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301 - Splašková kanaliz..." sheetId="2" r:id="rId2"/>
    <sheet name="1 - Rebešovická 1" sheetId="3" r:id="rId3"/>
    <sheet name="2 - Jana Broskvy 4" sheetId="4" r:id="rId4"/>
    <sheet name="3 - Jana Broskvy 6" sheetId="5" r:id="rId5"/>
    <sheet name="4 - Jana Broskvy 8" sheetId="6" r:id="rId6"/>
    <sheet name="5 - Jana Broskvy 10" sheetId="7" r:id="rId7"/>
    <sheet name="6 - par. č. 1072-1" sheetId="8" r:id="rId8"/>
    <sheet name="SO311 - Deštová kanalizac..." sheetId="9" r:id="rId9"/>
    <sheet name="1 - Jana Broskvy 6" sheetId="10" r:id="rId10"/>
    <sheet name="2 - Jana Broskvy 8" sheetId="11" r:id="rId11"/>
    <sheet name="3 - Jana Broskvy 10" sheetId="12" r:id="rId12"/>
    <sheet name="4 - Základní škola" sheetId="13" r:id="rId13"/>
    <sheet name="SO321 - Odlehčovácí komora" sheetId="14" r:id="rId14"/>
    <sheet name="SO350 - Provizorní komuni..." sheetId="15" r:id="rId15"/>
    <sheet name="SO90 - Ostatní rozpočtové..." sheetId="16" r:id="rId16"/>
  </sheets>
  <definedNames>
    <definedName name="_xlnm._FilterDatabase" localSheetId="9" hidden="1">'1 - Jana Broskvy 6'!$C$138:$K$248</definedName>
    <definedName name="_xlnm._FilterDatabase" localSheetId="2" hidden="1">'1 - Rebešovická 1'!$C$135:$K$234</definedName>
    <definedName name="_xlnm._FilterDatabase" localSheetId="3" hidden="1">'2 - Jana Broskvy 4'!$C$135:$K$230</definedName>
    <definedName name="_xlnm._FilterDatabase" localSheetId="10" hidden="1">'2 - Jana Broskvy 8'!$C$138:$K$251</definedName>
    <definedName name="_xlnm._FilterDatabase" localSheetId="11" hidden="1">'3 - Jana Broskvy 10'!$C$138:$K$252</definedName>
    <definedName name="_xlnm._FilterDatabase" localSheetId="4" hidden="1">'3 - Jana Broskvy 6'!$C$135:$K$233</definedName>
    <definedName name="_xlnm._FilterDatabase" localSheetId="5" hidden="1">'4 - Jana Broskvy 8'!$C$135:$K$234</definedName>
    <definedName name="_xlnm._FilterDatabase" localSheetId="12" hidden="1">'4 - Základní škola'!$C$134:$K$217</definedName>
    <definedName name="_xlnm._FilterDatabase" localSheetId="6" hidden="1">'5 - Jana Broskvy 10'!$C$135:$K$234</definedName>
    <definedName name="_xlnm._FilterDatabase" localSheetId="7" hidden="1">'6 - par. č. 1072-1'!$C$135:$K$242</definedName>
    <definedName name="_xlnm._FilterDatabase" localSheetId="1" hidden="1">'SO301 - Splašková kanaliz...'!$C$132:$K$350</definedName>
    <definedName name="_xlnm._FilterDatabase" localSheetId="8" hidden="1">'SO311 - Deštová kanalizac...'!$C$132:$K$376</definedName>
    <definedName name="_xlnm._FilterDatabase" localSheetId="13" hidden="1">'SO321 - Odlehčovácí komora'!$C$135:$K$413</definedName>
    <definedName name="_xlnm._FilterDatabase" localSheetId="14" hidden="1">'SO350 - Provizorní komuni...'!$C$128:$K$157</definedName>
    <definedName name="_xlnm._FilterDatabase" localSheetId="15" hidden="1">'SO90 - Ostatní rozpočtové...'!$C$127:$K$190</definedName>
    <definedName name="_xlnm.Print_Titles" localSheetId="9">'1 - Jana Broskvy 6'!$138:$138</definedName>
    <definedName name="_xlnm.Print_Titles" localSheetId="2">'1 - Rebešovická 1'!$135:$135</definedName>
    <definedName name="_xlnm.Print_Titles" localSheetId="3">'2 - Jana Broskvy 4'!$135:$135</definedName>
    <definedName name="_xlnm.Print_Titles" localSheetId="10">'2 - Jana Broskvy 8'!$138:$138</definedName>
    <definedName name="_xlnm.Print_Titles" localSheetId="11">'3 - Jana Broskvy 10'!$138:$138</definedName>
    <definedName name="_xlnm.Print_Titles" localSheetId="4">'3 - Jana Broskvy 6'!$135:$135</definedName>
    <definedName name="_xlnm.Print_Titles" localSheetId="5">'4 - Jana Broskvy 8'!$135:$135</definedName>
    <definedName name="_xlnm.Print_Titles" localSheetId="12">'4 - Základní škola'!$134:$134</definedName>
    <definedName name="_xlnm.Print_Titles" localSheetId="6">'5 - Jana Broskvy 10'!$135:$135</definedName>
    <definedName name="_xlnm.Print_Titles" localSheetId="7">'6 - par. č. 1072-1'!$135:$135</definedName>
    <definedName name="_xlnm.Print_Titles" localSheetId="0">'Rekapitulace stavby'!$92:$92</definedName>
    <definedName name="_xlnm.Print_Titles" localSheetId="1">'SO301 - Splašková kanaliz...'!$132:$132</definedName>
    <definedName name="_xlnm.Print_Titles" localSheetId="8">'SO311 - Deštová kanalizac...'!$132:$132</definedName>
    <definedName name="_xlnm.Print_Titles" localSheetId="13">'SO321 - Odlehčovácí komora'!$135:$135</definedName>
    <definedName name="_xlnm.Print_Titles" localSheetId="14">'SO350 - Provizorní komuni...'!$128:$128</definedName>
    <definedName name="_xlnm.Print_Titles" localSheetId="15">'SO90 - Ostatní rozpočtové...'!$127:$127</definedName>
    <definedName name="_xlnm.Print_Area" localSheetId="9">'1 - Jana Broskvy 6'!$C$4:$J$43,'1 - Jana Broskvy 6'!$C$50:$J$76,'1 - Jana Broskvy 6'!$C$82:$J$118,'1 - Jana Broskvy 6'!$C$124:$K$248</definedName>
    <definedName name="_xlnm.Print_Area" localSheetId="2">'1 - Rebešovická 1'!$C$4:$J$43,'1 - Rebešovická 1'!$C$50:$J$76,'1 - Rebešovická 1'!$C$82:$J$115,'1 - Rebešovická 1'!$C$121:$K$234</definedName>
    <definedName name="_xlnm.Print_Area" localSheetId="3">'2 - Jana Broskvy 4'!$C$4:$J$43,'2 - Jana Broskvy 4'!$C$50:$J$76,'2 - Jana Broskvy 4'!$C$82:$J$115,'2 - Jana Broskvy 4'!$C$121:$K$230</definedName>
    <definedName name="_xlnm.Print_Area" localSheetId="10">'2 - Jana Broskvy 8'!$C$4:$J$43,'2 - Jana Broskvy 8'!$C$50:$J$76,'2 - Jana Broskvy 8'!$C$82:$J$118,'2 - Jana Broskvy 8'!$C$124:$K$251</definedName>
    <definedName name="_xlnm.Print_Area" localSheetId="11">'3 - Jana Broskvy 10'!$C$4:$J$43,'3 - Jana Broskvy 10'!$C$50:$J$76,'3 - Jana Broskvy 10'!$C$82:$J$118,'3 - Jana Broskvy 10'!$C$124:$K$252</definedName>
    <definedName name="_xlnm.Print_Area" localSheetId="4">'3 - Jana Broskvy 6'!$C$4:$J$43,'3 - Jana Broskvy 6'!$C$50:$J$76,'3 - Jana Broskvy 6'!$C$82:$J$115,'3 - Jana Broskvy 6'!$C$121:$K$233</definedName>
    <definedName name="_xlnm.Print_Area" localSheetId="5">'4 - Jana Broskvy 8'!$C$4:$J$43,'4 - Jana Broskvy 8'!$C$50:$J$76,'4 - Jana Broskvy 8'!$C$82:$J$115,'4 - Jana Broskvy 8'!$C$121:$K$234</definedName>
    <definedName name="_xlnm.Print_Area" localSheetId="12">'4 - Základní škola'!$C$4:$J$43,'4 - Základní škola'!$C$50:$J$76,'4 - Základní škola'!$C$82:$J$114,'4 - Základní škola'!$C$120:$K$217</definedName>
    <definedName name="_xlnm.Print_Area" localSheetId="6">'5 - Jana Broskvy 10'!$C$4:$J$43,'5 - Jana Broskvy 10'!$C$50:$J$76,'5 - Jana Broskvy 10'!$C$82:$J$115,'5 - Jana Broskvy 10'!$C$121:$K$234</definedName>
    <definedName name="_xlnm.Print_Area" localSheetId="7">'6 - par. č. 1072-1'!$C$4:$J$43,'6 - par. č. 1072-1'!$C$50:$J$76,'6 - par. č. 1072-1'!$C$82:$J$115,'6 - par. č. 1072-1'!$C$121:$K$242</definedName>
    <definedName name="_xlnm.Print_Area" localSheetId="0">'Rekapitulace stavby'!$D$4:$AO$76,'Rekapitulace stavby'!$C$82:$AQ$112</definedName>
    <definedName name="_xlnm.Print_Area" localSheetId="1">'SO301 - Splašková kanaliz...'!$C$4:$J$41,'SO301 - Splašková kanaliz...'!$C$50:$J$76,'SO301 - Splašková kanaliz...'!$C$82:$J$114,'SO301 - Splašková kanaliz...'!$C$120:$K$350</definedName>
    <definedName name="_xlnm.Print_Area" localSheetId="8">'SO311 - Deštová kanalizac...'!$C$4:$J$41,'SO311 - Deštová kanalizac...'!$C$50:$J$76,'SO311 - Deštová kanalizac...'!$C$82:$J$114,'SO311 - Deštová kanalizac...'!$C$120:$K$376</definedName>
    <definedName name="_xlnm.Print_Area" localSheetId="13">'SO321 - Odlehčovácí komora'!$C$4:$J$41,'SO321 - Odlehčovácí komora'!$C$50:$J$76,'SO321 - Odlehčovácí komora'!$C$82:$J$117,'SO321 - Odlehčovácí komora'!$C$123:$K$413</definedName>
    <definedName name="_xlnm.Print_Area" localSheetId="14">'SO350 - Provizorní komuni...'!$C$4:$J$41,'SO350 - Provizorní komuni...'!$C$50:$J$76,'SO350 - Provizorní komuni...'!$C$82:$J$110,'SO350 - Provizorní komuni...'!$C$116:$K$157</definedName>
    <definedName name="_xlnm.Print_Area" localSheetId="15">'SO90 - Ostatní rozpočtové...'!$C$4:$J$41,'SO90 - Ostatní rozpočtové...'!$C$50:$J$76,'SO90 - Ostatní rozpočtové...'!$C$82:$J$109,'SO90 - Ostatní rozpočtové...'!$C$115:$K$190</definedName>
  </definedNames>
  <calcPr calcId="145621"/>
</workbook>
</file>

<file path=xl/calcChain.xml><?xml version="1.0" encoding="utf-8"?>
<calcChain xmlns="http://schemas.openxmlformats.org/spreadsheetml/2006/main">
  <c r="J39" i="16" l="1"/>
  <c r="J38" i="16"/>
  <c r="AY111" i="1"/>
  <c r="J37" i="16"/>
  <c r="AX111" i="1"/>
  <c r="BI185" i="16"/>
  <c r="BH185" i="16"/>
  <c r="BG185" i="16"/>
  <c r="BF185" i="16"/>
  <c r="T185" i="16"/>
  <c r="R185" i="16"/>
  <c r="P185" i="16"/>
  <c r="BI183" i="16"/>
  <c r="BH183" i="16"/>
  <c r="BG183" i="16"/>
  <c r="BF183" i="16"/>
  <c r="T183" i="16"/>
  <c r="R183" i="16"/>
  <c r="P183" i="16"/>
  <c r="BI181" i="16"/>
  <c r="BH181" i="16"/>
  <c r="BG181" i="16"/>
  <c r="BF181" i="16"/>
  <c r="T181" i="16"/>
  <c r="R181" i="16"/>
  <c r="P181" i="16"/>
  <c r="BI179" i="16"/>
  <c r="BH179" i="16"/>
  <c r="BG179" i="16"/>
  <c r="BF179" i="16"/>
  <c r="T179" i="16"/>
  <c r="R179" i="16"/>
  <c r="P179" i="16"/>
  <c r="BI177" i="16"/>
  <c r="BH177" i="16"/>
  <c r="BG177" i="16"/>
  <c r="BF177" i="16"/>
  <c r="T177" i="16"/>
  <c r="R177" i="16"/>
  <c r="P177" i="16"/>
  <c r="BI175" i="16"/>
  <c r="BH175" i="16"/>
  <c r="BG175" i="16"/>
  <c r="BF175" i="16"/>
  <c r="T175" i="16"/>
  <c r="R175" i="16"/>
  <c r="P175" i="16"/>
  <c r="BI173" i="16"/>
  <c r="BH173" i="16"/>
  <c r="BG173" i="16"/>
  <c r="BF173" i="16"/>
  <c r="T173" i="16"/>
  <c r="R173" i="16"/>
  <c r="P173" i="16"/>
  <c r="BI164" i="16"/>
  <c r="BH164" i="16"/>
  <c r="BG164" i="16"/>
  <c r="BF164" i="16"/>
  <c r="T164" i="16"/>
  <c r="R164" i="16"/>
  <c r="P164" i="16"/>
  <c r="BI162" i="16"/>
  <c r="BH162" i="16"/>
  <c r="BG162" i="16"/>
  <c r="BF162" i="16"/>
  <c r="T162" i="16"/>
  <c r="R162" i="16"/>
  <c r="P162" i="16"/>
  <c r="BI160" i="16"/>
  <c r="BH160" i="16"/>
  <c r="BG160" i="16"/>
  <c r="BF160" i="16"/>
  <c r="T160" i="16"/>
  <c r="R160" i="16"/>
  <c r="P160" i="16"/>
  <c r="BI158" i="16"/>
  <c r="BH158" i="16"/>
  <c r="BG158" i="16"/>
  <c r="BF158" i="16"/>
  <c r="T158" i="16"/>
  <c r="R158" i="16"/>
  <c r="P158" i="16"/>
  <c r="BI156" i="16"/>
  <c r="BH156" i="16"/>
  <c r="BG156" i="16"/>
  <c r="BF156" i="16"/>
  <c r="T156" i="16"/>
  <c r="R156" i="16"/>
  <c r="P156" i="16"/>
  <c r="BI154" i="16"/>
  <c r="BH154" i="16"/>
  <c r="BG154" i="16"/>
  <c r="BF154" i="16"/>
  <c r="T154" i="16"/>
  <c r="R154" i="16"/>
  <c r="P154" i="16"/>
  <c r="BI152" i="16"/>
  <c r="BH152" i="16"/>
  <c r="BG152" i="16"/>
  <c r="BF152" i="16"/>
  <c r="T152" i="16"/>
  <c r="R152" i="16"/>
  <c r="P152" i="16"/>
  <c r="BI150" i="16"/>
  <c r="BH150" i="16"/>
  <c r="BG150" i="16"/>
  <c r="BF150" i="16"/>
  <c r="T150" i="16"/>
  <c r="R150" i="16"/>
  <c r="P150" i="16"/>
  <c r="BI148" i="16"/>
  <c r="BH148" i="16"/>
  <c r="BG148" i="16"/>
  <c r="BF148" i="16"/>
  <c r="T148" i="16"/>
  <c r="R148" i="16"/>
  <c r="P148" i="16"/>
  <c r="BI146" i="16"/>
  <c r="BH146" i="16"/>
  <c r="BG146" i="16"/>
  <c r="BF146" i="16"/>
  <c r="T146" i="16"/>
  <c r="R146" i="16"/>
  <c r="P146" i="16"/>
  <c r="BI139" i="16"/>
  <c r="BH139" i="16"/>
  <c r="BG139" i="16"/>
  <c r="BF139" i="16"/>
  <c r="T139" i="16"/>
  <c r="R139" i="16"/>
  <c r="P139" i="16"/>
  <c r="BI137" i="16"/>
  <c r="BH137" i="16"/>
  <c r="BG137" i="16"/>
  <c r="BF137" i="16"/>
  <c r="T137" i="16"/>
  <c r="R137" i="16"/>
  <c r="P137" i="16"/>
  <c r="BI135" i="16"/>
  <c r="BH135" i="16"/>
  <c r="BG135" i="16"/>
  <c r="BF135" i="16"/>
  <c r="T135" i="16"/>
  <c r="R135" i="16"/>
  <c r="P135" i="16"/>
  <c r="BI133" i="16"/>
  <c r="BH133" i="16"/>
  <c r="BG133" i="16"/>
  <c r="BF133" i="16"/>
  <c r="T133" i="16"/>
  <c r="R133" i="16"/>
  <c r="P133" i="16"/>
  <c r="BI131" i="16"/>
  <c r="BH131" i="16"/>
  <c r="BG131" i="16"/>
  <c r="BF131" i="16"/>
  <c r="T131" i="16"/>
  <c r="R131" i="16"/>
  <c r="P131" i="16"/>
  <c r="F122" i="16"/>
  <c r="E120" i="16"/>
  <c r="BI107" i="16"/>
  <c r="BH107" i="16"/>
  <c r="BG107" i="16"/>
  <c r="BF107" i="16"/>
  <c r="BI106" i="16"/>
  <c r="BH106" i="16"/>
  <c r="BG106" i="16"/>
  <c r="BF106" i="16"/>
  <c r="BE106" i="16"/>
  <c r="BI105" i="16"/>
  <c r="BH105" i="16"/>
  <c r="BG105" i="16"/>
  <c r="BF105" i="16"/>
  <c r="BE105" i="16"/>
  <c r="BI104" i="16"/>
  <c r="BH104" i="16"/>
  <c r="BG104" i="16"/>
  <c r="BF104" i="16"/>
  <c r="BE104" i="16"/>
  <c r="BI103" i="16"/>
  <c r="BH103" i="16"/>
  <c r="BG103" i="16"/>
  <c r="BF103" i="16"/>
  <c r="BE103" i="16"/>
  <c r="BI102" i="16"/>
  <c r="BH102" i="16"/>
  <c r="BG102" i="16"/>
  <c r="BF102" i="16"/>
  <c r="BE102" i="16"/>
  <c r="F89" i="16"/>
  <c r="E87" i="16"/>
  <c r="J24" i="16"/>
  <c r="E24" i="16"/>
  <c r="J125" i="16" s="1"/>
  <c r="J23" i="16"/>
  <c r="J21" i="16"/>
  <c r="E21" i="16"/>
  <c r="J124" i="16" s="1"/>
  <c r="J20" i="16"/>
  <c r="J18" i="16"/>
  <c r="E18" i="16"/>
  <c r="F125" i="16" s="1"/>
  <c r="J17" i="16"/>
  <c r="J15" i="16"/>
  <c r="E15" i="16"/>
  <c r="F124" i="16" s="1"/>
  <c r="J14" i="16"/>
  <c r="J122" i="16"/>
  <c r="E7" i="16"/>
  <c r="E118" i="16"/>
  <c r="J39" i="15"/>
  <c r="J38" i="15"/>
  <c r="AY110" i="1" s="1"/>
  <c r="J37" i="15"/>
  <c r="AX110" i="1" s="1"/>
  <c r="BI156" i="15"/>
  <c r="BH156" i="15"/>
  <c r="BG156" i="15"/>
  <c r="BF156" i="15"/>
  <c r="T156" i="15"/>
  <c r="R156" i="15"/>
  <c r="P156" i="15"/>
  <c r="BI154" i="15"/>
  <c r="BH154" i="15"/>
  <c r="BG154" i="15"/>
  <c r="BF154" i="15"/>
  <c r="T154" i="15"/>
  <c r="R154" i="15"/>
  <c r="P154" i="15"/>
  <c r="BI152" i="15"/>
  <c r="BH152" i="15"/>
  <c r="BG152" i="15"/>
  <c r="BF152" i="15"/>
  <c r="T152" i="15"/>
  <c r="R152" i="15"/>
  <c r="P152" i="15"/>
  <c r="BI150" i="15"/>
  <c r="BH150" i="15"/>
  <c r="BG150" i="15"/>
  <c r="BF150" i="15"/>
  <c r="T150" i="15"/>
  <c r="R150" i="15"/>
  <c r="P150" i="15"/>
  <c r="BI148" i="15"/>
  <c r="BH148" i="15"/>
  <c r="BG148" i="15"/>
  <c r="BF148" i="15"/>
  <c r="T148" i="15"/>
  <c r="R148" i="15"/>
  <c r="P148" i="15"/>
  <c r="BI145" i="15"/>
  <c r="BH145" i="15"/>
  <c r="BG145" i="15"/>
  <c r="BF145" i="15"/>
  <c r="T145" i="15"/>
  <c r="R145" i="15"/>
  <c r="P145" i="15"/>
  <c r="BI141" i="15"/>
  <c r="BH141" i="15"/>
  <c r="BG141" i="15"/>
  <c r="BF141" i="15"/>
  <c r="T141" i="15"/>
  <c r="R141" i="15"/>
  <c r="P141" i="15"/>
  <c r="BI139" i="15"/>
  <c r="BH139" i="15"/>
  <c r="BG139" i="15"/>
  <c r="BF139" i="15"/>
  <c r="T139" i="15"/>
  <c r="R139" i="15"/>
  <c r="P139" i="15"/>
  <c r="BI137" i="15"/>
  <c r="BH137" i="15"/>
  <c r="BG137" i="15"/>
  <c r="BF137" i="15"/>
  <c r="T137" i="15"/>
  <c r="R137" i="15"/>
  <c r="P137" i="15"/>
  <c r="BI135" i="15"/>
  <c r="BH135" i="15"/>
  <c r="BG135" i="15"/>
  <c r="BF135" i="15"/>
  <c r="T135" i="15"/>
  <c r="R135" i="15"/>
  <c r="P135" i="15"/>
  <c r="BI132" i="15"/>
  <c r="BH132" i="15"/>
  <c r="BG132" i="15"/>
  <c r="BF132" i="15"/>
  <c r="T132" i="15"/>
  <c r="R132" i="15"/>
  <c r="P132" i="15"/>
  <c r="F123" i="15"/>
  <c r="E121" i="15"/>
  <c r="BI108" i="15"/>
  <c r="BH108" i="15"/>
  <c r="BG108" i="15"/>
  <c r="BF108" i="15"/>
  <c r="BI107" i="15"/>
  <c r="BH107" i="15"/>
  <c r="BG107" i="15"/>
  <c r="BF107" i="15"/>
  <c r="BE107" i="15"/>
  <c r="BI106" i="15"/>
  <c r="BH106" i="15"/>
  <c r="BG106" i="15"/>
  <c r="BF106" i="15"/>
  <c r="BE106" i="15"/>
  <c r="BI105" i="15"/>
  <c r="BH105" i="15"/>
  <c r="BG105" i="15"/>
  <c r="BF105" i="15"/>
  <c r="BE105" i="15"/>
  <c r="BI104" i="15"/>
  <c r="BH104" i="15"/>
  <c r="BG104" i="15"/>
  <c r="BF104" i="15"/>
  <c r="BE104" i="15"/>
  <c r="BI103" i="15"/>
  <c r="BH103" i="15"/>
  <c r="BG103" i="15"/>
  <c r="BF103" i="15"/>
  <c r="BE103" i="15"/>
  <c r="F89" i="15"/>
  <c r="E87" i="15"/>
  <c r="J24" i="15"/>
  <c r="E24" i="15"/>
  <c r="J126" i="15" s="1"/>
  <c r="J23" i="15"/>
  <c r="J21" i="15"/>
  <c r="E21" i="15"/>
  <c r="J125" i="15" s="1"/>
  <c r="J20" i="15"/>
  <c r="J18" i="15"/>
  <c r="E18" i="15"/>
  <c r="F126" i="15" s="1"/>
  <c r="J17" i="15"/>
  <c r="J15" i="15"/>
  <c r="E15" i="15"/>
  <c r="F125" i="15" s="1"/>
  <c r="J14" i="15"/>
  <c r="J123" i="15"/>
  <c r="E7" i="15"/>
  <c r="E119" i="15"/>
  <c r="J39" i="14"/>
  <c r="J38" i="14"/>
  <c r="AY109" i="1" s="1"/>
  <c r="J37" i="14"/>
  <c r="AX109" i="1"/>
  <c r="BI412" i="14"/>
  <c r="BH412" i="14"/>
  <c r="BG412" i="14"/>
  <c r="BF412" i="14"/>
  <c r="T412" i="14"/>
  <c r="T411" i="14"/>
  <c r="T410" i="14" s="1"/>
  <c r="R412" i="14"/>
  <c r="R411" i="14" s="1"/>
  <c r="R410" i="14" s="1"/>
  <c r="P412" i="14"/>
  <c r="P411" i="14"/>
  <c r="P410" i="14" s="1"/>
  <c r="BI409" i="14"/>
  <c r="BH409" i="14"/>
  <c r="BG409" i="14"/>
  <c r="BF409" i="14"/>
  <c r="T409" i="14"/>
  <c r="R409" i="14"/>
  <c r="P409" i="14"/>
  <c r="BI406" i="14"/>
  <c r="BH406" i="14"/>
  <c r="BG406" i="14"/>
  <c r="BF406" i="14"/>
  <c r="T406" i="14"/>
  <c r="R406" i="14"/>
  <c r="P406" i="14"/>
  <c r="BI404" i="14"/>
  <c r="BH404" i="14"/>
  <c r="BG404" i="14"/>
  <c r="BF404" i="14"/>
  <c r="T404" i="14"/>
  <c r="R404" i="14"/>
  <c r="P404" i="14"/>
  <c r="BI401" i="14"/>
  <c r="BH401" i="14"/>
  <c r="BG401" i="14"/>
  <c r="BF401" i="14"/>
  <c r="T401" i="14"/>
  <c r="R401" i="14"/>
  <c r="P401" i="14"/>
  <c r="BI399" i="14"/>
  <c r="BH399" i="14"/>
  <c r="BG399" i="14"/>
  <c r="BF399" i="14"/>
  <c r="T399" i="14"/>
  <c r="R399" i="14"/>
  <c r="P399" i="14"/>
  <c r="BI398" i="14"/>
  <c r="BH398" i="14"/>
  <c r="BG398" i="14"/>
  <c r="BF398" i="14"/>
  <c r="T398" i="14"/>
  <c r="R398" i="14"/>
  <c r="P398" i="14"/>
  <c r="BI395" i="14"/>
  <c r="BH395" i="14"/>
  <c r="BG395" i="14"/>
  <c r="BF395" i="14"/>
  <c r="T395" i="14"/>
  <c r="R395" i="14"/>
  <c r="P395" i="14"/>
  <c r="BI392" i="14"/>
  <c r="BH392" i="14"/>
  <c r="BG392" i="14"/>
  <c r="BF392" i="14"/>
  <c r="T392" i="14"/>
  <c r="R392" i="14"/>
  <c r="P392" i="14"/>
  <c r="BI389" i="14"/>
  <c r="BH389" i="14"/>
  <c r="BG389" i="14"/>
  <c r="BF389" i="14"/>
  <c r="T389" i="14"/>
  <c r="R389" i="14"/>
  <c r="P389" i="14"/>
  <c r="BI386" i="14"/>
  <c r="BH386" i="14"/>
  <c r="BG386" i="14"/>
  <c r="BF386" i="14"/>
  <c r="T386" i="14"/>
  <c r="R386" i="14"/>
  <c r="P386" i="14"/>
  <c r="BI383" i="14"/>
  <c r="BH383" i="14"/>
  <c r="BG383" i="14"/>
  <c r="BF383" i="14"/>
  <c r="T383" i="14"/>
  <c r="R383" i="14"/>
  <c r="P383" i="14"/>
  <c r="BI380" i="14"/>
  <c r="BH380" i="14"/>
  <c r="BG380" i="14"/>
  <c r="BF380" i="14"/>
  <c r="T380" i="14"/>
  <c r="R380" i="14"/>
  <c r="P380" i="14"/>
  <c r="BI377" i="14"/>
  <c r="BH377" i="14"/>
  <c r="BG377" i="14"/>
  <c r="BF377" i="14"/>
  <c r="T377" i="14"/>
  <c r="R377" i="14"/>
  <c r="P377" i="14"/>
  <c r="BI375" i="14"/>
  <c r="BH375" i="14"/>
  <c r="BG375" i="14"/>
  <c r="BF375" i="14"/>
  <c r="T375" i="14"/>
  <c r="R375" i="14"/>
  <c r="P375" i="14"/>
  <c r="BI372" i="14"/>
  <c r="BH372" i="14"/>
  <c r="BG372" i="14"/>
  <c r="BF372" i="14"/>
  <c r="T372" i="14"/>
  <c r="R372" i="14"/>
  <c r="P372" i="14"/>
  <c r="BI370" i="14"/>
  <c r="BH370" i="14"/>
  <c r="BG370" i="14"/>
  <c r="BF370" i="14"/>
  <c r="T370" i="14"/>
  <c r="R370" i="14"/>
  <c r="P370" i="14"/>
  <c r="BI367" i="14"/>
  <c r="BH367" i="14"/>
  <c r="BG367" i="14"/>
  <c r="BF367" i="14"/>
  <c r="T367" i="14"/>
  <c r="R367" i="14"/>
  <c r="P367" i="14"/>
  <c r="BI365" i="14"/>
  <c r="BH365" i="14"/>
  <c r="BG365" i="14"/>
  <c r="BF365" i="14"/>
  <c r="T365" i="14"/>
  <c r="R365" i="14"/>
  <c r="P365" i="14"/>
  <c r="BI363" i="14"/>
  <c r="BH363" i="14"/>
  <c r="BG363" i="14"/>
  <c r="BF363" i="14"/>
  <c r="T363" i="14"/>
  <c r="R363" i="14"/>
  <c r="P363" i="14"/>
  <c r="BI359" i="14"/>
  <c r="BH359" i="14"/>
  <c r="BG359" i="14"/>
  <c r="BF359" i="14"/>
  <c r="T359" i="14"/>
  <c r="R359" i="14"/>
  <c r="P359" i="14"/>
  <c r="BI357" i="14"/>
  <c r="BH357" i="14"/>
  <c r="BG357" i="14"/>
  <c r="BF357" i="14"/>
  <c r="T357" i="14"/>
  <c r="R357" i="14"/>
  <c r="P357" i="14"/>
  <c r="BI355" i="14"/>
  <c r="BH355" i="14"/>
  <c r="BG355" i="14"/>
  <c r="BF355" i="14"/>
  <c r="T355" i="14"/>
  <c r="R355" i="14"/>
  <c r="P355" i="14"/>
  <c r="BI353" i="14"/>
  <c r="BH353" i="14"/>
  <c r="BG353" i="14"/>
  <c r="BF353" i="14"/>
  <c r="T353" i="14"/>
  <c r="R353" i="14"/>
  <c r="P353" i="14"/>
  <c r="BI351" i="14"/>
  <c r="BH351" i="14"/>
  <c r="BG351" i="14"/>
  <c r="BF351" i="14"/>
  <c r="T351" i="14"/>
  <c r="R351" i="14"/>
  <c r="P351" i="14"/>
  <c r="BI349" i="14"/>
  <c r="BH349" i="14"/>
  <c r="BG349" i="14"/>
  <c r="BF349" i="14"/>
  <c r="T349" i="14"/>
  <c r="R349" i="14"/>
  <c r="P349" i="14"/>
  <c r="BI345" i="14"/>
  <c r="BH345" i="14"/>
  <c r="BG345" i="14"/>
  <c r="BF345" i="14"/>
  <c r="T345" i="14"/>
  <c r="R345" i="14"/>
  <c r="P345" i="14"/>
  <c r="BI342" i="14"/>
  <c r="BH342" i="14"/>
  <c r="BG342" i="14"/>
  <c r="BF342" i="14"/>
  <c r="T342" i="14"/>
  <c r="R342" i="14"/>
  <c r="P342" i="14"/>
  <c r="BI339" i="14"/>
  <c r="BH339" i="14"/>
  <c r="BG339" i="14"/>
  <c r="BF339" i="14"/>
  <c r="T339" i="14"/>
  <c r="R339" i="14"/>
  <c r="P339" i="14"/>
  <c r="BI336" i="14"/>
  <c r="BH336" i="14"/>
  <c r="BG336" i="14"/>
  <c r="BF336" i="14"/>
  <c r="T336" i="14"/>
  <c r="R336" i="14"/>
  <c r="P336" i="14"/>
  <c r="BI334" i="14"/>
  <c r="BH334" i="14"/>
  <c r="BG334" i="14"/>
  <c r="BF334" i="14"/>
  <c r="T334" i="14"/>
  <c r="R334" i="14"/>
  <c r="P334" i="14"/>
  <c r="BI330" i="14"/>
  <c r="BH330" i="14"/>
  <c r="BG330" i="14"/>
  <c r="BF330" i="14"/>
  <c r="T330" i="14"/>
  <c r="R330" i="14"/>
  <c r="P330" i="14"/>
  <c r="BI327" i="14"/>
  <c r="BH327" i="14"/>
  <c r="BG327" i="14"/>
  <c r="BF327" i="14"/>
  <c r="T327" i="14"/>
  <c r="R327" i="14"/>
  <c r="P327" i="14"/>
  <c r="BI324" i="14"/>
  <c r="BH324" i="14"/>
  <c r="BG324" i="14"/>
  <c r="BF324" i="14"/>
  <c r="T324" i="14"/>
  <c r="R324" i="14"/>
  <c r="P324" i="14"/>
  <c r="BI320" i="14"/>
  <c r="BH320" i="14"/>
  <c r="BG320" i="14"/>
  <c r="BF320" i="14"/>
  <c r="T320" i="14"/>
  <c r="R320" i="14"/>
  <c r="P320" i="14"/>
  <c r="BI318" i="14"/>
  <c r="BH318" i="14"/>
  <c r="BG318" i="14"/>
  <c r="BF318" i="14"/>
  <c r="T318" i="14"/>
  <c r="R318" i="14"/>
  <c r="P318" i="14"/>
  <c r="BI316" i="14"/>
  <c r="BH316" i="14"/>
  <c r="BG316" i="14"/>
  <c r="BF316" i="14"/>
  <c r="T316" i="14"/>
  <c r="R316" i="14"/>
  <c r="P316" i="14"/>
  <c r="BI311" i="14"/>
  <c r="BH311" i="14"/>
  <c r="BG311" i="14"/>
  <c r="BF311" i="14"/>
  <c r="T311" i="14"/>
  <c r="R311" i="14"/>
  <c r="P311" i="14"/>
  <c r="BI308" i="14"/>
  <c r="BH308" i="14"/>
  <c r="BG308" i="14"/>
  <c r="BF308" i="14"/>
  <c r="T308" i="14"/>
  <c r="R308" i="14"/>
  <c r="P308" i="14"/>
  <c r="BI306" i="14"/>
  <c r="BH306" i="14"/>
  <c r="BG306" i="14"/>
  <c r="BF306" i="14"/>
  <c r="T306" i="14"/>
  <c r="R306" i="14"/>
  <c r="P306" i="14"/>
  <c r="BI304" i="14"/>
  <c r="BH304" i="14"/>
  <c r="BG304" i="14"/>
  <c r="BF304" i="14"/>
  <c r="T304" i="14"/>
  <c r="R304" i="14"/>
  <c r="P304" i="14"/>
  <c r="BI302" i="14"/>
  <c r="BH302" i="14"/>
  <c r="BG302" i="14"/>
  <c r="BF302" i="14"/>
  <c r="T302" i="14"/>
  <c r="R302" i="14"/>
  <c r="P302" i="14"/>
  <c r="BI299" i="14"/>
  <c r="BH299" i="14"/>
  <c r="BG299" i="14"/>
  <c r="BF299" i="14"/>
  <c r="T299" i="14"/>
  <c r="R299" i="14"/>
  <c r="P299" i="14"/>
  <c r="BI297" i="14"/>
  <c r="BH297" i="14"/>
  <c r="BG297" i="14"/>
  <c r="BF297" i="14"/>
  <c r="T297" i="14"/>
  <c r="R297" i="14"/>
  <c r="P297" i="14"/>
  <c r="BI294" i="14"/>
  <c r="BH294" i="14"/>
  <c r="BG294" i="14"/>
  <c r="BF294" i="14"/>
  <c r="T294" i="14"/>
  <c r="T293" i="14"/>
  <c r="R294" i="14"/>
  <c r="R293" i="14"/>
  <c r="P294" i="14"/>
  <c r="P293" i="14"/>
  <c r="BI290" i="14"/>
  <c r="BH290" i="14"/>
  <c r="BG290" i="14"/>
  <c r="BF290" i="14"/>
  <c r="T290" i="14"/>
  <c r="R290" i="14"/>
  <c r="P290" i="14"/>
  <c r="BI288" i="14"/>
  <c r="BH288" i="14"/>
  <c r="BG288" i="14"/>
  <c r="BF288" i="14"/>
  <c r="T288" i="14"/>
  <c r="R288" i="14"/>
  <c r="P288" i="14"/>
  <c r="BI286" i="14"/>
  <c r="BH286" i="14"/>
  <c r="BG286" i="14"/>
  <c r="BF286" i="14"/>
  <c r="T286" i="14"/>
  <c r="R286" i="14"/>
  <c r="P286" i="14"/>
  <c r="BI283" i="14"/>
  <c r="BH283" i="14"/>
  <c r="BG283" i="14"/>
  <c r="BF283" i="14"/>
  <c r="T283" i="14"/>
  <c r="R283" i="14"/>
  <c r="P283" i="14"/>
  <c r="BI281" i="14"/>
  <c r="BH281" i="14"/>
  <c r="BG281" i="14"/>
  <c r="BF281" i="14"/>
  <c r="T281" i="14"/>
  <c r="R281" i="14"/>
  <c r="P281" i="14"/>
  <c r="BI279" i="14"/>
  <c r="BH279" i="14"/>
  <c r="BG279" i="14"/>
  <c r="BF279" i="14"/>
  <c r="T279" i="14"/>
  <c r="R279" i="14"/>
  <c r="P279" i="14"/>
  <c r="BI277" i="14"/>
  <c r="BH277" i="14"/>
  <c r="BG277" i="14"/>
  <c r="BF277" i="14"/>
  <c r="T277" i="14"/>
  <c r="R277" i="14"/>
  <c r="P277" i="14"/>
  <c r="BI272" i="14"/>
  <c r="BH272" i="14"/>
  <c r="BG272" i="14"/>
  <c r="BF272" i="14"/>
  <c r="T272" i="14"/>
  <c r="R272" i="14"/>
  <c r="P272" i="14"/>
  <c r="BI268" i="14"/>
  <c r="BH268" i="14"/>
  <c r="BG268" i="14"/>
  <c r="BF268" i="14"/>
  <c r="T268" i="14"/>
  <c r="R268" i="14"/>
  <c r="P268" i="14"/>
  <c r="BI265" i="14"/>
  <c r="BH265" i="14"/>
  <c r="BG265" i="14"/>
  <c r="BF265" i="14"/>
  <c r="T265" i="14"/>
  <c r="R265" i="14"/>
  <c r="P265" i="14"/>
  <c r="BI260" i="14"/>
  <c r="BH260" i="14"/>
  <c r="BG260" i="14"/>
  <c r="BF260" i="14"/>
  <c r="T260" i="14"/>
  <c r="R260" i="14"/>
  <c r="P260" i="14"/>
  <c r="BI258" i="14"/>
  <c r="BH258" i="14"/>
  <c r="BG258" i="14"/>
  <c r="BF258" i="14"/>
  <c r="T258" i="14"/>
  <c r="R258" i="14"/>
  <c r="P258" i="14"/>
  <c r="BI247" i="14"/>
  <c r="BH247" i="14"/>
  <c r="BG247" i="14"/>
  <c r="BF247" i="14"/>
  <c r="T247" i="14"/>
  <c r="R247" i="14"/>
  <c r="P247" i="14"/>
  <c r="BI238" i="14"/>
  <c r="BH238" i="14"/>
  <c r="BG238" i="14"/>
  <c r="BF238" i="14"/>
  <c r="T238" i="14"/>
  <c r="R238" i="14"/>
  <c r="P238" i="14"/>
  <c r="BI233" i="14"/>
  <c r="BH233" i="14"/>
  <c r="BG233" i="14"/>
  <c r="BF233" i="14"/>
  <c r="T233" i="14"/>
  <c r="R233" i="14"/>
  <c r="P233" i="14"/>
  <c r="BI227" i="14"/>
  <c r="BH227" i="14"/>
  <c r="BG227" i="14"/>
  <c r="BF227" i="14"/>
  <c r="T227" i="14"/>
  <c r="R227" i="14"/>
  <c r="P227" i="14"/>
  <c r="BI225" i="14"/>
  <c r="BH225" i="14"/>
  <c r="BG225" i="14"/>
  <c r="BF225" i="14"/>
  <c r="T225" i="14"/>
  <c r="R225" i="14"/>
  <c r="P225" i="14"/>
  <c r="BI222" i="14"/>
  <c r="BH222" i="14"/>
  <c r="BG222" i="14"/>
  <c r="BF222" i="14"/>
  <c r="T222" i="14"/>
  <c r="R222" i="14"/>
  <c r="P222" i="14"/>
  <c r="BI220" i="14"/>
  <c r="BH220" i="14"/>
  <c r="BG220" i="14"/>
  <c r="BF220" i="14"/>
  <c r="T220" i="14"/>
  <c r="R220" i="14"/>
  <c r="P220" i="14"/>
  <c r="BI217" i="14"/>
  <c r="BH217" i="14"/>
  <c r="BG217" i="14"/>
  <c r="BF217" i="14"/>
  <c r="T217" i="14"/>
  <c r="R217" i="14"/>
  <c r="P217" i="14"/>
  <c r="BI215" i="14"/>
  <c r="BH215" i="14"/>
  <c r="BG215" i="14"/>
  <c r="BF215" i="14"/>
  <c r="T215" i="14"/>
  <c r="R215" i="14"/>
  <c r="P215" i="14"/>
  <c r="BI212" i="14"/>
  <c r="BH212" i="14"/>
  <c r="BG212" i="14"/>
  <c r="BF212" i="14"/>
  <c r="T212" i="14"/>
  <c r="R212" i="14"/>
  <c r="P212" i="14"/>
  <c r="BI210" i="14"/>
  <c r="BH210" i="14"/>
  <c r="BG210" i="14"/>
  <c r="BF210" i="14"/>
  <c r="T210" i="14"/>
  <c r="R210" i="14"/>
  <c r="P210" i="14"/>
  <c r="BI207" i="14"/>
  <c r="BH207" i="14"/>
  <c r="BG207" i="14"/>
  <c r="BF207" i="14"/>
  <c r="T207" i="14"/>
  <c r="R207" i="14"/>
  <c r="P207" i="14"/>
  <c r="BI205" i="14"/>
  <c r="BH205" i="14"/>
  <c r="BG205" i="14"/>
  <c r="BF205" i="14"/>
  <c r="T205" i="14"/>
  <c r="R205" i="14"/>
  <c r="P205" i="14"/>
  <c r="BI201" i="14"/>
  <c r="BH201" i="14"/>
  <c r="BG201" i="14"/>
  <c r="BF201" i="14"/>
  <c r="T201" i="14"/>
  <c r="R201" i="14"/>
  <c r="P201" i="14"/>
  <c r="BI199" i="14"/>
  <c r="BH199" i="14"/>
  <c r="BG199" i="14"/>
  <c r="BF199" i="14"/>
  <c r="T199" i="14"/>
  <c r="R199" i="14"/>
  <c r="P199" i="14"/>
  <c r="BI195" i="14"/>
  <c r="BH195" i="14"/>
  <c r="BG195" i="14"/>
  <c r="BF195" i="14"/>
  <c r="T195" i="14"/>
  <c r="R195" i="14"/>
  <c r="P195" i="14"/>
  <c r="BI193" i="14"/>
  <c r="BH193" i="14"/>
  <c r="BG193" i="14"/>
  <c r="BF193" i="14"/>
  <c r="T193" i="14"/>
  <c r="R193" i="14"/>
  <c r="P193" i="14"/>
  <c r="BI188" i="14"/>
  <c r="BH188" i="14"/>
  <c r="BG188" i="14"/>
  <c r="BF188" i="14"/>
  <c r="T188" i="14"/>
  <c r="R188" i="14"/>
  <c r="P188" i="14"/>
  <c r="BI186" i="14"/>
  <c r="BH186" i="14"/>
  <c r="BG186" i="14"/>
  <c r="BF186" i="14"/>
  <c r="T186" i="14"/>
  <c r="R186" i="14"/>
  <c r="P186" i="14"/>
  <c r="BI181" i="14"/>
  <c r="BH181" i="14"/>
  <c r="BG181" i="14"/>
  <c r="BF181" i="14"/>
  <c r="T181" i="14"/>
  <c r="R181" i="14"/>
  <c r="P181" i="14"/>
  <c r="BI179" i="14"/>
  <c r="BH179" i="14"/>
  <c r="BG179" i="14"/>
  <c r="BF179" i="14"/>
  <c r="T179" i="14"/>
  <c r="R179" i="14"/>
  <c r="P179" i="14"/>
  <c r="BI176" i="14"/>
  <c r="BH176" i="14"/>
  <c r="BG176" i="14"/>
  <c r="BF176" i="14"/>
  <c r="T176" i="14"/>
  <c r="R176" i="14"/>
  <c r="P176" i="14"/>
  <c r="BI174" i="14"/>
  <c r="BH174" i="14"/>
  <c r="BG174" i="14"/>
  <c r="BF174" i="14"/>
  <c r="T174" i="14"/>
  <c r="R174" i="14"/>
  <c r="P174" i="14"/>
  <c r="BI172" i="14"/>
  <c r="BH172" i="14"/>
  <c r="BG172" i="14"/>
  <c r="BF172" i="14"/>
  <c r="T172" i="14"/>
  <c r="R172" i="14"/>
  <c r="P172" i="14"/>
  <c r="BI170" i="14"/>
  <c r="BH170" i="14"/>
  <c r="BG170" i="14"/>
  <c r="BF170" i="14"/>
  <c r="T170" i="14"/>
  <c r="R170" i="14"/>
  <c r="P170" i="14"/>
  <c r="BI168" i="14"/>
  <c r="BH168" i="14"/>
  <c r="BG168" i="14"/>
  <c r="BF168" i="14"/>
  <c r="T168" i="14"/>
  <c r="R168" i="14"/>
  <c r="P168" i="14"/>
  <c r="BI165" i="14"/>
  <c r="BH165" i="14"/>
  <c r="BG165" i="14"/>
  <c r="BF165" i="14"/>
  <c r="T165" i="14"/>
  <c r="R165" i="14"/>
  <c r="P165" i="14"/>
  <c r="BI163" i="14"/>
  <c r="BH163" i="14"/>
  <c r="BG163" i="14"/>
  <c r="BF163" i="14"/>
  <c r="T163" i="14"/>
  <c r="R163" i="14"/>
  <c r="P163" i="14"/>
  <c r="BI161" i="14"/>
  <c r="BH161" i="14"/>
  <c r="BG161" i="14"/>
  <c r="BF161" i="14"/>
  <c r="T161" i="14"/>
  <c r="R161" i="14"/>
  <c r="P161" i="14"/>
  <c r="BI158" i="14"/>
  <c r="BH158" i="14"/>
  <c r="BG158" i="14"/>
  <c r="BF158" i="14"/>
  <c r="T158" i="14"/>
  <c r="R158" i="14"/>
  <c r="P158" i="14"/>
  <c r="BI156" i="14"/>
  <c r="BH156" i="14"/>
  <c r="BG156" i="14"/>
  <c r="BF156" i="14"/>
  <c r="T156" i="14"/>
  <c r="R156" i="14"/>
  <c r="P156" i="14"/>
  <c r="BI153" i="14"/>
  <c r="BH153" i="14"/>
  <c r="BG153" i="14"/>
  <c r="BF153" i="14"/>
  <c r="T153" i="14"/>
  <c r="R153" i="14"/>
  <c r="P153" i="14"/>
  <c r="BI150" i="14"/>
  <c r="BH150" i="14"/>
  <c r="BG150" i="14"/>
  <c r="BF150" i="14"/>
  <c r="T150" i="14"/>
  <c r="R150" i="14"/>
  <c r="P150" i="14"/>
  <c r="BI148" i="14"/>
  <c r="BH148" i="14"/>
  <c r="BG148" i="14"/>
  <c r="BF148" i="14"/>
  <c r="T148" i="14"/>
  <c r="R148" i="14"/>
  <c r="P148" i="14"/>
  <c r="BI145" i="14"/>
  <c r="BH145" i="14"/>
  <c r="BG145" i="14"/>
  <c r="BF145" i="14"/>
  <c r="T145" i="14"/>
  <c r="R145" i="14"/>
  <c r="P145" i="14"/>
  <c r="BI143" i="14"/>
  <c r="BH143" i="14"/>
  <c r="BG143" i="14"/>
  <c r="BF143" i="14"/>
  <c r="T143" i="14"/>
  <c r="R143" i="14"/>
  <c r="P143" i="14"/>
  <c r="BI141" i="14"/>
  <c r="BH141" i="14"/>
  <c r="BG141" i="14"/>
  <c r="BF141" i="14"/>
  <c r="T141" i="14"/>
  <c r="R141" i="14"/>
  <c r="P141" i="14"/>
  <c r="BI139" i="14"/>
  <c r="BH139" i="14"/>
  <c r="BG139" i="14"/>
  <c r="BF139" i="14"/>
  <c r="T139" i="14"/>
  <c r="R139" i="14"/>
  <c r="P139" i="14"/>
  <c r="F130" i="14"/>
  <c r="E128" i="14"/>
  <c r="BI115" i="14"/>
  <c r="BH115" i="14"/>
  <c r="BG115" i="14"/>
  <c r="BF115" i="14"/>
  <c r="BI114" i="14"/>
  <c r="BH114" i="14"/>
  <c r="BG114" i="14"/>
  <c r="BF114" i="14"/>
  <c r="BE114" i="14"/>
  <c r="BI113" i="14"/>
  <c r="BH113" i="14"/>
  <c r="BG113" i="14"/>
  <c r="BF113" i="14"/>
  <c r="BE113" i="14"/>
  <c r="BI112" i="14"/>
  <c r="BH112" i="14"/>
  <c r="BG112" i="14"/>
  <c r="BF112" i="14"/>
  <c r="BE112" i="14"/>
  <c r="BI111" i="14"/>
  <c r="BH111" i="14"/>
  <c r="BG111" i="14"/>
  <c r="BF111" i="14"/>
  <c r="BE111" i="14"/>
  <c r="BI110" i="14"/>
  <c r="BH110" i="14"/>
  <c r="BG110" i="14"/>
  <c r="BF110" i="14"/>
  <c r="BE110" i="14"/>
  <c r="F89" i="14"/>
  <c r="E87" i="14"/>
  <c r="J24" i="14"/>
  <c r="E24" i="14"/>
  <c r="J133" i="14" s="1"/>
  <c r="J23" i="14"/>
  <c r="J21" i="14"/>
  <c r="E21" i="14"/>
  <c r="J132" i="14" s="1"/>
  <c r="J20" i="14"/>
  <c r="J18" i="14"/>
  <c r="E18" i="14"/>
  <c r="F133" i="14" s="1"/>
  <c r="J17" i="14"/>
  <c r="J15" i="14"/>
  <c r="E15" i="14"/>
  <c r="F132" i="14" s="1"/>
  <c r="J14" i="14"/>
  <c r="J130" i="14"/>
  <c r="E7" i="14"/>
  <c r="E126" i="14"/>
  <c r="J41" i="13"/>
  <c r="J40" i="13"/>
  <c r="AY108" i="1" s="1"/>
  <c r="J39" i="13"/>
  <c r="AX108" i="1" s="1"/>
  <c r="BI217" i="13"/>
  <c r="BH217" i="13"/>
  <c r="BG217" i="13"/>
  <c r="BF217" i="13"/>
  <c r="T217" i="13"/>
  <c r="R217" i="13"/>
  <c r="P217" i="13"/>
  <c r="BI215" i="13"/>
  <c r="BH215" i="13"/>
  <c r="BG215" i="13"/>
  <c r="BF215" i="13"/>
  <c r="T215" i="13"/>
  <c r="R215" i="13"/>
  <c r="P215" i="13"/>
  <c r="BI213" i="13"/>
  <c r="BH213" i="13"/>
  <c r="BG213" i="13"/>
  <c r="BF213" i="13"/>
  <c r="T213" i="13"/>
  <c r="R213" i="13"/>
  <c r="P213" i="13"/>
  <c r="BI211" i="13"/>
  <c r="BH211" i="13"/>
  <c r="BG211" i="13"/>
  <c r="BF211" i="13"/>
  <c r="T211" i="13"/>
  <c r="R211" i="13"/>
  <c r="P211" i="13"/>
  <c r="BI207" i="13"/>
  <c r="BH207" i="13"/>
  <c r="BG207" i="13"/>
  <c r="BF207" i="13"/>
  <c r="T207" i="13"/>
  <c r="R207" i="13"/>
  <c r="P207" i="13"/>
  <c r="BI204" i="13"/>
  <c r="BH204" i="13"/>
  <c r="BG204" i="13"/>
  <c r="BF204" i="13"/>
  <c r="T204" i="13"/>
  <c r="R204" i="13"/>
  <c r="P204" i="13"/>
  <c r="BI202" i="13"/>
  <c r="BH202" i="13"/>
  <c r="BG202" i="13"/>
  <c r="BF202" i="13"/>
  <c r="T202" i="13"/>
  <c r="R202" i="13"/>
  <c r="P202" i="13"/>
  <c r="BI200" i="13"/>
  <c r="BH200" i="13"/>
  <c r="BG200" i="13"/>
  <c r="BF200" i="13"/>
  <c r="T200" i="13"/>
  <c r="R200" i="13"/>
  <c r="P200" i="13"/>
  <c r="BI197" i="13"/>
  <c r="BH197" i="13"/>
  <c r="BG197" i="13"/>
  <c r="BF197" i="13"/>
  <c r="T197" i="13"/>
  <c r="R197" i="13"/>
  <c r="P197" i="13"/>
  <c r="BI195" i="13"/>
  <c r="BH195" i="13"/>
  <c r="BG195" i="13"/>
  <c r="BF195" i="13"/>
  <c r="T195" i="13"/>
  <c r="R195" i="13"/>
  <c r="P195" i="13"/>
  <c r="BI192" i="13"/>
  <c r="BH192" i="13"/>
  <c r="BG192" i="13"/>
  <c r="BF192" i="13"/>
  <c r="T192" i="13"/>
  <c r="R192" i="13"/>
  <c r="P192" i="13"/>
  <c r="BI189" i="13"/>
  <c r="BH189" i="13"/>
  <c r="BG189" i="13"/>
  <c r="BF189" i="13"/>
  <c r="T189" i="13"/>
  <c r="R189" i="13"/>
  <c r="P189" i="13"/>
  <c r="BI187" i="13"/>
  <c r="BH187" i="13"/>
  <c r="BG187" i="13"/>
  <c r="BF187" i="13"/>
  <c r="T187" i="13"/>
  <c r="R187" i="13"/>
  <c r="P187" i="13"/>
  <c r="BI185" i="13"/>
  <c r="BH185" i="13"/>
  <c r="BG185" i="13"/>
  <c r="BF185" i="13"/>
  <c r="T185" i="13"/>
  <c r="R185" i="13"/>
  <c r="P185" i="13"/>
  <c r="BI182" i="13"/>
  <c r="BH182" i="13"/>
  <c r="BG182" i="13"/>
  <c r="BF182" i="13"/>
  <c r="T182" i="13"/>
  <c r="R182" i="13"/>
  <c r="P182" i="13"/>
  <c r="BI179" i="13"/>
  <c r="BH179" i="13"/>
  <c r="BG179" i="13"/>
  <c r="BF179" i="13"/>
  <c r="T179" i="13"/>
  <c r="R179" i="13"/>
  <c r="P179" i="13"/>
  <c r="BI176" i="13"/>
  <c r="BH176" i="13"/>
  <c r="BG176" i="13"/>
  <c r="BF176" i="13"/>
  <c r="T176" i="13"/>
  <c r="R176" i="13"/>
  <c r="P176" i="13"/>
  <c r="BI173" i="13"/>
  <c r="BH173" i="13"/>
  <c r="BG173" i="13"/>
  <c r="BF173" i="13"/>
  <c r="T173" i="13"/>
  <c r="R173" i="13"/>
  <c r="P173" i="13"/>
  <c r="BI169" i="13"/>
  <c r="BH169" i="13"/>
  <c r="BG169" i="13"/>
  <c r="BF169" i="13"/>
  <c r="T169" i="13"/>
  <c r="R169" i="13"/>
  <c r="P169" i="13"/>
  <c r="BI167" i="13"/>
  <c r="BH167" i="13"/>
  <c r="BG167" i="13"/>
  <c r="BF167" i="13"/>
  <c r="T167" i="13"/>
  <c r="R167" i="13"/>
  <c r="P167" i="13"/>
  <c r="BI165" i="13"/>
  <c r="BH165" i="13"/>
  <c r="BG165" i="13"/>
  <c r="BF165" i="13"/>
  <c r="T165" i="13"/>
  <c r="R165" i="13"/>
  <c r="P165" i="13"/>
  <c r="BI161" i="13"/>
  <c r="BH161" i="13"/>
  <c r="BG161" i="13"/>
  <c r="BF161" i="13"/>
  <c r="T161" i="13"/>
  <c r="R161" i="13"/>
  <c r="P161" i="13"/>
  <c r="BI159" i="13"/>
  <c r="BH159" i="13"/>
  <c r="BG159" i="13"/>
  <c r="BF159" i="13"/>
  <c r="T159" i="13"/>
  <c r="R159" i="13"/>
  <c r="P159" i="13"/>
  <c r="BI157" i="13"/>
  <c r="BH157" i="13"/>
  <c r="BG157" i="13"/>
  <c r="BF157" i="13"/>
  <c r="T157" i="13"/>
  <c r="R157" i="13"/>
  <c r="P157" i="13"/>
  <c r="BI155" i="13"/>
  <c r="BH155" i="13"/>
  <c r="BG155" i="13"/>
  <c r="BF155" i="13"/>
  <c r="T155" i="13"/>
  <c r="R155" i="13"/>
  <c r="P155" i="13"/>
  <c r="BI152" i="13"/>
  <c r="BH152" i="13"/>
  <c r="BG152" i="13"/>
  <c r="BF152" i="13"/>
  <c r="T152" i="13"/>
  <c r="R152" i="13"/>
  <c r="P152" i="13"/>
  <c r="BI150" i="13"/>
  <c r="BH150" i="13"/>
  <c r="BG150" i="13"/>
  <c r="BF150" i="13"/>
  <c r="T150" i="13"/>
  <c r="R150" i="13"/>
  <c r="P150" i="13"/>
  <c r="BI146" i="13"/>
  <c r="BH146" i="13"/>
  <c r="BG146" i="13"/>
  <c r="BF146" i="13"/>
  <c r="T146" i="13"/>
  <c r="R146" i="13"/>
  <c r="P146" i="13"/>
  <c r="BI144" i="13"/>
  <c r="BH144" i="13"/>
  <c r="BG144" i="13"/>
  <c r="BF144" i="13"/>
  <c r="T144" i="13"/>
  <c r="R144" i="13"/>
  <c r="P144" i="13"/>
  <c r="BI142" i="13"/>
  <c r="BH142" i="13"/>
  <c r="BG142" i="13"/>
  <c r="BF142" i="13"/>
  <c r="T142" i="13"/>
  <c r="R142" i="13"/>
  <c r="P142" i="13"/>
  <c r="BI140" i="13"/>
  <c r="BH140" i="13"/>
  <c r="BG140" i="13"/>
  <c r="BF140" i="13"/>
  <c r="T140" i="13"/>
  <c r="R140" i="13"/>
  <c r="P140" i="13"/>
  <c r="BI138" i="13"/>
  <c r="BH138" i="13"/>
  <c r="BG138" i="13"/>
  <c r="BF138" i="13"/>
  <c r="T138" i="13"/>
  <c r="R138" i="13"/>
  <c r="P138" i="13"/>
  <c r="F129" i="13"/>
  <c r="E127" i="13"/>
  <c r="BI112" i="13"/>
  <c r="BH112" i="13"/>
  <c r="BG112" i="13"/>
  <c r="BF112" i="13"/>
  <c r="BI111" i="13"/>
  <c r="BH111" i="13"/>
  <c r="BG111" i="13"/>
  <c r="BF111" i="13"/>
  <c r="BE111" i="13"/>
  <c r="BI110" i="13"/>
  <c r="BH110" i="13"/>
  <c r="BG110" i="13"/>
  <c r="BF110" i="13"/>
  <c r="BE110" i="13"/>
  <c r="BI109" i="13"/>
  <c r="BH109" i="13"/>
  <c r="BG109" i="13"/>
  <c r="BF109" i="13"/>
  <c r="BE109" i="13"/>
  <c r="BI108" i="13"/>
  <c r="BH108" i="13"/>
  <c r="BG108" i="13"/>
  <c r="BF108" i="13"/>
  <c r="BE108" i="13"/>
  <c r="BI107" i="13"/>
  <c r="BH107" i="13"/>
  <c r="BG107" i="13"/>
  <c r="BF107" i="13"/>
  <c r="BE107" i="13"/>
  <c r="F91" i="13"/>
  <c r="E89" i="13"/>
  <c r="J26" i="13"/>
  <c r="E26" i="13"/>
  <c r="J132" i="13"/>
  <c r="J25" i="13"/>
  <c r="J23" i="13"/>
  <c r="E23" i="13"/>
  <c r="J131" i="13" s="1"/>
  <c r="J22" i="13"/>
  <c r="J20" i="13"/>
  <c r="E20" i="13"/>
  <c r="F132" i="13" s="1"/>
  <c r="J19" i="13"/>
  <c r="J17" i="13"/>
  <c r="E17" i="13"/>
  <c r="F131" i="13" s="1"/>
  <c r="J16" i="13"/>
  <c r="J129" i="13"/>
  <c r="E7" i="13"/>
  <c r="E123" i="13"/>
  <c r="J41" i="12"/>
  <c r="J40" i="12"/>
  <c r="AY107" i="1"/>
  <c r="J39" i="12"/>
  <c r="AX107" i="1"/>
  <c r="BI252" i="12"/>
  <c r="BH252" i="12"/>
  <c r="BG252" i="12"/>
  <c r="BF252" i="12"/>
  <c r="T252" i="12"/>
  <c r="R252" i="12"/>
  <c r="P252" i="12"/>
  <c r="BI250" i="12"/>
  <c r="BH250" i="12"/>
  <c r="BG250" i="12"/>
  <c r="BF250" i="12"/>
  <c r="T250" i="12"/>
  <c r="R250" i="12"/>
  <c r="P250" i="12"/>
  <c r="BI248" i="12"/>
  <c r="BH248" i="12"/>
  <c r="BG248" i="12"/>
  <c r="BF248" i="12"/>
  <c r="T248" i="12"/>
  <c r="R248" i="12"/>
  <c r="P248" i="12"/>
  <c r="BI246" i="12"/>
  <c r="BH246" i="12"/>
  <c r="BG246" i="12"/>
  <c r="BF246" i="12"/>
  <c r="T246" i="12"/>
  <c r="R246" i="12"/>
  <c r="P246" i="12"/>
  <c r="BI244" i="12"/>
  <c r="BH244" i="12"/>
  <c r="BG244" i="12"/>
  <c r="BF244" i="12"/>
  <c r="T244" i="12"/>
  <c r="R244" i="12"/>
  <c r="P244" i="12"/>
  <c r="BI241" i="12"/>
  <c r="BH241" i="12"/>
  <c r="BG241" i="12"/>
  <c r="BF241" i="12"/>
  <c r="T241" i="12"/>
  <c r="T240" i="12" s="1"/>
  <c r="R241" i="12"/>
  <c r="R240" i="12"/>
  <c r="P241" i="12"/>
  <c r="P240" i="12"/>
  <c r="BI238" i="12"/>
  <c r="BH238" i="12"/>
  <c r="BG238" i="12"/>
  <c r="BF238" i="12"/>
  <c r="T238" i="12"/>
  <c r="R238" i="12"/>
  <c r="P238" i="12"/>
  <c r="BI235" i="12"/>
  <c r="BH235" i="12"/>
  <c r="BG235" i="12"/>
  <c r="BF235" i="12"/>
  <c r="T235" i="12"/>
  <c r="R235" i="12"/>
  <c r="P235" i="12"/>
  <c r="BI232" i="12"/>
  <c r="BH232" i="12"/>
  <c r="BG232" i="12"/>
  <c r="BF232" i="12"/>
  <c r="T232" i="12"/>
  <c r="R232" i="12"/>
  <c r="P232" i="12"/>
  <c r="BI229" i="12"/>
  <c r="BH229" i="12"/>
  <c r="BG229" i="12"/>
  <c r="BF229" i="12"/>
  <c r="T229" i="12"/>
  <c r="R229" i="12"/>
  <c r="P229" i="12"/>
  <c r="BI227" i="12"/>
  <c r="BH227" i="12"/>
  <c r="BG227" i="12"/>
  <c r="BF227" i="12"/>
  <c r="T227" i="12"/>
  <c r="R227" i="12"/>
  <c r="P227" i="12"/>
  <c r="BI224" i="12"/>
  <c r="BH224" i="12"/>
  <c r="BG224" i="12"/>
  <c r="BF224" i="12"/>
  <c r="T224" i="12"/>
  <c r="R224" i="12"/>
  <c r="P224" i="12"/>
  <c r="BI222" i="12"/>
  <c r="BH222" i="12"/>
  <c r="BG222" i="12"/>
  <c r="BF222" i="12"/>
  <c r="T222" i="12"/>
  <c r="R222" i="12"/>
  <c r="P222" i="12"/>
  <c r="BI219" i="12"/>
  <c r="BH219" i="12"/>
  <c r="BG219" i="12"/>
  <c r="BF219" i="12"/>
  <c r="T219" i="12"/>
  <c r="R219" i="12"/>
  <c r="P219" i="12"/>
  <c r="BI217" i="12"/>
  <c r="BH217" i="12"/>
  <c r="BG217" i="12"/>
  <c r="BF217" i="12"/>
  <c r="T217" i="12"/>
  <c r="R217" i="12"/>
  <c r="P217" i="12"/>
  <c r="BI215" i="12"/>
  <c r="BH215" i="12"/>
  <c r="BG215" i="12"/>
  <c r="BF215" i="12"/>
  <c r="T215" i="12"/>
  <c r="R215" i="12"/>
  <c r="P215" i="12"/>
  <c r="BI213" i="12"/>
  <c r="BH213" i="12"/>
  <c r="BG213" i="12"/>
  <c r="BF213" i="12"/>
  <c r="T213" i="12"/>
  <c r="R213" i="12"/>
  <c r="P213" i="12"/>
  <c r="BI211" i="12"/>
  <c r="BH211" i="12"/>
  <c r="BG211" i="12"/>
  <c r="BF211" i="12"/>
  <c r="T211" i="12"/>
  <c r="R211" i="12"/>
  <c r="P211" i="12"/>
  <c r="BI208" i="12"/>
  <c r="BH208" i="12"/>
  <c r="BG208" i="12"/>
  <c r="BF208" i="12"/>
  <c r="T208" i="12"/>
  <c r="T207" i="12"/>
  <c r="R208" i="12"/>
  <c r="R207" i="12"/>
  <c r="P208" i="12"/>
  <c r="P207" i="12"/>
  <c r="BI205" i="12"/>
  <c r="BH205" i="12"/>
  <c r="BG205" i="12"/>
  <c r="BF205" i="12"/>
  <c r="T205" i="12"/>
  <c r="R205" i="12"/>
  <c r="P205" i="12"/>
  <c r="BI203" i="12"/>
  <c r="BH203" i="12"/>
  <c r="BG203" i="12"/>
  <c r="BF203" i="12"/>
  <c r="T203" i="12"/>
  <c r="R203" i="12"/>
  <c r="P203" i="12"/>
  <c r="BI200" i="12"/>
  <c r="BH200" i="12"/>
  <c r="BG200" i="12"/>
  <c r="BF200" i="12"/>
  <c r="T200" i="12"/>
  <c r="R200" i="12"/>
  <c r="P200" i="12"/>
  <c r="BI197" i="12"/>
  <c r="BH197" i="12"/>
  <c r="BG197" i="12"/>
  <c r="BF197" i="12"/>
  <c r="T197" i="12"/>
  <c r="R197" i="12"/>
  <c r="P197" i="12"/>
  <c r="BI195" i="12"/>
  <c r="BH195" i="12"/>
  <c r="BG195" i="12"/>
  <c r="BF195" i="12"/>
  <c r="T195" i="12"/>
  <c r="R195" i="12"/>
  <c r="P195" i="12"/>
  <c r="BI193" i="12"/>
  <c r="BH193" i="12"/>
  <c r="BG193" i="12"/>
  <c r="BF193" i="12"/>
  <c r="T193" i="12"/>
  <c r="R193" i="12"/>
  <c r="P193" i="12"/>
  <c r="BI190" i="12"/>
  <c r="BH190" i="12"/>
  <c r="BG190" i="12"/>
  <c r="BF190" i="12"/>
  <c r="T190" i="12"/>
  <c r="R190" i="12"/>
  <c r="P190" i="12"/>
  <c r="BI187" i="12"/>
  <c r="BH187" i="12"/>
  <c r="BG187" i="12"/>
  <c r="BF187" i="12"/>
  <c r="T187" i="12"/>
  <c r="R187" i="12"/>
  <c r="P187" i="12"/>
  <c r="BI184" i="12"/>
  <c r="BH184" i="12"/>
  <c r="BG184" i="12"/>
  <c r="BF184" i="12"/>
  <c r="T184" i="12"/>
  <c r="R184" i="12"/>
  <c r="P184" i="12"/>
  <c r="BI181" i="12"/>
  <c r="BH181" i="12"/>
  <c r="BG181" i="12"/>
  <c r="BF181" i="12"/>
  <c r="T181" i="12"/>
  <c r="R181" i="12"/>
  <c r="P181" i="12"/>
  <c r="BI177" i="12"/>
  <c r="BH177" i="12"/>
  <c r="BG177" i="12"/>
  <c r="BF177" i="12"/>
  <c r="T177" i="12"/>
  <c r="R177" i="12"/>
  <c r="P177" i="12"/>
  <c r="BI175" i="12"/>
  <c r="BH175" i="12"/>
  <c r="BG175" i="12"/>
  <c r="BF175" i="12"/>
  <c r="T175" i="12"/>
  <c r="R175" i="12"/>
  <c r="P175" i="12"/>
  <c r="BI173" i="12"/>
  <c r="BH173" i="12"/>
  <c r="BG173" i="12"/>
  <c r="BF173" i="12"/>
  <c r="T173" i="12"/>
  <c r="R173" i="12"/>
  <c r="P173" i="12"/>
  <c r="BI169" i="12"/>
  <c r="BH169" i="12"/>
  <c r="BG169" i="12"/>
  <c r="BF169" i="12"/>
  <c r="T169" i="12"/>
  <c r="R169" i="12"/>
  <c r="P169" i="12"/>
  <c r="BI167" i="12"/>
  <c r="BH167" i="12"/>
  <c r="BG167" i="12"/>
  <c r="BF167" i="12"/>
  <c r="T167" i="12"/>
  <c r="R167" i="12"/>
  <c r="P167" i="12"/>
  <c r="BI165" i="12"/>
  <c r="BH165" i="12"/>
  <c r="BG165" i="12"/>
  <c r="BF165" i="12"/>
  <c r="T165" i="12"/>
  <c r="R165" i="12"/>
  <c r="P165" i="12"/>
  <c r="BI163" i="12"/>
  <c r="BH163" i="12"/>
  <c r="BG163" i="12"/>
  <c r="BF163" i="12"/>
  <c r="T163" i="12"/>
  <c r="R163" i="12"/>
  <c r="P163" i="12"/>
  <c r="BI160" i="12"/>
  <c r="BH160" i="12"/>
  <c r="BG160" i="12"/>
  <c r="BF160" i="12"/>
  <c r="T160" i="12"/>
  <c r="R160" i="12"/>
  <c r="P160" i="12"/>
  <c r="BI158" i="12"/>
  <c r="BH158" i="12"/>
  <c r="BG158" i="12"/>
  <c r="BF158" i="12"/>
  <c r="T158" i="12"/>
  <c r="R158" i="12"/>
  <c r="P158" i="12"/>
  <c r="BI154" i="12"/>
  <c r="BH154" i="12"/>
  <c r="BG154" i="12"/>
  <c r="BF154" i="12"/>
  <c r="T154" i="12"/>
  <c r="R154" i="12"/>
  <c r="P154" i="12"/>
  <c r="BI152" i="12"/>
  <c r="BH152" i="12"/>
  <c r="BG152" i="12"/>
  <c r="BF152" i="12"/>
  <c r="T152" i="12"/>
  <c r="R152" i="12"/>
  <c r="P152" i="12"/>
  <c r="BI150" i="12"/>
  <c r="BH150" i="12"/>
  <c r="BG150" i="12"/>
  <c r="BF150" i="12"/>
  <c r="T150" i="12"/>
  <c r="R150" i="12"/>
  <c r="P150" i="12"/>
  <c r="BI148" i="12"/>
  <c r="BH148" i="12"/>
  <c r="BG148" i="12"/>
  <c r="BF148" i="12"/>
  <c r="T148" i="12"/>
  <c r="R148" i="12"/>
  <c r="P148" i="12"/>
  <c r="BI146" i="12"/>
  <c r="BH146" i="12"/>
  <c r="BG146" i="12"/>
  <c r="BF146" i="12"/>
  <c r="T146" i="12"/>
  <c r="R146" i="12"/>
  <c r="P146" i="12"/>
  <c r="BI144" i="12"/>
  <c r="BH144" i="12"/>
  <c r="BG144" i="12"/>
  <c r="BF144" i="12"/>
  <c r="T144" i="12"/>
  <c r="R144" i="12"/>
  <c r="P144" i="12"/>
  <c r="BI142" i="12"/>
  <c r="BH142" i="12"/>
  <c r="BG142" i="12"/>
  <c r="BF142" i="12"/>
  <c r="T142" i="12"/>
  <c r="R142" i="12"/>
  <c r="P142" i="12"/>
  <c r="F133" i="12"/>
  <c r="E131" i="12"/>
  <c r="BI116" i="12"/>
  <c r="BH116" i="12"/>
  <c r="BG116" i="12"/>
  <c r="BF116" i="12"/>
  <c r="BI115" i="12"/>
  <c r="BH115" i="12"/>
  <c r="BG115" i="12"/>
  <c r="BF115" i="12"/>
  <c r="BE115" i="12"/>
  <c r="BI114" i="12"/>
  <c r="BH114" i="12"/>
  <c r="BG114" i="12"/>
  <c r="BF114" i="12"/>
  <c r="BE114" i="12"/>
  <c r="BI113" i="12"/>
  <c r="BH113" i="12"/>
  <c r="BG113" i="12"/>
  <c r="BF113" i="12"/>
  <c r="BE113" i="12"/>
  <c r="BI112" i="12"/>
  <c r="BH112" i="12"/>
  <c r="BG112" i="12"/>
  <c r="BF112" i="12"/>
  <c r="BE112" i="12"/>
  <c r="BI111" i="12"/>
  <c r="BH111" i="12"/>
  <c r="BG111" i="12"/>
  <c r="BF111" i="12"/>
  <c r="BE111" i="12"/>
  <c r="F91" i="12"/>
  <c r="E89" i="12"/>
  <c r="J26" i="12"/>
  <c r="E26" i="12"/>
  <c r="J136" i="12" s="1"/>
  <c r="J25" i="12"/>
  <c r="J23" i="12"/>
  <c r="E23" i="12"/>
  <c r="J135" i="12" s="1"/>
  <c r="J22" i="12"/>
  <c r="J20" i="12"/>
  <c r="E20" i="12"/>
  <c r="F136" i="12" s="1"/>
  <c r="J19" i="12"/>
  <c r="J17" i="12"/>
  <c r="E17" i="12"/>
  <c r="F135" i="12" s="1"/>
  <c r="J16" i="12"/>
  <c r="J133" i="12"/>
  <c r="E7" i="12"/>
  <c r="E127" i="12"/>
  <c r="J41" i="11"/>
  <c r="J40" i="11"/>
  <c r="AY106" i="1"/>
  <c r="J39" i="11"/>
  <c r="AX106" i="1"/>
  <c r="BI251" i="11"/>
  <c r="BH251" i="11"/>
  <c r="BG251" i="11"/>
  <c r="BF251" i="11"/>
  <c r="T251" i="11"/>
  <c r="R251" i="11"/>
  <c r="P251" i="11"/>
  <c r="BI249" i="11"/>
  <c r="BH249" i="11"/>
  <c r="BG249" i="11"/>
  <c r="BF249" i="11"/>
  <c r="T249" i="11"/>
  <c r="R249" i="11"/>
  <c r="P249" i="11"/>
  <c r="BI247" i="11"/>
  <c r="BH247" i="11"/>
  <c r="BG247" i="11"/>
  <c r="BF247" i="11"/>
  <c r="T247" i="11"/>
  <c r="R247" i="11"/>
  <c r="P247" i="11"/>
  <c r="BI245" i="11"/>
  <c r="BH245" i="11"/>
  <c r="BG245" i="11"/>
  <c r="BF245" i="11"/>
  <c r="T245" i="11"/>
  <c r="R245" i="11"/>
  <c r="P245" i="11"/>
  <c r="BI243" i="11"/>
  <c r="BH243" i="11"/>
  <c r="BG243" i="11"/>
  <c r="BF243" i="11"/>
  <c r="T243" i="11"/>
  <c r="R243" i="11"/>
  <c r="P243" i="11"/>
  <c r="BI240" i="11"/>
  <c r="BH240" i="11"/>
  <c r="BG240" i="11"/>
  <c r="BF240" i="11"/>
  <c r="T240" i="11"/>
  <c r="T239" i="11" s="1"/>
  <c r="R240" i="11"/>
  <c r="R239" i="11" s="1"/>
  <c r="P240" i="11"/>
  <c r="P239" i="11" s="1"/>
  <c r="BI237" i="11"/>
  <c r="BH237" i="11"/>
  <c r="BG237" i="11"/>
  <c r="BF237" i="11"/>
  <c r="T237" i="11"/>
  <c r="R237" i="11"/>
  <c r="P237" i="11"/>
  <c r="BI234" i="11"/>
  <c r="BH234" i="11"/>
  <c r="BG234" i="11"/>
  <c r="BF234" i="11"/>
  <c r="T234" i="11"/>
  <c r="R234" i="11"/>
  <c r="P234" i="11"/>
  <c r="BI231" i="11"/>
  <c r="BH231" i="11"/>
  <c r="BG231" i="11"/>
  <c r="BF231" i="11"/>
  <c r="T231" i="11"/>
  <c r="R231" i="11"/>
  <c r="P231" i="11"/>
  <c r="BI229" i="11"/>
  <c r="BH229" i="11"/>
  <c r="BG229" i="11"/>
  <c r="BF229" i="11"/>
  <c r="T229" i="11"/>
  <c r="R229" i="11"/>
  <c r="P229" i="11"/>
  <c r="BI227" i="11"/>
  <c r="BH227" i="11"/>
  <c r="BG227" i="11"/>
  <c r="BF227" i="11"/>
  <c r="T227" i="11"/>
  <c r="R227" i="11"/>
  <c r="P227" i="11"/>
  <c r="BI224" i="11"/>
  <c r="BH224" i="11"/>
  <c r="BG224" i="11"/>
  <c r="BF224" i="11"/>
  <c r="T224" i="11"/>
  <c r="R224" i="11"/>
  <c r="P224" i="11"/>
  <c r="BI222" i="11"/>
  <c r="BH222" i="11"/>
  <c r="BG222" i="11"/>
  <c r="BF222" i="11"/>
  <c r="T222" i="11"/>
  <c r="R222" i="11"/>
  <c r="P222" i="11"/>
  <c r="BI219" i="11"/>
  <c r="BH219" i="11"/>
  <c r="BG219" i="11"/>
  <c r="BF219" i="11"/>
  <c r="T219" i="11"/>
  <c r="R219" i="11"/>
  <c r="P219" i="11"/>
  <c r="BI217" i="11"/>
  <c r="BH217" i="11"/>
  <c r="BG217" i="11"/>
  <c r="BF217" i="11"/>
  <c r="T217" i="11"/>
  <c r="R217" i="11"/>
  <c r="P217" i="11"/>
  <c r="BI215" i="11"/>
  <c r="BH215" i="11"/>
  <c r="BG215" i="11"/>
  <c r="BF215" i="11"/>
  <c r="T215" i="11"/>
  <c r="R215" i="11"/>
  <c r="P215" i="11"/>
  <c r="BI213" i="11"/>
  <c r="BH213" i="11"/>
  <c r="BG213" i="11"/>
  <c r="BF213" i="11"/>
  <c r="T213" i="11"/>
  <c r="R213" i="11"/>
  <c r="P213" i="11"/>
  <c r="BI211" i="11"/>
  <c r="BH211" i="11"/>
  <c r="BG211" i="11"/>
  <c r="BF211" i="11"/>
  <c r="T211" i="11"/>
  <c r="R211" i="11"/>
  <c r="P211" i="11"/>
  <c r="BI208" i="11"/>
  <c r="BH208" i="11"/>
  <c r="BG208" i="11"/>
  <c r="BF208" i="11"/>
  <c r="T208" i="11"/>
  <c r="T207" i="11" s="1"/>
  <c r="R208" i="11"/>
  <c r="R207" i="11"/>
  <c r="P208" i="11"/>
  <c r="P207" i="11"/>
  <c r="BI205" i="11"/>
  <c r="BH205" i="11"/>
  <c r="BG205" i="11"/>
  <c r="BF205" i="11"/>
  <c r="T205" i="11"/>
  <c r="R205" i="11"/>
  <c r="P205" i="11"/>
  <c r="BI203" i="11"/>
  <c r="BH203" i="11"/>
  <c r="BG203" i="11"/>
  <c r="BF203" i="11"/>
  <c r="T203" i="11"/>
  <c r="R203" i="11"/>
  <c r="P203" i="11"/>
  <c r="BI200" i="11"/>
  <c r="BH200" i="11"/>
  <c r="BG200" i="11"/>
  <c r="BF200" i="11"/>
  <c r="T200" i="11"/>
  <c r="R200" i="11"/>
  <c r="P200" i="11"/>
  <c r="BI197" i="11"/>
  <c r="BH197" i="11"/>
  <c r="BG197" i="11"/>
  <c r="BF197" i="11"/>
  <c r="T197" i="11"/>
  <c r="R197" i="11"/>
  <c r="P197" i="11"/>
  <c r="BI195" i="11"/>
  <c r="BH195" i="11"/>
  <c r="BG195" i="11"/>
  <c r="BF195" i="11"/>
  <c r="T195" i="11"/>
  <c r="R195" i="11"/>
  <c r="P195" i="11"/>
  <c r="BI193" i="11"/>
  <c r="BH193" i="11"/>
  <c r="BG193" i="11"/>
  <c r="BF193" i="11"/>
  <c r="T193" i="11"/>
  <c r="R193" i="11"/>
  <c r="P193" i="11"/>
  <c r="BI190" i="11"/>
  <c r="BH190" i="11"/>
  <c r="BG190" i="11"/>
  <c r="BF190" i="11"/>
  <c r="T190" i="11"/>
  <c r="R190" i="11"/>
  <c r="P190" i="11"/>
  <c r="BI187" i="11"/>
  <c r="BH187" i="11"/>
  <c r="BG187" i="11"/>
  <c r="BF187" i="11"/>
  <c r="T187" i="11"/>
  <c r="R187" i="11"/>
  <c r="P187" i="11"/>
  <c r="BI184" i="11"/>
  <c r="BH184" i="11"/>
  <c r="BG184" i="11"/>
  <c r="BF184" i="11"/>
  <c r="T184" i="11"/>
  <c r="R184" i="11"/>
  <c r="P184" i="11"/>
  <c r="BI181" i="11"/>
  <c r="BH181" i="11"/>
  <c r="BG181" i="11"/>
  <c r="BF181" i="11"/>
  <c r="T181" i="11"/>
  <c r="R181" i="11"/>
  <c r="P181" i="11"/>
  <c r="BI177" i="11"/>
  <c r="BH177" i="11"/>
  <c r="BG177" i="11"/>
  <c r="BF177" i="11"/>
  <c r="T177" i="11"/>
  <c r="R177" i="11"/>
  <c r="P177" i="11"/>
  <c r="BI175" i="11"/>
  <c r="BH175" i="11"/>
  <c r="BG175" i="11"/>
  <c r="BF175" i="11"/>
  <c r="T175" i="11"/>
  <c r="R175" i="11"/>
  <c r="P175" i="11"/>
  <c r="BI173" i="11"/>
  <c r="BH173" i="11"/>
  <c r="BG173" i="11"/>
  <c r="BF173" i="11"/>
  <c r="T173" i="11"/>
  <c r="R173" i="11"/>
  <c r="P173" i="11"/>
  <c r="BI169" i="11"/>
  <c r="BH169" i="11"/>
  <c r="BG169" i="11"/>
  <c r="BF169" i="11"/>
  <c r="T169" i="11"/>
  <c r="R169" i="11"/>
  <c r="P169" i="11"/>
  <c r="BI167" i="11"/>
  <c r="BH167" i="11"/>
  <c r="BG167" i="11"/>
  <c r="BF167" i="11"/>
  <c r="T167" i="11"/>
  <c r="R167" i="11"/>
  <c r="P167" i="11"/>
  <c r="BI165" i="11"/>
  <c r="BH165" i="11"/>
  <c r="BG165" i="11"/>
  <c r="BF165" i="11"/>
  <c r="T165" i="11"/>
  <c r="R165" i="11"/>
  <c r="P165" i="11"/>
  <c r="BI163" i="11"/>
  <c r="BH163" i="11"/>
  <c r="BG163" i="11"/>
  <c r="BF163" i="11"/>
  <c r="T163" i="11"/>
  <c r="R163" i="11"/>
  <c r="P163" i="11"/>
  <c r="BI160" i="11"/>
  <c r="BH160" i="11"/>
  <c r="BG160" i="11"/>
  <c r="BF160" i="11"/>
  <c r="T160" i="11"/>
  <c r="R160" i="11"/>
  <c r="P160" i="11"/>
  <c r="BI158" i="11"/>
  <c r="BH158" i="11"/>
  <c r="BG158" i="11"/>
  <c r="BF158" i="11"/>
  <c r="T158" i="11"/>
  <c r="R158" i="11"/>
  <c r="P158" i="11"/>
  <c r="BI154" i="11"/>
  <c r="BH154" i="11"/>
  <c r="BG154" i="11"/>
  <c r="BF154" i="11"/>
  <c r="T154" i="11"/>
  <c r="R154" i="11"/>
  <c r="P154" i="11"/>
  <c r="BI152" i="11"/>
  <c r="BH152" i="11"/>
  <c r="BG152" i="11"/>
  <c r="BF152" i="11"/>
  <c r="T152" i="11"/>
  <c r="R152" i="11"/>
  <c r="P152" i="11"/>
  <c r="BI150" i="11"/>
  <c r="BH150" i="11"/>
  <c r="BG150" i="11"/>
  <c r="BF150" i="11"/>
  <c r="T150" i="11"/>
  <c r="R150" i="11"/>
  <c r="P150" i="11"/>
  <c r="BI148" i="11"/>
  <c r="BH148" i="11"/>
  <c r="BG148" i="11"/>
  <c r="BF148" i="11"/>
  <c r="T148" i="11"/>
  <c r="R148" i="11"/>
  <c r="P148" i="11"/>
  <c r="BI146" i="11"/>
  <c r="BH146" i="11"/>
  <c r="BG146" i="11"/>
  <c r="BF146" i="11"/>
  <c r="T146" i="11"/>
  <c r="R146" i="11"/>
  <c r="P146" i="11"/>
  <c r="BI144" i="11"/>
  <c r="BH144" i="11"/>
  <c r="BG144" i="11"/>
  <c r="BF144" i="11"/>
  <c r="T144" i="11"/>
  <c r="R144" i="11"/>
  <c r="P144" i="11"/>
  <c r="BI142" i="11"/>
  <c r="BH142" i="11"/>
  <c r="BG142" i="11"/>
  <c r="BF142" i="11"/>
  <c r="T142" i="11"/>
  <c r="R142" i="11"/>
  <c r="P142" i="11"/>
  <c r="F133" i="11"/>
  <c r="E131" i="11"/>
  <c r="BI116" i="11"/>
  <c r="BH116" i="11"/>
  <c r="BG116" i="11"/>
  <c r="BF116" i="11"/>
  <c r="BI115" i="11"/>
  <c r="BH115" i="11"/>
  <c r="BG115" i="11"/>
  <c r="BF115" i="11"/>
  <c r="BE115" i="11"/>
  <c r="BI114" i="11"/>
  <c r="BH114" i="11"/>
  <c r="BG114" i="11"/>
  <c r="BF114" i="11"/>
  <c r="BE114" i="11"/>
  <c r="BI113" i="11"/>
  <c r="BH113" i="11"/>
  <c r="BG113" i="11"/>
  <c r="BF113" i="11"/>
  <c r="BE113" i="11"/>
  <c r="BI112" i="11"/>
  <c r="BH112" i="11"/>
  <c r="BG112" i="11"/>
  <c r="BF112" i="11"/>
  <c r="BE112" i="11"/>
  <c r="BI111" i="11"/>
  <c r="BH111" i="11"/>
  <c r="BG111" i="11"/>
  <c r="BF111" i="11"/>
  <c r="BE111" i="11"/>
  <c r="F91" i="11"/>
  <c r="E89" i="11"/>
  <c r="J26" i="11"/>
  <c r="E26" i="11"/>
  <c r="J136" i="11" s="1"/>
  <c r="J25" i="11"/>
  <c r="J23" i="11"/>
  <c r="E23" i="11"/>
  <c r="J135" i="11" s="1"/>
  <c r="J22" i="11"/>
  <c r="J20" i="11"/>
  <c r="E20" i="11"/>
  <c r="F136" i="11" s="1"/>
  <c r="J19" i="11"/>
  <c r="J17" i="11"/>
  <c r="E17" i="11"/>
  <c r="F135" i="11" s="1"/>
  <c r="J16" i="11"/>
  <c r="J133" i="11"/>
  <c r="E7" i="11"/>
  <c r="E127" i="11"/>
  <c r="J41" i="10"/>
  <c r="J40" i="10"/>
  <c r="AY105" i="1" s="1"/>
  <c r="J39" i="10"/>
  <c r="AX105" i="1" s="1"/>
  <c r="BI248" i="10"/>
  <c r="BH248" i="10"/>
  <c r="BG248" i="10"/>
  <c r="BF248" i="10"/>
  <c r="T248" i="10"/>
  <c r="R248" i="10"/>
  <c r="P248" i="10"/>
  <c r="BI247" i="10"/>
  <c r="BH247" i="10"/>
  <c r="BG247" i="10"/>
  <c r="BF247" i="10"/>
  <c r="T247" i="10"/>
  <c r="R247" i="10"/>
  <c r="P247" i="10"/>
  <c r="BI245" i="10"/>
  <c r="BH245" i="10"/>
  <c r="BG245" i="10"/>
  <c r="BF245" i="10"/>
  <c r="T245" i="10"/>
  <c r="R245" i="10"/>
  <c r="P245" i="10"/>
  <c r="BI243" i="10"/>
  <c r="BH243" i="10"/>
  <c r="BG243" i="10"/>
  <c r="BF243" i="10"/>
  <c r="T243" i="10"/>
  <c r="R243" i="10"/>
  <c r="P243" i="10"/>
  <c r="BI241" i="10"/>
  <c r="BH241" i="10"/>
  <c r="BG241" i="10"/>
  <c r="BF241" i="10"/>
  <c r="T241" i="10"/>
  <c r="R241" i="10"/>
  <c r="P241" i="10"/>
  <c r="BI238" i="10"/>
  <c r="BH238" i="10"/>
  <c r="BG238" i="10"/>
  <c r="BF238" i="10"/>
  <c r="T238" i="10"/>
  <c r="T237" i="10" s="1"/>
  <c r="R238" i="10"/>
  <c r="R237" i="10" s="1"/>
  <c r="P238" i="10"/>
  <c r="P237" i="10" s="1"/>
  <c r="BI235" i="10"/>
  <c r="BH235" i="10"/>
  <c r="BG235" i="10"/>
  <c r="BF235" i="10"/>
  <c r="T235" i="10"/>
  <c r="R235" i="10"/>
  <c r="P235" i="10"/>
  <c r="BI232" i="10"/>
  <c r="BH232" i="10"/>
  <c r="BG232" i="10"/>
  <c r="BF232" i="10"/>
  <c r="T232" i="10"/>
  <c r="R232" i="10"/>
  <c r="P232" i="10"/>
  <c r="BI229" i="10"/>
  <c r="BH229" i="10"/>
  <c r="BG229" i="10"/>
  <c r="BF229" i="10"/>
  <c r="T229" i="10"/>
  <c r="R229" i="10"/>
  <c r="P229" i="10"/>
  <c r="BI226" i="10"/>
  <c r="BH226" i="10"/>
  <c r="BG226" i="10"/>
  <c r="BF226" i="10"/>
  <c r="T226" i="10"/>
  <c r="R226" i="10"/>
  <c r="P226" i="10"/>
  <c r="BI224" i="10"/>
  <c r="BH224" i="10"/>
  <c r="BG224" i="10"/>
  <c r="BF224" i="10"/>
  <c r="T224" i="10"/>
  <c r="R224" i="10"/>
  <c r="P224" i="10"/>
  <c r="BI221" i="10"/>
  <c r="BH221" i="10"/>
  <c r="BG221" i="10"/>
  <c r="BF221" i="10"/>
  <c r="T221" i="10"/>
  <c r="R221" i="10"/>
  <c r="P221" i="10"/>
  <c r="BI219" i="10"/>
  <c r="BH219" i="10"/>
  <c r="BG219" i="10"/>
  <c r="BF219" i="10"/>
  <c r="T219" i="10"/>
  <c r="R219" i="10"/>
  <c r="P219" i="10"/>
  <c r="BI217" i="10"/>
  <c r="BH217" i="10"/>
  <c r="BG217" i="10"/>
  <c r="BF217" i="10"/>
  <c r="T217" i="10"/>
  <c r="R217" i="10"/>
  <c r="P217" i="10"/>
  <c r="BI215" i="10"/>
  <c r="BH215" i="10"/>
  <c r="BG215" i="10"/>
  <c r="BF215" i="10"/>
  <c r="T215" i="10"/>
  <c r="R215" i="10"/>
  <c r="P215" i="10"/>
  <c r="BI213" i="10"/>
  <c r="BH213" i="10"/>
  <c r="BG213" i="10"/>
  <c r="BF213" i="10"/>
  <c r="T213" i="10"/>
  <c r="R213" i="10"/>
  <c r="P213" i="10"/>
  <c r="BI211" i="10"/>
  <c r="BH211" i="10"/>
  <c r="BG211" i="10"/>
  <c r="BF211" i="10"/>
  <c r="T211" i="10"/>
  <c r="R211" i="10"/>
  <c r="P211" i="10"/>
  <c r="BI209" i="10"/>
  <c r="BH209" i="10"/>
  <c r="BG209" i="10"/>
  <c r="BF209" i="10"/>
  <c r="T209" i="10"/>
  <c r="R209" i="10"/>
  <c r="P209" i="10"/>
  <c r="BI206" i="10"/>
  <c r="BH206" i="10"/>
  <c r="BG206" i="10"/>
  <c r="BF206" i="10"/>
  <c r="T206" i="10"/>
  <c r="T205" i="10" s="1"/>
  <c r="R206" i="10"/>
  <c r="R205" i="10" s="1"/>
  <c r="P206" i="10"/>
  <c r="P205" i="10" s="1"/>
  <c r="BI203" i="10"/>
  <c r="BH203" i="10"/>
  <c r="BG203" i="10"/>
  <c r="BF203" i="10"/>
  <c r="T203" i="10"/>
  <c r="R203" i="10"/>
  <c r="P203" i="10"/>
  <c r="BI201" i="10"/>
  <c r="BH201" i="10"/>
  <c r="BG201" i="10"/>
  <c r="BF201" i="10"/>
  <c r="T201" i="10"/>
  <c r="R201" i="10"/>
  <c r="P201" i="10"/>
  <c r="BI198" i="10"/>
  <c r="BH198" i="10"/>
  <c r="BG198" i="10"/>
  <c r="BF198" i="10"/>
  <c r="T198" i="10"/>
  <c r="R198" i="10"/>
  <c r="P198" i="10"/>
  <c r="BI195" i="10"/>
  <c r="BH195" i="10"/>
  <c r="BG195" i="10"/>
  <c r="BF195" i="10"/>
  <c r="T195" i="10"/>
  <c r="R195" i="10"/>
  <c r="P195" i="10"/>
  <c r="BI193" i="10"/>
  <c r="BH193" i="10"/>
  <c r="BG193" i="10"/>
  <c r="BF193" i="10"/>
  <c r="T193" i="10"/>
  <c r="R193" i="10"/>
  <c r="P193" i="10"/>
  <c r="BI191" i="10"/>
  <c r="BH191" i="10"/>
  <c r="BG191" i="10"/>
  <c r="BF191" i="10"/>
  <c r="T191" i="10"/>
  <c r="R191" i="10"/>
  <c r="P191" i="10"/>
  <c r="BI188" i="10"/>
  <c r="BH188" i="10"/>
  <c r="BG188" i="10"/>
  <c r="BF188" i="10"/>
  <c r="T188" i="10"/>
  <c r="R188" i="10"/>
  <c r="P188" i="10"/>
  <c r="BI185" i="10"/>
  <c r="BH185" i="10"/>
  <c r="BG185" i="10"/>
  <c r="BF185" i="10"/>
  <c r="T185" i="10"/>
  <c r="R185" i="10"/>
  <c r="P185" i="10"/>
  <c r="BI182" i="10"/>
  <c r="BH182" i="10"/>
  <c r="BG182" i="10"/>
  <c r="BF182" i="10"/>
  <c r="T182" i="10"/>
  <c r="R182" i="10"/>
  <c r="P182" i="10"/>
  <c r="BI179" i="10"/>
  <c r="BH179" i="10"/>
  <c r="BG179" i="10"/>
  <c r="BF179" i="10"/>
  <c r="T179" i="10"/>
  <c r="R179" i="10"/>
  <c r="P179" i="10"/>
  <c r="BI175" i="10"/>
  <c r="BH175" i="10"/>
  <c r="BG175" i="10"/>
  <c r="BF175" i="10"/>
  <c r="T175" i="10"/>
  <c r="R175" i="10"/>
  <c r="P175" i="10"/>
  <c r="BI173" i="10"/>
  <c r="BH173" i="10"/>
  <c r="BG173" i="10"/>
  <c r="BF173" i="10"/>
  <c r="T173" i="10"/>
  <c r="R173" i="10"/>
  <c r="P173" i="10"/>
  <c r="BI171" i="10"/>
  <c r="BH171" i="10"/>
  <c r="BG171" i="10"/>
  <c r="BF171" i="10"/>
  <c r="T171" i="10"/>
  <c r="R171" i="10"/>
  <c r="P171" i="10"/>
  <c r="BI167" i="10"/>
  <c r="BH167" i="10"/>
  <c r="BG167" i="10"/>
  <c r="BF167" i="10"/>
  <c r="T167" i="10"/>
  <c r="R167" i="10"/>
  <c r="P167" i="10"/>
  <c r="BI165" i="10"/>
  <c r="BH165" i="10"/>
  <c r="BG165" i="10"/>
  <c r="BF165" i="10"/>
  <c r="T165" i="10"/>
  <c r="R165" i="10"/>
  <c r="P165" i="10"/>
  <c r="BI163" i="10"/>
  <c r="BH163" i="10"/>
  <c r="BG163" i="10"/>
  <c r="BF163" i="10"/>
  <c r="T163" i="10"/>
  <c r="R163" i="10"/>
  <c r="P163" i="10"/>
  <c r="BI161" i="10"/>
  <c r="BH161" i="10"/>
  <c r="BG161" i="10"/>
  <c r="BF161" i="10"/>
  <c r="T161" i="10"/>
  <c r="R161" i="10"/>
  <c r="P161" i="10"/>
  <c r="BI158" i="10"/>
  <c r="BH158" i="10"/>
  <c r="BG158" i="10"/>
  <c r="BF158" i="10"/>
  <c r="T158" i="10"/>
  <c r="R158" i="10"/>
  <c r="P158" i="10"/>
  <c r="BI156" i="10"/>
  <c r="BH156" i="10"/>
  <c r="BG156" i="10"/>
  <c r="BF156" i="10"/>
  <c r="T156" i="10"/>
  <c r="R156" i="10"/>
  <c r="P156" i="10"/>
  <c r="BI152" i="10"/>
  <c r="BH152" i="10"/>
  <c r="BG152" i="10"/>
  <c r="BF152" i="10"/>
  <c r="T152" i="10"/>
  <c r="R152" i="10"/>
  <c r="P152" i="10"/>
  <c r="BI150" i="10"/>
  <c r="BH150" i="10"/>
  <c r="BG150" i="10"/>
  <c r="BF150" i="10"/>
  <c r="T150" i="10"/>
  <c r="R150" i="10"/>
  <c r="P150" i="10"/>
  <c r="BI148" i="10"/>
  <c r="BH148" i="10"/>
  <c r="BG148" i="10"/>
  <c r="BF148" i="10"/>
  <c r="T148" i="10"/>
  <c r="R148" i="10"/>
  <c r="P148" i="10"/>
  <c r="BI146" i="10"/>
  <c r="BH146" i="10"/>
  <c r="BG146" i="10"/>
  <c r="BF146" i="10"/>
  <c r="T146" i="10"/>
  <c r="R146" i="10"/>
  <c r="P146" i="10"/>
  <c r="BI144" i="10"/>
  <c r="BH144" i="10"/>
  <c r="BG144" i="10"/>
  <c r="BF144" i="10"/>
  <c r="T144" i="10"/>
  <c r="R144" i="10"/>
  <c r="P144" i="10"/>
  <c r="BI142" i="10"/>
  <c r="BH142" i="10"/>
  <c r="BG142" i="10"/>
  <c r="BF142" i="10"/>
  <c r="T142" i="10"/>
  <c r="R142" i="10"/>
  <c r="P142" i="10"/>
  <c r="F133" i="10"/>
  <c r="E131" i="10"/>
  <c r="BI116" i="10"/>
  <c r="BH116" i="10"/>
  <c r="BG116" i="10"/>
  <c r="BF116" i="10"/>
  <c r="BI115" i="10"/>
  <c r="BH115" i="10"/>
  <c r="BG115" i="10"/>
  <c r="BF115" i="10"/>
  <c r="BE115" i="10"/>
  <c r="BI114" i="10"/>
  <c r="BH114" i="10"/>
  <c r="BG114" i="10"/>
  <c r="BF114" i="10"/>
  <c r="BE114" i="10"/>
  <c r="BI113" i="10"/>
  <c r="BH113" i="10"/>
  <c r="BG113" i="10"/>
  <c r="BF113" i="10"/>
  <c r="BE113" i="10"/>
  <c r="BI112" i="10"/>
  <c r="BH112" i="10"/>
  <c r="BG112" i="10"/>
  <c r="BF112" i="10"/>
  <c r="BE112" i="10"/>
  <c r="BI111" i="10"/>
  <c r="BH111" i="10"/>
  <c r="BG111" i="10"/>
  <c r="BF111" i="10"/>
  <c r="BE111" i="10"/>
  <c r="F91" i="10"/>
  <c r="E89" i="10"/>
  <c r="J26" i="10"/>
  <c r="E26" i="10"/>
  <c r="J136" i="10" s="1"/>
  <c r="J25" i="10"/>
  <c r="J23" i="10"/>
  <c r="E23" i="10"/>
  <c r="J135" i="10" s="1"/>
  <c r="J22" i="10"/>
  <c r="J20" i="10"/>
  <c r="E20" i="10"/>
  <c r="F136" i="10" s="1"/>
  <c r="J19" i="10"/>
  <c r="J17" i="10"/>
  <c r="E17" i="10"/>
  <c r="F135" i="10" s="1"/>
  <c r="J16" i="10"/>
  <c r="J133" i="10"/>
  <c r="E7" i="10"/>
  <c r="E127" i="10"/>
  <c r="J39" i="9"/>
  <c r="J38" i="9"/>
  <c r="AY103" i="1" s="1"/>
  <c r="J37" i="9"/>
  <c r="AX103" i="1" s="1"/>
  <c r="BI376" i="9"/>
  <c r="BH376" i="9"/>
  <c r="BG376" i="9"/>
  <c r="BF376" i="9"/>
  <c r="T376" i="9"/>
  <c r="R376" i="9"/>
  <c r="P376" i="9"/>
  <c r="BI373" i="9"/>
  <c r="BH373" i="9"/>
  <c r="BG373" i="9"/>
  <c r="BF373" i="9"/>
  <c r="T373" i="9"/>
  <c r="R373" i="9"/>
  <c r="P373" i="9"/>
  <c r="BI370" i="9"/>
  <c r="BH370" i="9"/>
  <c r="BG370" i="9"/>
  <c r="BF370" i="9"/>
  <c r="T370" i="9"/>
  <c r="R370" i="9"/>
  <c r="P370" i="9"/>
  <c r="BI368" i="9"/>
  <c r="BH368" i="9"/>
  <c r="BG368" i="9"/>
  <c r="BF368" i="9"/>
  <c r="T368" i="9"/>
  <c r="R368" i="9"/>
  <c r="P368" i="9"/>
  <c r="BI366" i="9"/>
  <c r="BH366" i="9"/>
  <c r="BG366" i="9"/>
  <c r="BF366" i="9"/>
  <c r="T366" i="9"/>
  <c r="R366" i="9"/>
  <c r="P366" i="9"/>
  <c r="BI363" i="9"/>
  <c r="BH363" i="9"/>
  <c r="BG363" i="9"/>
  <c r="BF363" i="9"/>
  <c r="T363" i="9"/>
  <c r="R363" i="9"/>
  <c r="P363" i="9"/>
  <c r="BI361" i="9"/>
  <c r="BH361" i="9"/>
  <c r="BG361" i="9"/>
  <c r="BF361" i="9"/>
  <c r="T361" i="9"/>
  <c r="R361" i="9"/>
  <c r="P361" i="9"/>
  <c r="BI358" i="9"/>
  <c r="BH358" i="9"/>
  <c r="BG358" i="9"/>
  <c r="BF358" i="9"/>
  <c r="T358" i="9"/>
  <c r="R358" i="9"/>
  <c r="P358" i="9"/>
  <c r="BI355" i="9"/>
  <c r="BH355" i="9"/>
  <c r="BG355" i="9"/>
  <c r="BF355" i="9"/>
  <c r="T355" i="9"/>
  <c r="R355" i="9"/>
  <c r="P355" i="9"/>
  <c r="BI352" i="9"/>
  <c r="BH352" i="9"/>
  <c r="BG352" i="9"/>
  <c r="BF352" i="9"/>
  <c r="T352" i="9"/>
  <c r="R352" i="9"/>
  <c r="P352" i="9"/>
  <c r="BI349" i="9"/>
  <c r="BH349" i="9"/>
  <c r="BG349" i="9"/>
  <c r="BF349" i="9"/>
  <c r="T349" i="9"/>
  <c r="R349" i="9"/>
  <c r="P349" i="9"/>
  <c r="BI346" i="9"/>
  <c r="BH346" i="9"/>
  <c r="BG346" i="9"/>
  <c r="BF346" i="9"/>
  <c r="T346" i="9"/>
  <c r="R346" i="9"/>
  <c r="P346" i="9"/>
  <c r="BI344" i="9"/>
  <c r="BH344" i="9"/>
  <c r="BG344" i="9"/>
  <c r="BF344" i="9"/>
  <c r="T344" i="9"/>
  <c r="R344" i="9"/>
  <c r="P344" i="9"/>
  <c r="BI341" i="9"/>
  <c r="BH341" i="9"/>
  <c r="BG341" i="9"/>
  <c r="BF341" i="9"/>
  <c r="T341" i="9"/>
  <c r="R341" i="9"/>
  <c r="P341" i="9"/>
  <c r="BI338" i="9"/>
  <c r="BH338" i="9"/>
  <c r="BG338" i="9"/>
  <c r="BF338" i="9"/>
  <c r="T338" i="9"/>
  <c r="R338" i="9"/>
  <c r="P338" i="9"/>
  <c r="BI335" i="9"/>
  <c r="BH335" i="9"/>
  <c r="BG335" i="9"/>
  <c r="BF335" i="9"/>
  <c r="T335" i="9"/>
  <c r="R335" i="9"/>
  <c r="P335" i="9"/>
  <c r="BI333" i="9"/>
  <c r="BH333" i="9"/>
  <c r="BG333" i="9"/>
  <c r="BF333" i="9"/>
  <c r="T333" i="9"/>
  <c r="R333" i="9"/>
  <c r="P333" i="9"/>
  <c r="BI330" i="9"/>
  <c r="BH330" i="9"/>
  <c r="BG330" i="9"/>
  <c r="BF330" i="9"/>
  <c r="T330" i="9"/>
  <c r="R330" i="9"/>
  <c r="P330" i="9"/>
  <c r="BI327" i="9"/>
  <c r="BH327" i="9"/>
  <c r="BG327" i="9"/>
  <c r="BF327" i="9"/>
  <c r="T327" i="9"/>
  <c r="R327" i="9"/>
  <c r="P327" i="9"/>
  <c r="BI325" i="9"/>
  <c r="BH325" i="9"/>
  <c r="BG325" i="9"/>
  <c r="BF325" i="9"/>
  <c r="T325" i="9"/>
  <c r="R325" i="9"/>
  <c r="P325" i="9"/>
  <c r="BI323" i="9"/>
  <c r="BH323" i="9"/>
  <c r="BG323" i="9"/>
  <c r="BF323" i="9"/>
  <c r="T323" i="9"/>
  <c r="R323" i="9"/>
  <c r="P323" i="9"/>
  <c r="BI321" i="9"/>
  <c r="BH321" i="9"/>
  <c r="BG321" i="9"/>
  <c r="BF321" i="9"/>
  <c r="T321" i="9"/>
  <c r="R321" i="9"/>
  <c r="P321" i="9"/>
  <c r="BI319" i="9"/>
  <c r="BH319" i="9"/>
  <c r="BG319" i="9"/>
  <c r="BF319" i="9"/>
  <c r="T319" i="9"/>
  <c r="R319" i="9"/>
  <c r="P319" i="9"/>
  <c r="BI310" i="9"/>
  <c r="BH310" i="9"/>
  <c r="BG310" i="9"/>
  <c r="BF310" i="9"/>
  <c r="T310" i="9"/>
  <c r="R310" i="9"/>
  <c r="P310" i="9"/>
  <c r="BI306" i="9"/>
  <c r="BH306" i="9"/>
  <c r="BG306" i="9"/>
  <c r="BF306" i="9"/>
  <c r="T306" i="9"/>
  <c r="R306" i="9"/>
  <c r="P306" i="9"/>
  <c r="BI304" i="9"/>
  <c r="BH304" i="9"/>
  <c r="BG304" i="9"/>
  <c r="BF304" i="9"/>
  <c r="T304" i="9"/>
  <c r="R304" i="9"/>
  <c r="P304" i="9"/>
  <c r="BI302" i="9"/>
  <c r="BH302" i="9"/>
  <c r="BG302" i="9"/>
  <c r="BF302" i="9"/>
  <c r="T302" i="9"/>
  <c r="R302" i="9"/>
  <c r="P302" i="9"/>
  <c r="BI299" i="9"/>
  <c r="BH299" i="9"/>
  <c r="BG299" i="9"/>
  <c r="BF299" i="9"/>
  <c r="T299" i="9"/>
  <c r="R299" i="9"/>
  <c r="P299" i="9"/>
  <c r="BI297" i="9"/>
  <c r="BH297" i="9"/>
  <c r="BG297" i="9"/>
  <c r="BF297" i="9"/>
  <c r="T297" i="9"/>
  <c r="R297" i="9"/>
  <c r="P297" i="9"/>
  <c r="BI293" i="9"/>
  <c r="BH293" i="9"/>
  <c r="BG293" i="9"/>
  <c r="BF293" i="9"/>
  <c r="T293" i="9"/>
  <c r="R293" i="9"/>
  <c r="P293" i="9"/>
  <c r="BI291" i="9"/>
  <c r="BH291" i="9"/>
  <c r="BG291" i="9"/>
  <c r="BF291" i="9"/>
  <c r="T291" i="9"/>
  <c r="R291" i="9"/>
  <c r="P291" i="9"/>
  <c r="BI289" i="9"/>
  <c r="BH289" i="9"/>
  <c r="BG289" i="9"/>
  <c r="BF289" i="9"/>
  <c r="T289" i="9"/>
  <c r="R289" i="9"/>
  <c r="P289" i="9"/>
  <c r="BI287" i="9"/>
  <c r="BH287" i="9"/>
  <c r="BG287" i="9"/>
  <c r="BF287" i="9"/>
  <c r="T287" i="9"/>
  <c r="R287" i="9"/>
  <c r="P287" i="9"/>
  <c r="BI285" i="9"/>
  <c r="BH285" i="9"/>
  <c r="BG285" i="9"/>
  <c r="BF285" i="9"/>
  <c r="T285" i="9"/>
  <c r="R285" i="9"/>
  <c r="P285" i="9"/>
  <c r="BI283" i="9"/>
  <c r="BH283" i="9"/>
  <c r="BG283" i="9"/>
  <c r="BF283" i="9"/>
  <c r="T283" i="9"/>
  <c r="R283" i="9"/>
  <c r="P283" i="9"/>
  <c r="BI279" i="9"/>
  <c r="BH279" i="9"/>
  <c r="BG279" i="9"/>
  <c r="BF279" i="9"/>
  <c r="T279" i="9"/>
  <c r="R279" i="9"/>
  <c r="P279" i="9"/>
  <c r="BI277" i="9"/>
  <c r="BH277" i="9"/>
  <c r="BG277" i="9"/>
  <c r="BF277" i="9"/>
  <c r="T277" i="9"/>
  <c r="R277" i="9"/>
  <c r="P277" i="9"/>
  <c r="BI274" i="9"/>
  <c r="BH274" i="9"/>
  <c r="BG274" i="9"/>
  <c r="BF274" i="9"/>
  <c r="T274" i="9"/>
  <c r="R274" i="9"/>
  <c r="P274" i="9"/>
  <c r="BI271" i="9"/>
  <c r="BH271" i="9"/>
  <c r="BG271" i="9"/>
  <c r="BF271" i="9"/>
  <c r="T271" i="9"/>
  <c r="R271" i="9"/>
  <c r="P271" i="9"/>
  <c r="BI268" i="9"/>
  <c r="BH268" i="9"/>
  <c r="BG268" i="9"/>
  <c r="BF268" i="9"/>
  <c r="T268" i="9"/>
  <c r="R268" i="9"/>
  <c r="P268" i="9"/>
  <c r="BI265" i="9"/>
  <c r="BH265" i="9"/>
  <c r="BG265" i="9"/>
  <c r="BF265" i="9"/>
  <c r="T265" i="9"/>
  <c r="R265" i="9"/>
  <c r="P265" i="9"/>
  <c r="BI262" i="9"/>
  <c r="BH262" i="9"/>
  <c r="BG262" i="9"/>
  <c r="BF262" i="9"/>
  <c r="T262" i="9"/>
  <c r="R262" i="9"/>
  <c r="P262" i="9"/>
  <c r="BI258" i="9"/>
  <c r="BH258" i="9"/>
  <c r="BG258" i="9"/>
  <c r="BF258" i="9"/>
  <c r="T258" i="9"/>
  <c r="R258" i="9"/>
  <c r="P258" i="9"/>
  <c r="BI254" i="9"/>
  <c r="BH254" i="9"/>
  <c r="BG254" i="9"/>
  <c r="BF254" i="9"/>
  <c r="T254" i="9"/>
  <c r="R254" i="9"/>
  <c r="P254" i="9"/>
  <c r="BI251" i="9"/>
  <c r="BH251" i="9"/>
  <c r="BG251" i="9"/>
  <c r="BF251" i="9"/>
  <c r="T251" i="9"/>
  <c r="R251" i="9"/>
  <c r="P251" i="9"/>
  <c r="BI246" i="9"/>
  <c r="BH246" i="9"/>
  <c r="BG246" i="9"/>
  <c r="BF246" i="9"/>
  <c r="T246" i="9"/>
  <c r="R246" i="9"/>
  <c r="P246" i="9"/>
  <c r="BI244" i="9"/>
  <c r="BH244" i="9"/>
  <c r="BG244" i="9"/>
  <c r="BF244" i="9"/>
  <c r="T244" i="9"/>
  <c r="R244" i="9"/>
  <c r="P244" i="9"/>
  <c r="BI242" i="9"/>
  <c r="BH242" i="9"/>
  <c r="BG242" i="9"/>
  <c r="BF242" i="9"/>
  <c r="T242" i="9"/>
  <c r="R242" i="9"/>
  <c r="P242" i="9"/>
  <c r="BI237" i="9"/>
  <c r="BH237" i="9"/>
  <c r="BG237" i="9"/>
  <c r="BF237" i="9"/>
  <c r="T237" i="9"/>
  <c r="R237" i="9"/>
  <c r="P237" i="9"/>
  <c r="BI234" i="9"/>
  <c r="BH234" i="9"/>
  <c r="BG234" i="9"/>
  <c r="BF234" i="9"/>
  <c r="T234" i="9"/>
  <c r="T233" i="9" s="1"/>
  <c r="R234" i="9"/>
  <c r="R233" i="9" s="1"/>
  <c r="P234" i="9"/>
  <c r="P233" i="9" s="1"/>
  <c r="BI231" i="9"/>
  <c r="BH231" i="9"/>
  <c r="BG231" i="9"/>
  <c r="BF231" i="9"/>
  <c r="T231" i="9"/>
  <c r="R231" i="9"/>
  <c r="P231" i="9"/>
  <c r="BI227" i="9"/>
  <c r="BH227" i="9"/>
  <c r="BG227" i="9"/>
  <c r="BF227" i="9"/>
  <c r="T227" i="9"/>
  <c r="R227" i="9"/>
  <c r="P227" i="9"/>
  <c r="BI223" i="9"/>
  <c r="BH223" i="9"/>
  <c r="BG223" i="9"/>
  <c r="BF223" i="9"/>
  <c r="T223" i="9"/>
  <c r="R223" i="9"/>
  <c r="P223" i="9"/>
  <c r="BI220" i="9"/>
  <c r="BH220" i="9"/>
  <c r="BG220" i="9"/>
  <c r="BF220" i="9"/>
  <c r="T220" i="9"/>
  <c r="R220" i="9"/>
  <c r="P220" i="9"/>
  <c r="BI217" i="9"/>
  <c r="BH217" i="9"/>
  <c r="BG217" i="9"/>
  <c r="BF217" i="9"/>
  <c r="T217" i="9"/>
  <c r="R217" i="9"/>
  <c r="P217" i="9"/>
  <c r="BI215" i="9"/>
  <c r="BH215" i="9"/>
  <c r="BG215" i="9"/>
  <c r="BF215" i="9"/>
  <c r="T215" i="9"/>
  <c r="R215" i="9"/>
  <c r="P215" i="9"/>
  <c r="BI213" i="9"/>
  <c r="BH213" i="9"/>
  <c r="BG213" i="9"/>
  <c r="BF213" i="9"/>
  <c r="T213" i="9"/>
  <c r="R213" i="9"/>
  <c r="P213" i="9"/>
  <c r="BI209" i="9"/>
  <c r="BH209" i="9"/>
  <c r="BG209" i="9"/>
  <c r="BF209" i="9"/>
  <c r="T209" i="9"/>
  <c r="R209" i="9"/>
  <c r="P209" i="9"/>
  <c r="BI207" i="9"/>
  <c r="BH207" i="9"/>
  <c r="BG207" i="9"/>
  <c r="BF207" i="9"/>
  <c r="T207" i="9"/>
  <c r="R207" i="9"/>
  <c r="P207" i="9"/>
  <c r="BI205" i="9"/>
  <c r="BH205" i="9"/>
  <c r="BG205" i="9"/>
  <c r="BF205" i="9"/>
  <c r="T205" i="9"/>
  <c r="R205" i="9"/>
  <c r="P205" i="9"/>
  <c r="BI203" i="9"/>
  <c r="BH203" i="9"/>
  <c r="BG203" i="9"/>
  <c r="BF203" i="9"/>
  <c r="T203" i="9"/>
  <c r="R203" i="9"/>
  <c r="P203" i="9"/>
  <c r="BI198" i="9"/>
  <c r="BH198" i="9"/>
  <c r="BG198" i="9"/>
  <c r="BF198" i="9"/>
  <c r="T198" i="9"/>
  <c r="R198" i="9"/>
  <c r="P198" i="9"/>
  <c r="BI196" i="9"/>
  <c r="BH196" i="9"/>
  <c r="BG196" i="9"/>
  <c r="BF196" i="9"/>
  <c r="T196" i="9"/>
  <c r="R196" i="9"/>
  <c r="P196" i="9"/>
  <c r="BI184" i="9"/>
  <c r="BH184" i="9"/>
  <c r="BG184" i="9"/>
  <c r="BF184" i="9"/>
  <c r="T184" i="9"/>
  <c r="R184" i="9"/>
  <c r="P184" i="9"/>
  <c r="BI182" i="9"/>
  <c r="BH182" i="9"/>
  <c r="BG182" i="9"/>
  <c r="BF182" i="9"/>
  <c r="T182" i="9"/>
  <c r="R182" i="9"/>
  <c r="P182" i="9"/>
  <c r="BI180" i="9"/>
  <c r="BH180" i="9"/>
  <c r="BG180" i="9"/>
  <c r="BF180" i="9"/>
  <c r="T180" i="9"/>
  <c r="R180" i="9"/>
  <c r="P180" i="9"/>
  <c r="BI177" i="9"/>
  <c r="BH177" i="9"/>
  <c r="BG177" i="9"/>
  <c r="BF177" i="9"/>
  <c r="T177" i="9"/>
  <c r="R177" i="9"/>
  <c r="P177" i="9"/>
  <c r="BI174" i="9"/>
  <c r="BH174" i="9"/>
  <c r="BG174" i="9"/>
  <c r="BF174" i="9"/>
  <c r="T174" i="9"/>
  <c r="R174" i="9"/>
  <c r="P174" i="9"/>
  <c r="BI171" i="9"/>
  <c r="BH171" i="9"/>
  <c r="BG171" i="9"/>
  <c r="BF171" i="9"/>
  <c r="T171" i="9"/>
  <c r="R171" i="9"/>
  <c r="P171" i="9"/>
  <c r="BI168" i="9"/>
  <c r="BH168" i="9"/>
  <c r="BG168" i="9"/>
  <c r="BF168" i="9"/>
  <c r="T168" i="9"/>
  <c r="R168" i="9"/>
  <c r="P168" i="9"/>
  <c r="BI166" i="9"/>
  <c r="BH166" i="9"/>
  <c r="BG166" i="9"/>
  <c r="BF166" i="9"/>
  <c r="T166" i="9"/>
  <c r="R166" i="9"/>
  <c r="P166" i="9"/>
  <c r="BI163" i="9"/>
  <c r="BH163" i="9"/>
  <c r="BG163" i="9"/>
  <c r="BF163" i="9"/>
  <c r="T163" i="9"/>
  <c r="R163" i="9"/>
  <c r="P163" i="9"/>
  <c r="BI161" i="9"/>
  <c r="BH161" i="9"/>
  <c r="BG161" i="9"/>
  <c r="BF161" i="9"/>
  <c r="T161" i="9"/>
  <c r="R161" i="9"/>
  <c r="P161" i="9"/>
  <c r="BI159" i="9"/>
  <c r="BH159" i="9"/>
  <c r="BG159" i="9"/>
  <c r="BF159" i="9"/>
  <c r="T159" i="9"/>
  <c r="R159" i="9"/>
  <c r="P159" i="9"/>
  <c r="BI156" i="9"/>
  <c r="BH156" i="9"/>
  <c r="BG156" i="9"/>
  <c r="BF156" i="9"/>
  <c r="T156" i="9"/>
  <c r="R156" i="9"/>
  <c r="P156" i="9"/>
  <c r="BI154" i="9"/>
  <c r="BH154" i="9"/>
  <c r="BG154" i="9"/>
  <c r="BF154" i="9"/>
  <c r="T154" i="9"/>
  <c r="R154" i="9"/>
  <c r="P154" i="9"/>
  <c r="BI151" i="9"/>
  <c r="BH151" i="9"/>
  <c r="BG151" i="9"/>
  <c r="BF151" i="9"/>
  <c r="T151" i="9"/>
  <c r="R151" i="9"/>
  <c r="P151" i="9"/>
  <c r="BI148" i="9"/>
  <c r="BH148" i="9"/>
  <c r="BG148" i="9"/>
  <c r="BF148" i="9"/>
  <c r="T148" i="9"/>
  <c r="R148" i="9"/>
  <c r="P148" i="9"/>
  <c r="BI144" i="9"/>
  <c r="BH144" i="9"/>
  <c r="BG144" i="9"/>
  <c r="BF144" i="9"/>
  <c r="T144" i="9"/>
  <c r="R144" i="9"/>
  <c r="P144" i="9"/>
  <c r="BI140" i="9"/>
  <c r="BH140" i="9"/>
  <c r="BG140" i="9"/>
  <c r="BF140" i="9"/>
  <c r="T140" i="9"/>
  <c r="R140" i="9"/>
  <c r="P140" i="9"/>
  <c r="BI138" i="9"/>
  <c r="BH138" i="9"/>
  <c r="BG138" i="9"/>
  <c r="BF138" i="9"/>
  <c r="T138" i="9"/>
  <c r="R138" i="9"/>
  <c r="P138" i="9"/>
  <c r="BI136" i="9"/>
  <c r="BH136" i="9"/>
  <c r="BG136" i="9"/>
  <c r="BF136" i="9"/>
  <c r="T136" i="9"/>
  <c r="R136" i="9"/>
  <c r="P136" i="9"/>
  <c r="F127" i="9"/>
  <c r="E125" i="9"/>
  <c r="BI112" i="9"/>
  <c r="BH112" i="9"/>
  <c r="BG112" i="9"/>
  <c r="BF112" i="9"/>
  <c r="BI111" i="9"/>
  <c r="BH111" i="9"/>
  <c r="BG111" i="9"/>
  <c r="BF111" i="9"/>
  <c r="BE111" i="9"/>
  <c r="BI110" i="9"/>
  <c r="BH110" i="9"/>
  <c r="BG110" i="9"/>
  <c r="BF110" i="9"/>
  <c r="BE110" i="9"/>
  <c r="BI109" i="9"/>
  <c r="BH109" i="9"/>
  <c r="BG109" i="9"/>
  <c r="BF109" i="9"/>
  <c r="BE109" i="9"/>
  <c r="BI108" i="9"/>
  <c r="BH108" i="9"/>
  <c r="BG108" i="9"/>
  <c r="BF108" i="9"/>
  <c r="BE108" i="9"/>
  <c r="BI107" i="9"/>
  <c r="BH107" i="9"/>
  <c r="BG107" i="9"/>
  <c r="BF107" i="9"/>
  <c r="BE107" i="9"/>
  <c r="F89" i="9"/>
  <c r="E87" i="9"/>
  <c r="J24" i="9"/>
  <c r="E24" i="9"/>
  <c r="J130" i="9" s="1"/>
  <c r="J23" i="9"/>
  <c r="J21" i="9"/>
  <c r="E21" i="9"/>
  <c r="J129" i="9" s="1"/>
  <c r="J20" i="9"/>
  <c r="J18" i="9"/>
  <c r="E18" i="9"/>
  <c r="F130" i="9" s="1"/>
  <c r="J17" i="9"/>
  <c r="J15" i="9"/>
  <c r="E15" i="9"/>
  <c r="F129" i="9" s="1"/>
  <c r="J14" i="9"/>
  <c r="J127" i="9"/>
  <c r="E7" i="9"/>
  <c r="E123" i="9"/>
  <c r="J41" i="8"/>
  <c r="J40" i="8"/>
  <c r="AY102" i="1" s="1"/>
  <c r="J39" i="8"/>
  <c r="AX102" i="1" s="1"/>
  <c r="BI242" i="8"/>
  <c r="BH242" i="8"/>
  <c r="BG242" i="8"/>
  <c r="BF242" i="8"/>
  <c r="T242" i="8"/>
  <c r="T241" i="8" s="1"/>
  <c r="R242" i="8"/>
  <c r="R241" i="8" s="1"/>
  <c r="P242" i="8"/>
  <c r="P241" i="8" s="1"/>
  <c r="BI239" i="8"/>
  <c r="BH239" i="8"/>
  <c r="BG239" i="8"/>
  <c r="BF239" i="8"/>
  <c r="T239" i="8"/>
  <c r="R239" i="8"/>
  <c r="P239" i="8"/>
  <c r="BI237" i="8"/>
  <c r="BH237" i="8"/>
  <c r="BG237" i="8"/>
  <c r="BF237" i="8"/>
  <c r="T237" i="8"/>
  <c r="R237" i="8"/>
  <c r="P237" i="8"/>
  <c r="BI235" i="8"/>
  <c r="BH235" i="8"/>
  <c r="BG235" i="8"/>
  <c r="BF235" i="8"/>
  <c r="T235" i="8"/>
  <c r="R235" i="8"/>
  <c r="P235" i="8"/>
  <c r="BI233" i="8"/>
  <c r="BH233" i="8"/>
  <c r="BG233" i="8"/>
  <c r="BF233" i="8"/>
  <c r="T233" i="8"/>
  <c r="R233" i="8"/>
  <c r="P233" i="8"/>
  <c r="BI231" i="8"/>
  <c r="BH231" i="8"/>
  <c r="BG231" i="8"/>
  <c r="BF231" i="8"/>
  <c r="T231" i="8"/>
  <c r="R231" i="8"/>
  <c r="P231" i="8"/>
  <c r="BI228" i="8"/>
  <c r="BH228" i="8"/>
  <c r="BG228" i="8"/>
  <c r="BF228" i="8"/>
  <c r="T228" i="8"/>
  <c r="R228" i="8"/>
  <c r="P228" i="8"/>
  <c r="BI225" i="8"/>
  <c r="BH225" i="8"/>
  <c r="BG225" i="8"/>
  <c r="BF225" i="8"/>
  <c r="T225" i="8"/>
  <c r="R225" i="8"/>
  <c r="P225" i="8"/>
  <c r="BI222" i="8"/>
  <c r="BH222" i="8"/>
  <c r="BG222" i="8"/>
  <c r="BF222" i="8"/>
  <c r="T222" i="8"/>
  <c r="R222" i="8"/>
  <c r="P222" i="8"/>
  <c r="BI220" i="8"/>
  <c r="BH220" i="8"/>
  <c r="BG220" i="8"/>
  <c r="BF220" i="8"/>
  <c r="T220" i="8"/>
  <c r="R220" i="8"/>
  <c r="P220" i="8"/>
  <c r="BI218" i="8"/>
  <c r="BH218" i="8"/>
  <c r="BG218" i="8"/>
  <c r="BF218" i="8"/>
  <c r="T218" i="8"/>
  <c r="R218" i="8"/>
  <c r="P218" i="8"/>
  <c r="BI216" i="8"/>
  <c r="BH216" i="8"/>
  <c r="BG216" i="8"/>
  <c r="BF216" i="8"/>
  <c r="T216" i="8"/>
  <c r="R216" i="8"/>
  <c r="P216" i="8"/>
  <c r="BI213" i="8"/>
  <c r="BH213" i="8"/>
  <c r="BG213" i="8"/>
  <c r="BF213" i="8"/>
  <c r="T213" i="8"/>
  <c r="R213" i="8"/>
  <c r="P213" i="8"/>
  <c r="BI211" i="8"/>
  <c r="BH211" i="8"/>
  <c r="BG211" i="8"/>
  <c r="BF211" i="8"/>
  <c r="T211" i="8"/>
  <c r="R211" i="8"/>
  <c r="P211" i="8"/>
  <c r="BI208" i="8"/>
  <c r="BH208" i="8"/>
  <c r="BG208" i="8"/>
  <c r="BF208" i="8"/>
  <c r="T208" i="8"/>
  <c r="R208" i="8"/>
  <c r="P208" i="8"/>
  <c r="BI205" i="8"/>
  <c r="BH205" i="8"/>
  <c r="BG205" i="8"/>
  <c r="BF205" i="8"/>
  <c r="T205" i="8"/>
  <c r="R205" i="8"/>
  <c r="P205" i="8"/>
  <c r="BI203" i="8"/>
  <c r="BH203" i="8"/>
  <c r="BG203" i="8"/>
  <c r="BF203" i="8"/>
  <c r="T203" i="8"/>
  <c r="R203" i="8"/>
  <c r="P203" i="8"/>
  <c r="BI201" i="8"/>
  <c r="BH201" i="8"/>
  <c r="BG201" i="8"/>
  <c r="BF201" i="8"/>
  <c r="T201" i="8"/>
  <c r="R201" i="8"/>
  <c r="P201" i="8"/>
  <c r="BI198" i="8"/>
  <c r="BH198" i="8"/>
  <c r="BG198" i="8"/>
  <c r="BF198" i="8"/>
  <c r="T198" i="8"/>
  <c r="R198" i="8"/>
  <c r="P198" i="8"/>
  <c r="BI195" i="8"/>
  <c r="BH195" i="8"/>
  <c r="BG195" i="8"/>
  <c r="BF195" i="8"/>
  <c r="T195" i="8"/>
  <c r="R195" i="8"/>
  <c r="P195" i="8"/>
  <c r="BI192" i="8"/>
  <c r="BH192" i="8"/>
  <c r="BG192" i="8"/>
  <c r="BF192" i="8"/>
  <c r="T192" i="8"/>
  <c r="R192" i="8"/>
  <c r="P192" i="8"/>
  <c r="BI190" i="8"/>
  <c r="BH190" i="8"/>
  <c r="BG190" i="8"/>
  <c r="BF190" i="8"/>
  <c r="T190" i="8"/>
  <c r="R190" i="8"/>
  <c r="P190" i="8"/>
  <c r="BI187" i="8"/>
  <c r="BH187" i="8"/>
  <c r="BG187" i="8"/>
  <c r="BF187" i="8"/>
  <c r="T187" i="8"/>
  <c r="R187" i="8"/>
  <c r="P187" i="8"/>
  <c r="BI185" i="8"/>
  <c r="BH185" i="8"/>
  <c r="BG185" i="8"/>
  <c r="BF185" i="8"/>
  <c r="T185" i="8"/>
  <c r="R185" i="8"/>
  <c r="P185" i="8"/>
  <c r="BI182" i="8"/>
  <c r="BH182" i="8"/>
  <c r="BG182" i="8"/>
  <c r="BF182" i="8"/>
  <c r="T182" i="8"/>
  <c r="R182" i="8"/>
  <c r="P182" i="8"/>
  <c r="BI179" i="8"/>
  <c r="BH179" i="8"/>
  <c r="BG179" i="8"/>
  <c r="BF179" i="8"/>
  <c r="T179" i="8"/>
  <c r="R179" i="8"/>
  <c r="P179" i="8"/>
  <c r="BI176" i="8"/>
  <c r="BH176" i="8"/>
  <c r="BG176" i="8"/>
  <c r="BF176" i="8"/>
  <c r="T176" i="8"/>
  <c r="R176" i="8"/>
  <c r="P176" i="8"/>
  <c r="BI172" i="8"/>
  <c r="BH172" i="8"/>
  <c r="BG172" i="8"/>
  <c r="BF172" i="8"/>
  <c r="T172" i="8"/>
  <c r="R172" i="8"/>
  <c r="P172" i="8"/>
  <c r="BI170" i="8"/>
  <c r="BH170" i="8"/>
  <c r="BG170" i="8"/>
  <c r="BF170" i="8"/>
  <c r="T170" i="8"/>
  <c r="R170" i="8"/>
  <c r="P170" i="8"/>
  <c r="BI168" i="8"/>
  <c r="BH168" i="8"/>
  <c r="BG168" i="8"/>
  <c r="BF168" i="8"/>
  <c r="T168" i="8"/>
  <c r="R168" i="8"/>
  <c r="P168" i="8"/>
  <c r="BI164" i="8"/>
  <c r="BH164" i="8"/>
  <c r="BG164" i="8"/>
  <c r="BF164" i="8"/>
  <c r="T164" i="8"/>
  <c r="R164" i="8"/>
  <c r="P164" i="8"/>
  <c r="BI162" i="8"/>
  <c r="BH162" i="8"/>
  <c r="BG162" i="8"/>
  <c r="BF162" i="8"/>
  <c r="T162" i="8"/>
  <c r="R162" i="8"/>
  <c r="P162" i="8"/>
  <c r="BI160" i="8"/>
  <c r="BH160" i="8"/>
  <c r="BG160" i="8"/>
  <c r="BF160" i="8"/>
  <c r="T160" i="8"/>
  <c r="R160" i="8"/>
  <c r="P160" i="8"/>
  <c r="BI158" i="8"/>
  <c r="BH158" i="8"/>
  <c r="BG158" i="8"/>
  <c r="BF158" i="8"/>
  <c r="T158" i="8"/>
  <c r="R158" i="8"/>
  <c r="P158" i="8"/>
  <c r="BI155" i="8"/>
  <c r="BH155" i="8"/>
  <c r="BG155" i="8"/>
  <c r="BF155" i="8"/>
  <c r="T155" i="8"/>
  <c r="R155" i="8"/>
  <c r="P155" i="8"/>
  <c r="BI153" i="8"/>
  <c r="BH153" i="8"/>
  <c r="BG153" i="8"/>
  <c r="BF153" i="8"/>
  <c r="T153" i="8"/>
  <c r="R153" i="8"/>
  <c r="P153" i="8"/>
  <c r="BI149" i="8"/>
  <c r="BH149" i="8"/>
  <c r="BG149" i="8"/>
  <c r="BF149" i="8"/>
  <c r="T149" i="8"/>
  <c r="R149" i="8"/>
  <c r="P149" i="8"/>
  <c r="BI147" i="8"/>
  <c r="BH147" i="8"/>
  <c r="BG147" i="8"/>
  <c r="BF147" i="8"/>
  <c r="T147" i="8"/>
  <c r="R147" i="8"/>
  <c r="P147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41" i="8"/>
  <c r="BH141" i="8"/>
  <c r="BG141" i="8"/>
  <c r="BF141" i="8"/>
  <c r="T141" i="8"/>
  <c r="R141" i="8"/>
  <c r="P141" i="8"/>
  <c r="BI139" i="8"/>
  <c r="BH139" i="8"/>
  <c r="BG139" i="8"/>
  <c r="BF139" i="8"/>
  <c r="T139" i="8"/>
  <c r="R139" i="8"/>
  <c r="P139" i="8"/>
  <c r="F130" i="8"/>
  <c r="E128" i="8"/>
  <c r="BI113" i="8"/>
  <c r="BH113" i="8"/>
  <c r="BG113" i="8"/>
  <c r="BF113" i="8"/>
  <c r="BI112" i="8"/>
  <c r="BH112" i="8"/>
  <c r="BG112" i="8"/>
  <c r="BF112" i="8"/>
  <c r="BE112" i="8"/>
  <c r="BI111" i="8"/>
  <c r="BH111" i="8"/>
  <c r="BG111" i="8"/>
  <c r="BF111" i="8"/>
  <c r="BE111" i="8"/>
  <c r="BI110" i="8"/>
  <c r="BH110" i="8"/>
  <c r="BG110" i="8"/>
  <c r="BF110" i="8"/>
  <c r="BE110" i="8"/>
  <c r="BI109" i="8"/>
  <c r="BH109" i="8"/>
  <c r="BG109" i="8"/>
  <c r="BF109" i="8"/>
  <c r="BE109" i="8"/>
  <c r="BI108" i="8"/>
  <c r="BH108" i="8"/>
  <c r="BG108" i="8"/>
  <c r="BF108" i="8"/>
  <c r="BE108" i="8"/>
  <c r="F91" i="8"/>
  <c r="E89" i="8"/>
  <c r="J26" i="8"/>
  <c r="E26" i="8"/>
  <c r="J133" i="8" s="1"/>
  <c r="J25" i="8"/>
  <c r="J23" i="8"/>
  <c r="E23" i="8"/>
  <c r="J132" i="8" s="1"/>
  <c r="J22" i="8"/>
  <c r="J20" i="8"/>
  <c r="E20" i="8"/>
  <c r="F133" i="8" s="1"/>
  <c r="J19" i="8"/>
  <c r="J17" i="8"/>
  <c r="E17" i="8"/>
  <c r="F132" i="8" s="1"/>
  <c r="J16" i="8"/>
  <c r="J130" i="8"/>
  <c r="E7" i="8"/>
  <c r="E124" i="8"/>
  <c r="J41" i="7"/>
  <c r="J40" i="7"/>
  <c r="AY101" i="1" s="1"/>
  <c r="J39" i="7"/>
  <c r="AX101" i="1" s="1"/>
  <c r="BI234" i="7"/>
  <c r="BH234" i="7"/>
  <c r="BG234" i="7"/>
  <c r="BF234" i="7"/>
  <c r="T234" i="7"/>
  <c r="T233" i="7" s="1"/>
  <c r="R234" i="7"/>
  <c r="R233" i="7" s="1"/>
  <c r="P234" i="7"/>
  <c r="P233" i="7" s="1"/>
  <c r="BI231" i="7"/>
  <c r="BH231" i="7"/>
  <c r="BG231" i="7"/>
  <c r="BF231" i="7"/>
  <c r="T231" i="7"/>
  <c r="R231" i="7"/>
  <c r="P231" i="7"/>
  <c r="BI228" i="7"/>
  <c r="BH228" i="7"/>
  <c r="BG228" i="7"/>
  <c r="BF228" i="7"/>
  <c r="T228" i="7"/>
  <c r="R228" i="7"/>
  <c r="P228" i="7"/>
  <c r="BI225" i="7"/>
  <c r="BH225" i="7"/>
  <c r="BG225" i="7"/>
  <c r="BF225" i="7"/>
  <c r="T225" i="7"/>
  <c r="R225" i="7"/>
  <c r="P225" i="7"/>
  <c r="BI223" i="7"/>
  <c r="BH223" i="7"/>
  <c r="BG223" i="7"/>
  <c r="BF223" i="7"/>
  <c r="T223" i="7"/>
  <c r="R223" i="7"/>
  <c r="P223" i="7"/>
  <c r="BI221" i="7"/>
  <c r="BH221" i="7"/>
  <c r="BG221" i="7"/>
  <c r="BF221" i="7"/>
  <c r="T221" i="7"/>
  <c r="R221" i="7"/>
  <c r="P221" i="7"/>
  <c r="BI219" i="7"/>
  <c r="BH219" i="7"/>
  <c r="BG219" i="7"/>
  <c r="BF219" i="7"/>
  <c r="T219" i="7"/>
  <c r="R219" i="7"/>
  <c r="P219" i="7"/>
  <c r="BI216" i="7"/>
  <c r="BH216" i="7"/>
  <c r="BG216" i="7"/>
  <c r="BF216" i="7"/>
  <c r="T216" i="7"/>
  <c r="R216" i="7"/>
  <c r="P216" i="7"/>
  <c r="BI214" i="7"/>
  <c r="BH214" i="7"/>
  <c r="BG214" i="7"/>
  <c r="BF214" i="7"/>
  <c r="T214" i="7"/>
  <c r="R214" i="7"/>
  <c r="P214" i="7"/>
  <c r="BI211" i="7"/>
  <c r="BH211" i="7"/>
  <c r="BG211" i="7"/>
  <c r="BF211" i="7"/>
  <c r="T211" i="7"/>
  <c r="R211" i="7"/>
  <c r="P211" i="7"/>
  <c r="BI208" i="7"/>
  <c r="BH208" i="7"/>
  <c r="BG208" i="7"/>
  <c r="BF208" i="7"/>
  <c r="T208" i="7"/>
  <c r="R208" i="7"/>
  <c r="P208" i="7"/>
  <c r="BI206" i="7"/>
  <c r="BH206" i="7"/>
  <c r="BG206" i="7"/>
  <c r="BF206" i="7"/>
  <c r="T206" i="7"/>
  <c r="R206" i="7"/>
  <c r="P206" i="7"/>
  <c r="BI204" i="7"/>
  <c r="BH204" i="7"/>
  <c r="BG204" i="7"/>
  <c r="BF204" i="7"/>
  <c r="T204" i="7"/>
  <c r="R204" i="7"/>
  <c r="P204" i="7"/>
  <c r="BI201" i="7"/>
  <c r="BH201" i="7"/>
  <c r="BG201" i="7"/>
  <c r="BF201" i="7"/>
  <c r="T201" i="7"/>
  <c r="R201" i="7"/>
  <c r="P201" i="7"/>
  <c r="BI198" i="7"/>
  <c r="BH198" i="7"/>
  <c r="BG198" i="7"/>
  <c r="BF198" i="7"/>
  <c r="T198" i="7"/>
  <c r="R198" i="7"/>
  <c r="P198" i="7"/>
  <c r="BI195" i="7"/>
  <c r="BH195" i="7"/>
  <c r="BG195" i="7"/>
  <c r="BF195" i="7"/>
  <c r="T195" i="7"/>
  <c r="R195" i="7"/>
  <c r="P195" i="7"/>
  <c r="BI193" i="7"/>
  <c r="BH193" i="7"/>
  <c r="BG193" i="7"/>
  <c r="BF193" i="7"/>
  <c r="T193" i="7"/>
  <c r="R193" i="7"/>
  <c r="P193" i="7"/>
  <c r="BI190" i="7"/>
  <c r="BH190" i="7"/>
  <c r="BG190" i="7"/>
  <c r="BF190" i="7"/>
  <c r="T190" i="7"/>
  <c r="R190" i="7"/>
  <c r="P190" i="7"/>
  <c r="BI187" i="7"/>
  <c r="BH187" i="7"/>
  <c r="BG187" i="7"/>
  <c r="BF187" i="7"/>
  <c r="T187" i="7"/>
  <c r="R187" i="7"/>
  <c r="P187" i="7"/>
  <c r="BI184" i="7"/>
  <c r="BH184" i="7"/>
  <c r="BG184" i="7"/>
  <c r="BF184" i="7"/>
  <c r="T184" i="7"/>
  <c r="R184" i="7"/>
  <c r="P184" i="7"/>
  <c r="BI181" i="7"/>
  <c r="BH181" i="7"/>
  <c r="BG181" i="7"/>
  <c r="BF181" i="7"/>
  <c r="T181" i="7"/>
  <c r="R181" i="7"/>
  <c r="P181" i="7"/>
  <c r="BI178" i="7"/>
  <c r="BH178" i="7"/>
  <c r="BG178" i="7"/>
  <c r="BF178" i="7"/>
  <c r="T178" i="7"/>
  <c r="R178" i="7"/>
  <c r="P178" i="7"/>
  <c r="BI174" i="7"/>
  <c r="BH174" i="7"/>
  <c r="BG174" i="7"/>
  <c r="BF174" i="7"/>
  <c r="T174" i="7"/>
  <c r="R174" i="7"/>
  <c r="P174" i="7"/>
  <c r="BI172" i="7"/>
  <c r="BH172" i="7"/>
  <c r="BG172" i="7"/>
  <c r="BF172" i="7"/>
  <c r="T172" i="7"/>
  <c r="R172" i="7"/>
  <c r="P172" i="7"/>
  <c r="BI170" i="7"/>
  <c r="BH170" i="7"/>
  <c r="BG170" i="7"/>
  <c r="BF170" i="7"/>
  <c r="T170" i="7"/>
  <c r="R170" i="7"/>
  <c r="P170" i="7"/>
  <c r="BI166" i="7"/>
  <c r="BH166" i="7"/>
  <c r="BG166" i="7"/>
  <c r="BF166" i="7"/>
  <c r="T166" i="7"/>
  <c r="R166" i="7"/>
  <c r="P166" i="7"/>
  <c r="BI164" i="7"/>
  <c r="BH164" i="7"/>
  <c r="BG164" i="7"/>
  <c r="BF164" i="7"/>
  <c r="T164" i="7"/>
  <c r="R164" i="7"/>
  <c r="P164" i="7"/>
  <c r="BI162" i="7"/>
  <c r="BH162" i="7"/>
  <c r="BG162" i="7"/>
  <c r="BF162" i="7"/>
  <c r="T162" i="7"/>
  <c r="R162" i="7"/>
  <c r="P162" i="7"/>
  <c r="BI160" i="7"/>
  <c r="BH160" i="7"/>
  <c r="BG160" i="7"/>
  <c r="BF160" i="7"/>
  <c r="T160" i="7"/>
  <c r="R160" i="7"/>
  <c r="P160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7" i="7"/>
  <c r="BH147" i="7"/>
  <c r="BG147" i="7"/>
  <c r="BF147" i="7"/>
  <c r="T147" i="7"/>
  <c r="R147" i="7"/>
  <c r="P147" i="7"/>
  <c r="BI145" i="7"/>
  <c r="BH145" i="7"/>
  <c r="BG145" i="7"/>
  <c r="BF145" i="7"/>
  <c r="T145" i="7"/>
  <c r="R145" i="7"/>
  <c r="P145" i="7"/>
  <c r="BI143" i="7"/>
  <c r="BH143" i="7"/>
  <c r="BG143" i="7"/>
  <c r="BF143" i="7"/>
  <c r="T143" i="7"/>
  <c r="R143" i="7"/>
  <c r="P143" i="7"/>
  <c r="BI141" i="7"/>
  <c r="BH141" i="7"/>
  <c r="BG141" i="7"/>
  <c r="BF141" i="7"/>
  <c r="T141" i="7"/>
  <c r="R141" i="7"/>
  <c r="P141" i="7"/>
  <c r="BI139" i="7"/>
  <c r="BH139" i="7"/>
  <c r="BG139" i="7"/>
  <c r="BF139" i="7"/>
  <c r="T139" i="7"/>
  <c r="R139" i="7"/>
  <c r="P139" i="7"/>
  <c r="F130" i="7"/>
  <c r="E128" i="7"/>
  <c r="BI113" i="7"/>
  <c r="BH113" i="7"/>
  <c r="BG113" i="7"/>
  <c r="BF113" i="7"/>
  <c r="BI112" i="7"/>
  <c r="BH112" i="7"/>
  <c r="BG112" i="7"/>
  <c r="BF112" i="7"/>
  <c r="BE112" i="7"/>
  <c r="BI111" i="7"/>
  <c r="BH111" i="7"/>
  <c r="BG111" i="7"/>
  <c r="BF111" i="7"/>
  <c r="BE111" i="7"/>
  <c r="BI110" i="7"/>
  <c r="BH110" i="7"/>
  <c r="BG110" i="7"/>
  <c r="BF110" i="7"/>
  <c r="BE110" i="7"/>
  <c r="BI109" i="7"/>
  <c r="BH109" i="7"/>
  <c r="BG109" i="7"/>
  <c r="BF109" i="7"/>
  <c r="BE109" i="7"/>
  <c r="BI108" i="7"/>
  <c r="BH108" i="7"/>
  <c r="BG108" i="7"/>
  <c r="BF108" i="7"/>
  <c r="BE108" i="7"/>
  <c r="F91" i="7"/>
  <c r="E89" i="7"/>
  <c r="J26" i="7"/>
  <c r="E26" i="7"/>
  <c r="J133" i="7" s="1"/>
  <c r="J25" i="7"/>
  <c r="J23" i="7"/>
  <c r="E23" i="7"/>
  <c r="J132" i="7" s="1"/>
  <c r="J22" i="7"/>
  <c r="J20" i="7"/>
  <c r="E20" i="7"/>
  <c r="F133" i="7" s="1"/>
  <c r="J19" i="7"/>
  <c r="J17" i="7"/>
  <c r="E17" i="7"/>
  <c r="F132" i="7" s="1"/>
  <c r="J16" i="7"/>
  <c r="J130" i="7"/>
  <c r="E7" i="7"/>
  <c r="E124" i="7"/>
  <c r="J41" i="6"/>
  <c r="J40" i="6"/>
  <c r="AY100" i="1" s="1"/>
  <c r="J39" i="6"/>
  <c r="AX100" i="1" s="1"/>
  <c r="BI234" i="6"/>
  <c r="BH234" i="6"/>
  <c r="BG234" i="6"/>
  <c r="BF234" i="6"/>
  <c r="T234" i="6"/>
  <c r="T233" i="6" s="1"/>
  <c r="R234" i="6"/>
  <c r="R233" i="6" s="1"/>
  <c r="P234" i="6"/>
  <c r="P233" i="6" s="1"/>
  <c r="BI231" i="6"/>
  <c r="BH231" i="6"/>
  <c r="BG231" i="6"/>
  <c r="BF231" i="6"/>
  <c r="T231" i="6"/>
  <c r="R231" i="6"/>
  <c r="P231" i="6"/>
  <c r="BI228" i="6"/>
  <c r="BH228" i="6"/>
  <c r="BG228" i="6"/>
  <c r="BF228" i="6"/>
  <c r="T228" i="6"/>
  <c r="R228" i="6"/>
  <c r="P228" i="6"/>
  <c r="BI225" i="6"/>
  <c r="BH225" i="6"/>
  <c r="BG225" i="6"/>
  <c r="BF225" i="6"/>
  <c r="T225" i="6"/>
  <c r="R225" i="6"/>
  <c r="P225" i="6"/>
  <c r="BI223" i="6"/>
  <c r="BH223" i="6"/>
  <c r="BG223" i="6"/>
  <c r="BF223" i="6"/>
  <c r="T223" i="6"/>
  <c r="R223" i="6"/>
  <c r="P223" i="6"/>
  <c r="BI221" i="6"/>
  <c r="BH221" i="6"/>
  <c r="BG221" i="6"/>
  <c r="BF221" i="6"/>
  <c r="T221" i="6"/>
  <c r="R221" i="6"/>
  <c r="P221" i="6"/>
  <c r="BI219" i="6"/>
  <c r="BH219" i="6"/>
  <c r="BG219" i="6"/>
  <c r="BF219" i="6"/>
  <c r="T219" i="6"/>
  <c r="R219" i="6"/>
  <c r="P219" i="6"/>
  <c r="BI216" i="6"/>
  <c r="BH216" i="6"/>
  <c r="BG216" i="6"/>
  <c r="BF216" i="6"/>
  <c r="T216" i="6"/>
  <c r="R216" i="6"/>
  <c r="P216" i="6"/>
  <c r="BI214" i="6"/>
  <c r="BH214" i="6"/>
  <c r="BG214" i="6"/>
  <c r="BF214" i="6"/>
  <c r="T214" i="6"/>
  <c r="R214" i="6"/>
  <c r="P214" i="6"/>
  <c r="BI211" i="6"/>
  <c r="BH211" i="6"/>
  <c r="BG211" i="6"/>
  <c r="BF211" i="6"/>
  <c r="T211" i="6"/>
  <c r="R211" i="6"/>
  <c r="P211" i="6"/>
  <c r="BI208" i="6"/>
  <c r="BH208" i="6"/>
  <c r="BG208" i="6"/>
  <c r="BF208" i="6"/>
  <c r="T208" i="6"/>
  <c r="R208" i="6"/>
  <c r="P208" i="6"/>
  <c r="BI206" i="6"/>
  <c r="BH206" i="6"/>
  <c r="BG206" i="6"/>
  <c r="BF206" i="6"/>
  <c r="T206" i="6"/>
  <c r="R206" i="6"/>
  <c r="P206" i="6"/>
  <c r="BI204" i="6"/>
  <c r="BH204" i="6"/>
  <c r="BG204" i="6"/>
  <c r="BF204" i="6"/>
  <c r="T204" i="6"/>
  <c r="R204" i="6"/>
  <c r="P204" i="6"/>
  <c r="BI201" i="6"/>
  <c r="BH201" i="6"/>
  <c r="BG201" i="6"/>
  <c r="BF201" i="6"/>
  <c r="T201" i="6"/>
  <c r="R201" i="6"/>
  <c r="P201" i="6"/>
  <c r="BI198" i="6"/>
  <c r="BH198" i="6"/>
  <c r="BG198" i="6"/>
  <c r="BF198" i="6"/>
  <c r="T198" i="6"/>
  <c r="R198" i="6"/>
  <c r="P198" i="6"/>
  <c r="BI195" i="6"/>
  <c r="BH195" i="6"/>
  <c r="BG195" i="6"/>
  <c r="BF195" i="6"/>
  <c r="T195" i="6"/>
  <c r="R195" i="6"/>
  <c r="P195" i="6"/>
  <c r="BI193" i="6"/>
  <c r="BH193" i="6"/>
  <c r="BG193" i="6"/>
  <c r="BF193" i="6"/>
  <c r="T193" i="6"/>
  <c r="R193" i="6"/>
  <c r="P193" i="6"/>
  <c r="BI190" i="6"/>
  <c r="BH190" i="6"/>
  <c r="BG190" i="6"/>
  <c r="BF190" i="6"/>
  <c r="T190" i="6"/>
  <c r="R190" i="6"/>
  <c r="P190" i="6"/>
  <c r="BI188" i="6"/>
  <c r="BH188" i="6"/>
  <c r="BG188" i="6"/>
  <c r="BF188" i="6"/>
  <c r="T188" i="6"/>
  <c r="R188" i="6"/>
  <c r="P188" i="6"/>
  <c r="BI185" i="6"/>
  <c r="BH185" i="6"/>
  <c r="BG185" i="6"/>
  <c r="BF185" i="6"/>
  <c r="T185" i="6"/>
  <c r="R185" i="6"/>
  <c r="P185" i="6"/>
  <c r="BI182" i="6"/>
  <c r="BH182" i="6"/>
  <c r="BG182" i="6"/>
  <c r="BF182" i="6"/>
  <c r="T182" i="6"/>
  <c r="R182" i="6"/>
  <c r="P182" i="6"/>
  <c r="BI179" i="6"/>
  <c r="BH179" i="6"/>
  <c r="BG179" i="6"/>
  <c r="BF179" i="6"/>
  <c r="T179" i="6"/>
  <c r="R179" i="6"/>
  <c r="P179" i="6"/>
  <c r="BI175" i="6"/>
  <c r="BH175" i="6"/>
  <c r="BG175" i="6"/>
  <c r="BF175" i="6"/>
  <c r="T175" i="6"/>
  <c r="R175" i="6"/>
  <c r="P175" i="6"/>
  <c r="BI173" i="6"/>
  <c r="BH173" i="6"/>
  <c r="BG173" i="6"/>
  <c r="BF173" i="6"/>
  <c r="T173" i="6"/>
  <c r="R173" i="6"/>
  <c r="P173" i="6"/>
  <c r="BI171" i="6"/>
  <c r="BH171" i="6"/>
  <c r="BG171" i="6"/>
  <c r="BF171" i="6"/>
  <c r="T171" i="6"/>
  <c r="R171" i="6"/>
  <c r="P171" i="6"/>
  <c r="BI167" i="6"/>
  <c r="BH167" i="6"/>
  <c r="BG167" i="6"/>
  <c r="BF167" i="6"/>
  <c r="T167" i="6"/>
  <c r="R167" i="6"/>
  <c r="P167" i="6"/>
  <c r="BI165" i="6"/>
  <c r="BH165" i="6"/>
  <c r="BG165" i="6"/>
  <c r="BF165" i="6"/>
  <c r="T165" i="6"/>
  <c r="R165" i="6"/>
  <c r="P165" i="6"/>
  <c r="BI163" i="6"/>
  <c r="BH163" i="6"/>
  <c r="BG163" i="6"/>
  <c r="BF163" i="6"/>
  <c r="T163" i="6"/>
  <c r="R163" i="6"/>
  <c r="P163" i="6"/>
  <c r="BI161" i="6"/>
  <c r="BH161" i="6"/>
  <c r="BG161" i="6"/>
  <c r="BF161" i="6"/>
  <c r="T161" i="6"/>
  <c r="R161" i="6"/>
  <c r="P161" i="6"/>
  <c r="BI158" i="6"/>
  <c r="BH158" i="6"/>
  <c r="BG158" i="6"/>
  <c r="BF158" i="6"/>
  <c r="T158" i="6"/>
  <c r="R158" i="6"/>
  <c r="P158" i="6"/>
  <c r="BI155" i="6"/>
  <c r="BH155" i="6"/>
  <c r="BG155" i="6"/>
  <c r="BF155" i="6"/>
  <c r="T155" i="6"/>
  <c r="R155" i="6"/>
  <c r="P155" i="6"/>
  <c r="BI151" i="6"/>
  <c r="BH151" i="6"/>
  <c r="BG151" i="6"/>
  <c r="BF151" i="6"/>
  <c r="T151" i="6"/>
  <c r="R151" i="6"/>
  <c r="P151" i="6"/>
  <c r="BI149" i="6"/>
  <c r="BH149" i="6"/>
  <c r="BG149" i="6"/>
  <c r="BF149" i="6"/>
  <c r="T149" i="6"/>
  <c r="R149" i="6"/>
  <c r="P149" i="6"/>
  <c r="BI147" i="6"/>
  <c r="BH147" i="6"/>
  <c r="BG147" i="6"/>
  <c r="BF147" i="6"/>
  <c r="T147" i="6"/>
  <c r="R147" i="6"/>
  <c r="P147" i="6"/>
  <c r="BI145" i="6"/>
  <c r="BH145" i="6"/>
  <c r="BG145" i="6"/>
  <c r="BF145" i="6"/>
  <c r="T145" i="6"/>
  <c r="R145" i="6"/>
  <c r="P145" i="6"/>
  <c r="BI143" i="6"/>
  <c r="BH143" i="6"/>
  <c r="BG143" i="6"/>
  <c r="BF143" i="6"/>
  <c r="T143" i="6"/>
  <c r="R143" i="6"/>
  <c r="P143" i="6"/>
  <c r="BI141" i="6"/>
  <c r="BH141" i="6"/>
  <c r="BG141" i="6"/>
  <c r="BF141" i="6"/>
  <c r="T141" i="6"/>
  <c r="R141" i="6"/>
  <c r="P141" i="6"/>
  <c r="BI139" i="6"/>
  <c r="BH139" i="6"/>
  <c r="BG139" i="6"/>
  <c r="BF139" i="6"/>
  <c r="T139" i="6"/>
  <c r="R139" i="6"/>
  <c r="P139" i="6"/>
  <c r="F130" i="6"/>
  <c r="E128" i="6"/>
  <c r="BI113" i="6"/>
  <c r="BH113" i="6"/>
  <c r="BG113" i="6"/>
  <c r="BF113" i="6"/>
  <c r="BI112" i="6"/>
  <c r="BH112" i="6"/>
  <c r="BG112" i="6"/>
  <c r="BF112" i="6"/>
  <c r="BE112" i="6"/>
  <c r="BI111" i="6"/>
  <c r="BH111" i="6"/>
  <c r="BG111" i="6"/>
  <c r="BF111" i="6"/>
  <c r="BE111" i="6"/>
  <c r="BI110" i="6"/>
  <c r="BH110" i="6"/>
  <c r="BG110" i="6"/>
  <c r="BF110" i="6"/>
  <c r="BE110" i="6"/>
  <c r="BI109" i="6"/>
  <c r="BH109" i="6"/>
  <c r="BG109" i="6"/>
  <c r="BF109" i="6"/>
  <c r="BE109" i="6"/>
  <c r="BI108" i="6"/>
  <c r="BH108" i="6"/>
  <c r="BG108" i="6"/>
  <c r="BF108" i="6"/>
  <c r="BE108" i="6"/>
  <c r="F91" i="6"/>
  <c r="E89" i="6"/>
  <c r="J26" i="6"/>
  <c r="E26" i="6"/>
  <c r="J133" i="6" s="1"/>
  <c r="J25" i="6"/>
  <c r="J23" i="6"/>
  <c r="E23" i="6"/>
  <c r="J132" i="6" s="1"/>
  <c r="J22" i="6"/>
  <c r="J20" i="6"/>
  <c r="E20" i="6"/>
  <c r="F133" i="6" s="1"/>
  <c r="J19" i="6"/>
  <c r="J17" i="6"/>
  <c r="E17" i="6"/>
  <c r="F132" i="6" s="1"/>
  <c r="J16" i="6"/>
  <c r="J130" i="6"/>
  <c r="E7" i="6"/>
  <c r="E85" i="6"/>
  <c r="J41" i="5"/>
  <c r="J40" i="5"/>
  <c r="AY99" i="1" s="1"/>
  <c r="J39" i="5"/>
  <c r="AX99" i="1" s="1"/>
  <c r="BI233" i="5"/>
  <c r="BH233" i="5"/>
  <c r="BG233" i="5"/>
  <c r="BF233" i="5"/>
  <c r="T233" i="5"/>
  <c r="T232" i="5" s="1"/>
  <c r="R233" i="5"/>
  <c r="R232" i="5" s="1"/>
  <c r="P233" i="5"/>
  <c r="P232" i="5" s="1"/>
  <c r="BI230" i="5"/>
  <c r="BH230" i="5"/>
  <c r="BG230" i="5"/>
  <c r="BF230" i="5"/>
  <c r="T230" i="5"/>
  <c r="R230" i="5"/>
  <c r="P230" i="5"/>
  <c r="BI227" i="5"/>
  <c r="BH227" i="5"/>
  <c r="BG227" i="5"/>
  <c r="BF227" i="5"/>
  <c r="T227" i="5"/>
  <c r="R227" i="5"/>
  <c r="P227" i="5"/>
  <c r="BI224" i="5"/>
  <c r="BH224" i="5"/>
  <c r="BG224" i="5"/>
  <c r="BF224" i="5"/>
  <c r="T224" i="5"/>
  <c r="R224" i="5"/>
  <c r="P224" i="5"/>
  <c r="BI222" i="5"/>
  <c r="BH222" i="5"/>
  <c r="BG222" i="5"/>
  <c r="BF222" i="5"/>
  <c r="T222" i="5"/>
  <c r="R222" i="5"/>
  <c r="P222" i="5"/>
  <c r="BI220" i="5"/>
  <c r="BH220" i="5"/>
  <c r="BG220" i="5"/>
  <c r="BF220" i="5"/>
  <c r="T220" i="5"/>
  <c r="R220" i="5"/>
  <c r="P220" i="5"/>
  <c r="BI218" i="5"/>
  <c r="BH218" i="5"/>
  <c r="BG218" i="5"/>
  <c r="BF218" i="5"/>
  <c r="T218" i="5"/>
  <c r="R218" i="5"/>
  <c r="P218" i="5"/>
  <c r="BI215" i="5"/>
  <c r="BH215" i="5"/>
  <c r="BG215" i="5"/>
  <c r="BF215" i="5"/>
  <c r="T215" i="5"/>
  <c r="R215" i="5"/>
  <c r="P215" i="5"/>
  <c r="BI213" i="5"/>
  <c r="BH213" i="5"/>
  <c r="BG213" i="5"/>
  <c r="BF213" i="5"/>
  <c r="T213" i="5"/>
  <c r="R213" i="5"/>
  <c r="P213" i="5"/>
  <c r="BI210" i="5"/>
  <c r="BH210" i="5"/>
  <c r="BG210" i="5"/>
  <c r="BF210" i="5"/>
  <c r="T210" i="5"/>
  <c r="R210" i="5"/>
  <c r="P210" i="5"/>
  <c r="BI207" i="5"/>
  <c r="BH207" i="5"/>
  <c r="BG207" i="5"/>
  <c r="BF207" i="5"/>
  <c r="T207" i="5"/>
  <c r="R207" i="5"/>
  <c r="P207" i="5"/>
  <c r="BI205" i="5"/>
  <c r="BH205" i="5"/>
  <c r="BG205" i="5"/>
  <c r="BF205" i="5"/>
  <c r="T205" i="5"/>
  <c r="R205" i="5"/>
  <c r="P205" i="5"/>
  <c r="BI203" i="5"/>
  <c r="BH203" i="5"/>
  <c r="BG203" i="5"/>
  <c r="BF203" i="5"/>
  <c r="T203" i="5"/>
  <c r="R203" i="5"/>
  <c r="P203" i="5"/>
  <c r="BI200" i="5"/>
  <c r="BH200" i="5"/>
  <c r="BG200" i="5"/>
  <c r="BF200" i="5"/>
  <c r="T200" i="5"/>
  <c r="R200" i="5"/>
  <c r="P200" i="5"/>
  <c r="BI197" i="5"/>
  <c r="BH197" i="5"/>
  <c r="BG197" i="5"/>
  <c r="BF197" i="5"/>
  <c r="T197" i="5"/>
  <c r="R197" i="5"/>
  <c r="P197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89" i="5"/>
  <c r="BH189" i="5"/>
  <c r="BG189" i="5"/>
  <c r="BF189" i="5"/>
  <c r="T189" i="5"/>
  <c r="R189" i="5"/>
  <c r="P189" i="5"/>
  <c r="BI187" i="5"/>
  <c r="BH187" i="5"/>
  <c r="BG187" i="5"/>
  <c r="BF187" i="5"/>
  <c r="T187" i="5"/>
  <c r="R187" i="5"/>
  <c r="P187" i="5"/>
  <c r="BI184" i="5"/>
  <c r="BH184" i="5"/>
  <c r="BG184" i="5"/>
  <c r="BF184" i="5"/>
  <c r="T184" i="5"/>
  <c r="R184" i="5"/>
  <c r="P184" i="5"/>
  <c r="BI181" i="5"/>
  <c r="BH181" i="5"/>
  <c r="BG181" i="5"/>
  <c r="BF181" i="5"/>
  <c r="T181" i="5"/>
  <c r="R181" i="5"/>
  <c r="P181" i="5"/>
  <c r="BI178" i="5"/>
  <c r="BH178" i="5"/>
  <c r="BG178" i="5"/>
  <c r="BF178" i="5"/>
  <c r="T178" i="5"/>
  <c r="R178" i="5"/>
  <c r="P178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6" i="5"/>
  <c r="BH166" i="5"/>
  <c r="BG166" i="5"/>
  <c r="BF166" i="5"/>
  <c r="T166" i="5"/>
  <c r="R166" i="5"/>
  <c r="P166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7" i="5"/>
  <c r="BH157" i="5"/>
  <c r="BG157" i="5"/>
  <c r="BF157" i="5"/>
  <c r="T157" i="5"/>
  <c r="R157" i="5"/>
  <c r="P157" i="5"/>
  <c r="BI155" i="5"/>
  <c r="BH155" i="5"/>
  <c r="BG155" i="5"/>
  <c r="BF155" i="5"/>
  <c r="T155" i="5"/>
  <c r="R155" i="5"/>
  <c r="P155" i="5"/>
  <c r="BI151" i="5"/>
  <c r="BH151" i="5"/>
  <c r="BG151" i="5"/>
  <c r="BF151" i="5"/>
  <c r="T151" i="5"/>
  <c r="R151" i="5"/>
  <c r="P151" i="5"/>
  <c r="BI149" i="5"/>
  <c r="BH149" i="5"/>
  <c r="BG149" i="5"/>
  <c r="BF149" i="5"/>
  <c r="T149" i="5"/>
  <c r="R149" i="5"/>
  <c r="P149" i="5"/>
  <c r="BI147" i="5"/>
  <c r="BH147" i="5"/>
  <c r="BG147" i="5"/>
  <c r="BF147" i="5"/>
  <c r="T147" i="5"/>
  <c r="R147" i="5"/>
  <c r="P147" i="5"/>
  <c r="BI145" i="5"/>
  <c r="BH145" i="5"/>
  <c r="BG145" i="5"/>
  <c r="BF145" i="5"/>
  <c r="T145" i="5"/>
  <c r="R145" i="5"/>
  <c r="P145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F130" i="5"/>
  <c r="E128" i="5"/>
  <c r="BI113" i="5"/>
  <c r="BH113" i="5"/>
  <c r="BG113" i="5"/>
  <c r="BF113" i="5"/>
  <c r="BI112" i="5"/>
  <c r="BH112" i="5"/>
  <c r="BG112" i="5"/>
  <c r="BF112" i="5"/>
  <c r="BE112" i="5"/>
  <c r="BI111" i="5"/>
  <c r="BH111" i="5"/>
  <c r="BG111" i="5"/>
  <c r="BF111" i="5"/>
  <c r="BE111" i="5"/>
  <c r="BI110" i="5"/>
  <c r="BH110" i="5"/>
  <c r="BG110" i="5"/>
  <c r="BF110" i="5"/>
  <c r="BE110" i="5"/>
  <c r="BI109" i="5"/>
  <c r="BH109" i="5"/>
  <c r="BG109" i="5"/>
  <c r="BF109" i="5"/>
  <c r="BE109" i="5"/>
  <c r="BI108" i="5"/>
  <c r="BH108" i="5"/>
  <c r="BG108" i="5"/>
  <c r="BF108" i="5"/>
  <c r="BE108" i="5"/>
  <c r="F91" i="5"/>
  <c r="E89" i="5"/>
  <c r="J26" i="5"/>
  <c r="E26" i="5"/>
  <c r="J133" i="5" s="1"/>
  <c r="J25" i="5"/>
  <c r="J23" i="5"/>
  <c r="E23" i="5"/>
  <c r="J132" i="5" s="1"/>
  <c r="J22" i="5"/>
  <c r="J20" i="5"/>
  <c r="E20" i="5"/>
  <c r="F133" i="5" s="1"/>
  <c r="J19" i="5"/>
  <c r="J17" i="5"/>
  <c r="E17" i="5"/>
  <c r="F132" i="5" s="1"/>
  <c r="J16" i="5"/>
  <c r="J130" i="5"/>
  <c r="E7" i="5"/>
  <c r="E124" i="5"/>
  <c r="J41" i="4"/>
  <c r="J40" i="4"/>
  <c r="AY98" i="1" s="1"/>
  <c r="J39" i="4"/>
  <c r="AX98" i="1" s="1"/>
  <c r="BI230" i="4"/>
  <c r="BH230" i="4"/>
  <c r="BG230" i="4"/>
  <c r="BF230" i="4"/>
  <c r="T230" i="4"/>
  <c r="T229" i="4" s="1"/>
  <c r="R230" i="4"/>
  <c r="R229" i="4" s="1"/>
  <c r="P230" i="4"/>
  <c r="P229" i="4" s="1"/>
  <c r="BI227" i="4"/>
  <c r="BH227" i="4"/>
  <c r="BG227" i="4"/>
  <c r="BF227" i="4"/>
  <c r="T227" i="4"/>
  <c r="R227" i="4"/>
  <c r="P227" i="4"/>
  <c r="BI224" i="4"/>
  <c r="BH224" i="4"/>
  <c r="BG224" i="4"/>
  <c r="BF224" i="4"/>
  <c r="T224" i="4"/>
  <c r="R224" i="4"/>
  <c r="P224" i="4"/>
  <c r="BI221" i="4"/>
  <c r="BH221" i="4"/>
  <c r="BG221" i="4"/>
  <c r="BF221" i="4"/>
  <c r="T221" i="4"/>
  <c r="R221" i="4"/>
  <c r="P221" i="4"/>
  <c r="BI219" i="4"/>
  <c r="BH219" i="4"/>
  <c r="BG219" i="4"/>
  <c r="BF219" i="4"/>
  <c r="T219" i="4"/>
  <c r="R219" i="4"/>
  <c r="P219" i="4"/>
  <c r="BI217" i="4"/>
  <c r="BH217" i="4"/>
  <c r="BG217" i="4"/>
  <c r="BF217" i="4"/>
  <c r="T217" i="4"/>
  <c r="R217" i="4"/>
  <c r="P217" i="4"/>
  <c r="BI215" i="4"/>
  <c r="BH215" i="4"/>
  <c r="BG215" i="4"/>
  <c r="BF215" i="4"/>
  <c r="T215" i="4"/>
  <c r="R215" i="4"/>
  <c r="P215" i="4"/>
  <c r="BI212" i="4"/>
  <c r="BH212" i="4"/>
  <c r="BG212" i="4"/>
  <c r="BF212" i="4"/>
  <c r="T212" i="4"/>
  <c r="R212" i="4"/>
  <c r="P212" i="4"/>
  <c r="BI210" i="4"/>
  <c r="BH210" i="4"/>
  <c r="BG210" i="4"/>
  <c r="BF210" i="4"/>
  <c r="T210" i="4"/>
  <c r="R210" i="4"/>
  <c r="P210" i="4"/>
  <c r="BI207" i="4"/>
  <c r="BH207" i="4"/>
  <c r="BG207" i="4"/>
  <c r="BF207" i="4"/>
  <c r="T207" i="4"/>
  <c r="R207" i="4"/>
  <c r="P207" i="4"/>
  <c r="BI204" i="4"/>
  <c r="BH204" i="4"/>
  <c r="BG204" i="4"/>
  <c r="BF204" i="4"/>
  <c r="T204" i="4"/>
  <c r="R204" i="4"/>
  <c r="P204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7" i="4"/>
  <c r="BH197" i="4"/>
  <c r="BG197" i="4"/>
  <c r="BF197" i="4"/>
  <c r="T197" i="4"/>
  <c r="R197" i="4"/>
  <c r="P197" i="4"/>
  <c r="BI194" i="4"/>
  <c r="BH194" i="4"/>
  <c r="BG194" i="4"/>
  <c r="BF194" i="4"/>
  <c r="T194" i="4"/>
  <c r="R194" i="4"/>
  <c r="P194" i="4"/>
  <c r="BI191" i="4"/>
  <c r="BH191" i="4"/>
  <c r="BG191" i="4"/>
  <c r="BF191" i="4"/>
  <c r="T191" i="4"/>
  <c r="R191" i="4"/>
  <c r="P191" i="4"/>
  <c r="BI189" i="4"/>
  <c r="BH189" i="4"/>
  <c r="BG189" i="4"/>
  <c r="BF189" i="4"/>
  <c r="T189" i="4"/>
  <c r="R189" i="4"/>
  <c r="P189" i="4"/>
  <c r="BI186" i="4"/>
  <c r="BH186" i="4"/>
  <c r="BG186" i="4"/>
  <c r="BF186" i="4"/>
  <c r="T186" i="4"/>
  <c r="R186" i="4"/>
  <c r="P186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7" i="4"/>
  <c r="BH177" i="4"/>
  <c r="BG177" i="4"/>
  <c r="BF177" i="4"/>
  <c r="T177" i="4"/>
  <c r="R177" i="4"/>
  <c r="P177" i="4"/>
  <c r="BI174" i="4"/>
  <c r="BH174" i="4"/>
  <c r="BG174" i="4"/>
  <c r="BF174" i="4"/>
  <c r="T174" i="4"/>
  <c r="R174" i="4"/>
  <c r="P174" i="4"/>
  <c r="BI170" i="4"/>
  <c r="BH170" i="4"/>
  <c r="BG170" i="4"/>
  <c r="BF170" i="4"/>
  <c r="T170" i="4"/>
  <c r="R170" i="4"/>
  <c r="P170" i="4"/>
  <c r="BI168" i="4"/>
  <c r="BH168" i="4"/>
  <c r="BG168" i="4"/>
  <c r="BF168" i="4"/>
  <c r="T168" i="4"/>
  <c r="R168" i="4"/>
  <c r="P168" i="4"/>
  <c r="BI166" i="4"/>
  <c r="BH166" i="4"/>
  <c r="BG166" i="4"/>
  <c r="BF166" i="4"/>
  <c r="T166" i="4"/>
  <c r="R166" i="4"/>
  <c r="P166" i="4"/>
  <c r="BI163" i="4"/>
  <c r="BH163" i="4"/>
  <c r="BG163" i="4"/>
  <c r="BF163" i="4"/>
  <c r="T163" i="4"/>
  <c r="R163" i="4"/>
  <c r="P163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7" i="4"/>
  <c r="BH157" i="4"/>
  <c r="BG157" i="4"/>
  <c r="BF157" i="4"/>
  <c r="T157" i="4"/>
  <c r="R157" i="4"/>
  <c r="P157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49" i="4"/>
  <c r="BH149" i="4"/>
  <c r="BG149" i="4"/>
  <c r="BF149" i="4"/>
  <c r="T149" i="4"/>
  <c r="R149" i="4"/>
  <c r="P149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3" i="4"/>
  <c r="BH143" i="4"/>
  <c r="BG143" i="4"/>
  <c r="BF143" i="4"/>
  <c r="T143" i="4"/>
  <c r="R143" i="4"/>
  <c r="P143" i="4"/>
  <c r="BI141" i="4"/>
  <c r="BH141" i="4"/>
  <c r="BG141" i="4"/>
  <c r="BF141" i="4"/>
  <c r="T141" i="4"/>
  <c r="R141" i="4"/>
  <c r="P141" i="4"/>
  <c r="BI139" i="4"/>
  <c r="BH139" i="4"/>
  <c r="BG139" i="4"/>
  <c r="BF139" i="4"/>
  <c r="T139" i="4"/>
  <c r="R139" i="4"/>
  <c r="P139" i="4"/>
  <c r="F130" i="4"/>
  <c r="E128" i="4"/>
  <c r="BI113" i="4"/>
  <c r="BH113" i="4"/>
  <c r="BG113" i="4"/>
  <c r="BF113" i="4"/>
  <c r="BI112" i="4"/>
  <c r="BH112" i="4"/>
  <c r="BG112" i="4"/>
  <c r="BF112" i="4"/>
  <c r="BE112" i="4"/>
  <c r="BI111" i="4"/>
  <c r="BH111" i="4"/>
  <c r="BG111" i="4"/>
  <c r="BF111" i="4"/>
  <c r="BE111" i="4"/>
  <c r="BI110" i="4"/>
  <c r="BH110" i="4"/>
  <c r="BG110" i="4"/>
  <c r="BF110" i="4"/>
  <c r="BE110" i="4"/>
  <c r="BI109" i="4"/>
  <c r="BH109" i="4"/>
  <c r="BG109" i="4"/>
  <c r="BF109" i="4"/>
  <c r="BE109" i="4"/>
  <c r="BI108" i="4"/>
  <c r="BH108" i="4"/>
  <c r="BG108" i="4"/>
  <c r="BF108" i="4"/>
  <c r="BE108" i="4"/>
  <c r="F91" i="4"/>
  <c r="E89" i="4"/>
  <c r="J26" i="4"/>
  <c r="E26" i="4"/>
  <c r="J133" i="4" s="1"/>
  <c r="J25" i="4"/>
  <c r="J23" i="4"/>
  <c r="E23" i="4"/>
  <c r="J93" i="4" s="1"/>
  <c r="J22" i="4"/>
  <c r="J20" i="4"/>
  <c r="E20" i="4"/>
  <c r="F133" i="4" s="1"/>
  <c r="J19" i="4"/>
  <c r="J17" i="4"/>
  <c r="E17" i="4"/>
  <c r="F132" i="4" s="1"/>
  <c r="J16" i="4"/>
  <c r="J130" i="4"/>
  <c r="E7" i="4"/>
  <c r="E124" i="4"/>
  <c r="J41" i="3"/>
  <c r="J40" i="3"/>
  <c r="AY97" i="1" s="1"/>
  <c r="J39" i="3"/>
  <c r="AX97" i="1" s="1"/>
  <c r="BI234" i="3"/>
  <c r="BH234" i="3"/>
  <c r="BG234" i="3"/>
  <c r="BF234" i="3"/>
  <c r="T234" i="3"/>
  <c r="T233" i="3" s="1"/>
  <c r="R234" i="3"/>
  <c r="R233" i="3" s="1"/>
  <c r="P234" i="3"/>
  <c r="P233" i="3" s="1"/>
  <c r="BI231" i="3"/>
  <c r="BH231" i="3"/>
  <c r="BG231" i="3"/>
  <c r="BF231" i="3"/>
  <c r="T231" i="3"/>
  <c r="R231" i="3"/>
  <c r="P231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R225" i="3"/>
  <c r="P225" i="3"/>
  <c r="BI223" i="3"/>
  <c r="BH223" i="3"/>
  <c r="BG223" i="3"/>
  <c r="BF223" i="3"/>
  <c r="T223" i="3"/>
  <c r="R223" i="3"/>
  <c r="P223" i="3"/>
  <c r="BI220" i="3"/>
  <c r="BH220" i="3"/>
  <c r="BG220" i="3"/>
  <c r="BF220" i="3"/>
  <c r="T220" i="3"/>
  <c r="R220" i="3"/>
  <c r="P220" i="3"/>
  <c r="BI218" i="3"/>
  <c r="BH218" i="3"/>
  <c r="BG218" i="3"/>
  <c r="BF218" i="3"/>
  <c r="T218" i="3"/>
  <c r="R218" i="3"/>
  <c r="P218" i="3"/>
  <c r="BI215" i="3"/>
  <c r="BH215" i="3"/>
  <c r="BG215" i="3"/>
  <c r="BF215" i="3"/>
  <c r="T215" i="3"/>
  <c r="R215" i="3"/>
  <c r="P215" i="3"/>
  <c r="BI213" i="3"/>
  <c r="BH213" i="3"/>
  <c r="BG213" i="3"/>
  <c r="BF213" i="3"/>
  <c r="T213" i="3"/>
  <c r="R213" i="3"/>
  <c r="P213" i="3"/>
  <c r="BI210" i="3"/>
  <c r="BH210" i="3"/>
  <c r="BG210" i="3"/>
  <c r="BF210" i="3"/>
  <c r="T210" i="3"/>
  <c r="R210" i="3"/>
  <c r="P210" i="3"/>
  <c r="BI207" i="3"/>
  <c r="BH207" i="3"/>
  <c r="BG207" i="3"/>
  <c r="BF207" i="3"/>
  <c r="T207" i="3"/>
  <c r="R207" i="3"/>
  <c r="P207" i="3"/>
  <c r="BI205" i="3"/>
  <c r="BH205" i="3"/>
  <c r="BG205" i="3"/>
  <c r="BF205" i="3"/>
  <c r="T205" i="3"/>
  <c r="R205" i="3"/>
  <c r="P205" i="3"/>
  <c r="BI203" i="3"/>
  <c r="BH203" i="3"/>
  <c r="BG203" i="3"/>
  <c r="BF203" i="3"/>
  <c r="T203" i="3"/>
  <c r="R203" i="3"/>
  <c r="P203" i="3"/>
  <c r="BI200" i="3"/>
  <c r="BH200" i="3"/>
  <c r="BG200" i="3"/>
  <c r="BF200" i="3"/>
  <c r="T200" i="3"/>
  <c r="R200" i="3"/>
  <c r="P200" i="3"/>
  <c r="BI197" i="3"/>
  <c r="BH197" i="3"/>
  <c r="BG197" i="3"/>
  <c r="BF197" i="3"/>
  <c r="T197" i="3"/>
  <c r="R197" i="3"/>
  <c r="P197" i="3"/>
  <c r="BI194" i="3"/>
  <c r="BH194" i="3"/>
  <c r="BG194" i="3"/>
  <c r="BF194" i="3"/>
  <c r="T194" i="3"/>
  <c r="R194" i="3"/>
  <c r="P194" i="3"/>
  <c r="BI192" i="3"/>
  <c r="BH192" i="3"/>
  <c r="BG192" i="3"/>
  <c r="BF192" i="3"/>
  <c r="T192" i="3"/>
  <c r="R192" i="3"/>
  <c r="P192" i="3"/>
  <c r="BI189" i="3"/>
  <c r="BH189" i="3"/>
  <c r="BG189" i="3"/>
  <c r="BF189" i="3"/>
  <c r="T189" i="3"/>
  <c r="R189" i="3"/>
  <c r="P189" i="3"/>
  <c r="BI186" i="3"/>
  <c r="BH186" i="3"/>
  <c r="BG186" i="3"/>
  <c r="BF186" i="3"/>
  <c r="T186" i="3"/>
  <c r="R186" i="3"/>
  <c r="P186" i="3"/>
  <c r="BI183" i="3"/>
  <c r="BH183" i="3"/>
  <c r="BG183" i="3"/>
  <c r="BF183" i="3"/>
  <c r="T183" i="3"/>
  <c r="R183" i="3"/>
  <c r="P183" i="3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3" i="3"/>
  <c r="BH173" i="3"/>
  <c r="BG173" i="3"/>
  <c r="BF173" i="3"/>
  <c r="T173" i="3"/>
  <c r="R173" i="3"/>
  <c r="P173" i="3"/>
  <c r="BI171" i="3"/>
  <c r="BH171" i="3"/>
  <c r="BG171" i="3"/>
  <c r="BF171" i="3"/>
  <c r="T171" i="3"/>
  <c r="R171" i="3"/>
  <c r="P171" i="3"/>
  <c r="BI169" i="3"/>
  <c r="BH169" i="3"/>
  <c r="BG169" i="3"/>
  <c r="BF169" i="3"/>
  <c r="T169" i="3"/>
  <c r="R169" i="3"/>
  <c r="P169" i="3"/>
  <c r="BI165" i="3"/>
  <c r="BH165" i="3"/>
  <c r="BG165" i="3"/>
  <c r="BF165" i="3"/>
  <c r="T165" i="3"/>
  <c r="R165" i="3"/>
  <c r="P165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8" i="3"/>
  <c r="BH158" i="3"/>
  <c r="BG158" i="3"/>
  <c r="BF158" i="3"/>
  <c r="T158" i="3"/>
  <c r="R158" i="3"/>
  <c r="P158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49" i="3"/>
  <c r="BH149" i="3"/>
  <c r="BG149" i="3"/>
  <c r="BF149" i="3"/>
  <c r="T149" i="3"/>
  <c r="R149" i="3"/>
  <c r="P149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1" i="3"/>
  <c r="BH141" i="3"/>
  <c r="BG141" i="3"/>
  <c r="BF141" i="3"/>
  <c r="T141" i="3"/>
  <c r="R141" i="3"/>
  <c r="P141" i="3"/>
  <c r="BI139" i="3"/>
  <c r="BH139" i="3"/>
  <c r="BG139" i="3"/>
  <c r="BF139" i="3"/>
  <c r="T139" i="3"/>
  <c r="R139" i="3"/>
  <c r="P139" i="3"/>
  <c r="F130" i="3"/>
  <c r="E128" i="3"/>
  <c r="BI113" i="3"/>
  <c r="BH113" i="3"/>
  <c r="BG113" i="3"/>
  <c r="BF113" i="3"/>
  <c r="BI112" i="3"/>
  <c r="BH112" i="3"/>
  <c r="BG112" i="3"/>
  <c r="BF112" i="3"/>
  <c r="BE112" i="3"/>
  <c r="BI111" i="3"/>
  <c r="BH111" i="3"/>
  <c r="BG111" i="3"/>
  <c r="BF111" i="3"/>
  <c r="BE111" i="3"/>
  <c r="BI110" i="3"/>
  <c r="BH110" i="3"/>
  <c r="BG110" i="3"/>
  <c r="BF110" i="3"/>
  <c r="BE110" i="3"/>
  <c r="BI109" i="3"/>
  <c r="BH109" i="3"/>
  <c r="BG109" i="3"/>
  <c r="BF109" i="3"/>
  <c r="BE109" i="3"/>
  <c r="BI108" i="3"/>
  <c r="BH108" i="3"/>
  <c r="BG108" i="3"/>
  <c r="BF108" i="3"/>
  <c r="BE108" i="3"/>
  <c r="F91" i="3"/>
  <c r="E89" i="3"/>
  <c r="J26" i="3"/>
  <c r="E26" i="3"/>
  <c r="J133" i="3" s="1"/>
  <c r="J25" i="3"/>
  <c r="J23" i="3"/>
  <c r="E23" i="3"/>
  <c r="J132" i="3" s="1"/>
  <c r="J22" i="3"/>
  <c r="J20" i="3"/>
  <c r="E20" i="3"/>
  <c r="F133" i="3" s="1"/>
  <c r="J19" i="3"/>
  <c r="J17" i="3"/>
  <c r="E17" i="3"/>
  <c r="F132" i="3" s="1"/>
  <c r="J16" i="3"/>
  <c r="J130" i="3"/>
  <c r="E7" i="3"/>
  <c r="E124" i="3"/>
  <c r="J39" i="2"/>
  <c r="J38" i="2"/>
  <c r="AY95" i="1" s="1"/>
  <c r="J37" i="2"/>
  <c r="AX95" i="1" s="1"/>
  <c r="BI350" i="2"/>
  <c r="BH350" i="2"/>
  <c r="BG350" i="2"/>
  <c r="BF350" i="2"/>
  <c r="T350" i="2"/>
  <c r="R350" i="2"/>
  <c r="P350" i="2"/>
  <c r="BI348" i="2"/>
  <c r="BH348" i="2"/>
  <c r="BG348" i="2"/>
  <c r="BF348" i="2"/>
  <c r="T348" i="2"/>
  <c r="R348" i="2"/>
  <c r="P348" i="2"/>
  <c r="BI346" i="2"/>
  <c r="BH346" i="2"/>
  <c r="BG346" i="2"/>
  <c r="BF346" i="2"/>
  <c r="T346" i="2"/>
  <c r="R346" i="2"/>
  <c r="P346" i="2"/>
  <c r="BI344" i="2"/>
  <c r="BH344" i="2"/>
  <c r="BG344" i="2"/>
  <c r="BF344" i="2"/>
  <c r="T344" i="2"/>
  <c r="R344" i="2"/>
  <c r="P344" i="2"/>
  <c r="BI342" i="2"/>
  <c r="BH342" i="2"/>
  <c r="BG342" i="2"/>
  <c r="BF342" i="2"/>
  <c r="T342" i="2"/>
  <c r="R342" i="2"/>
  <c r="P342" i="2"/>
  <c r="BI340" i="2"/>
  <c r="BH340" i="2"/>
  <c r="BG340" i="2"/>
  <c r="BF340" i="2"/>
  <c r="T340" i="2"/>
  <c r="R340" i="2"/>
  <c r="P340" i="2"/>
  <c r="BI337" i="2"/>
  <c r="BH337" i="2"/>
  <c r="BG337" i="2"/>
  <c r="BF337" i="2"/>
  <c r="T337" i="2"/>
  <c r="R337" i="2"/>
  <c r="P337" i="2"/>
  <c r="BI335" i="2"/>
  <c r="BH335" i="2"/>
  <c r="BG335" i="2"/>
  <c r="BF335" i="2"/>
  <c r="T335" i="2"/>
  <c r="R335" i="2"/>
  <c r="P335" i="2"/>
  <c r="BI332" i="2"/>
  <c r="BH332" i="2"/>
  <c r="BG332" i="2"/>
  <c r="BF332" i="2"/>
  <c r="T332" i="2"/>
  <c r="R332" i="2"/>
  <c r="P332" i="2"/>
  <c r="BI329" i="2"/>
  <c r="BH329" i="2"/>
  <c r="BG329" i="2"/>
  <c r="BF329" i="2"/>
  <c r="T329" i="2"/>
  <c r="R329" i="2"/>
  <c r="P329" i="2"/>
  <c r="BI326" i="2"/>
  <c r="BH326" i="2"/>
  <c r="BG326" i="2"/>
  <c r="BF326" i="2"/>
  <c r="T326" i="2"/>
  <c r="R326" i="2"/>
  <c r="P326" i="2"/>
  <c r="BI323" i="2"/>
  <c r="BH323" i="2"/>
  <c r="BG323" i="2"/>
  <c r="BF323" i="2"/>
  <c r="T323" i="2"/>
  <c r="R323" i="2"/>
  <c r="P323" i="2"/>
  <c r="BI320" i="2"/>
  <c r="BH320" i="2"/>
  <c r="BG320" i="2"/>
  <c r="BF320" i="2"/>
  <c r="T320" i="2"/>
  <c r="R320" i="2"/>
  <c r="P320" i="2"/>
  <c r="BI318" i="2"/>
  <c r="BH318" i="2"/>
  <c r="BG318" i="2"/>
  <c r="BF318" i="2"/>
  <c r="T318" i="2"/>
  <c r="R318" i="2"/>
  <c r="P318" i="2"/>
  <c r="BI315" i="2"/>
  <c r="BH315" i="2"/>
  <c r="BG315" i="2"/>
  <c r="BF315" i="2"/>
  <c r="T315" i="2"/>
  <c r="R315" i="2"/>
  <c r="P315" i="2"/>
  <c r="BI313" i="2"/>
  <c r="BH313" i="2"/>
  <c r="BG313" i="2"/>
  <c r="BF313" i="2"/>
  <c r="T313" i="2"/>
  <c r="R313" i="2"/>
  <c r="P313" i="2"/>
  <c r="BI310" i="2"/>
  <c r="BH310" i="2"/>
  <c r="BG310" i="2"/>
  <c r="BF310" i="2"/>
  <c r="T310" i="2"/>
  <c r="R310" i="2"/>
  <c r="P310" i="2"/>
  <c r="BI307" i="2"/>
  <c r="BH307" i="2"/>
  <c r="BG307" i="2"/>
  <c r="BF307" i="2"/>
  <c r="T307" i="2"/>
  <c r="R307" i="2"/>
  <c r="P307" i="2"/>
  <c r="BI305" i="2"/>
  <c r="BH305" i="2"/>
  <c r="BG305" i="2"/>
  <c r="BF305" i="2"/>
  <c r="T305" i="2"/>
  <c r="R305" i="2"/>
  <c r="P305" i="2"/>
  <c r="BI303" i="2"/>
  <c r="BH303" i="2"/>
  <c r="BG303" i="2"/>
  <c r="BF303" i="2"/>
  <c r="T303" i="2"/>
  <c r="R303" i="2"/>
  <c r="P303" i="2"/>
  <c r="BI301" i="2"/>
  <c r="BH301" i="2"/>
  <c r="BG301" i="2"/>
  <c r="BF301" i="2"/>
  <c r="T301" i="2"/>
  <c r="R301" i="2"/>
  <c r="P301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93" i="2"/>
  <c r="BH293" i="2"/>
  <c r="BG293" i="2"/>
  <c r="BF293" i="2"/>
  <c r="T293" i="2"/>
  <c r="R293" i="2"/>
  <c r="P293" i="2"/>
  <c r="BI291" i="2"/>
  <c r="BH291" i="2"/>
  <c r="BG291" i="2"/>
  <c r="BF291" i="2"/>
  <c r="T291" i="2"/>
  <c r="R291" i="2"/>
  <c r="P291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3" i="2"/>
  <c r="BH283" i="2"/>
  <c r="BG283" i="2"/>
  <c r="BF283" i="2"/>
  <c r="T283" i="2"/>
  <c r="R283" i="2"/>
  <c r="P283" i="2"/>
  <c r="BI281" i="2"/>
  <c r="BH281" i="2"/>
  <c r="BG281" i="2"/>
  <c r="BF281" i="2"/>
  <c r="T281" i="2"/>
  <c r="R281" i="2"/>
  <c r="P281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5" i="2"/>
  <c r="BH275" i="2"/>
  <c r="BG275" i="2"/>
  <c r="BF275" i="2"/>
  <c r="T275" i="2"/>
  <c r="R275" i="2"/>
  <c r="P275" i="2"/>
  <c r="BI273" i="2"/>
  <c r="BH273" i="2"/>
  <c r="BG273" i="2"/>
  <c r="BF273" i="2"/>
  <c r="T273" i="2"/>
  <c r="R273" i="2"/>
  <c r="P273" i="2"/>
  <c r="BI271" i="2"/>
  <c r="BH271" i="2"/>
  <c r="BG271" i="2"/>
  <c r="BF271" i="2"/>
  <c r="T271" i="2"/>
  <c r="R271" i="2"/>
  <c r="P271" i="2"/>
  <c r="BI267" i="2"/>
  <c r="BH267" i="2"/>
  <c r="BG267" i="2"/>
  <c r="BF267" i="2"/>
  <c r="T267" i="2"/>
  <c r="R267" i="2"/>
  <c r="P267" i="2"/>
  <c r="BI265" i="2"/>
  <c r="BH265" i="2"/>
  <c r="BG265" i="2"/>
  <c r="BF265" i="2"/>
  <c r="T265" i="2"/>
  <c r="R265" i="2"/>
  <c r="P265" i="2"/>
  <c r="BI262" i="2"/>
  <c r="BH262" i="2"/>
  <c r="BG262" i="2"/>
  <c r="BF262" i="2"/>
  <c r="T262" i="2"/>
  <c r="R262" i="2"/>
  <c r="P262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6" i="2"/>
  <c r="BH256" i="2"/>
  <c r="BG256" i="2"/>
  <c r="BF256" i="2"/>
  <c r="T256" i="2"/>
  <c r="R256" i="2"/>
  <c r="P256" i="2"/>
  <c r="BI253" i="2"/>
  <c r="BH253" i="2"/>
  <c r="BG253" i="2"/>
  <c r="BF253" i="2"/>
  <c r="T253" i="2"/>
  <c r="R253" i="2"/>
  <c r="P253" i="2"/>
  <c r="BI249" i="2"/>
  <c r="BH249" i="2"/>
  <c r="BG249" i="2"/>
  <c r="BF249" i="2"/>
  <c r="T249" i="2"/>
  <c r="R249" i="2"/>
  <c r="P249" i="2"/>
  <c r="BI246" i="2"/>
  <c r="BH246" i="2"/>
  <c r="BG246" i="2"/>
  <c r="BF246" i="2"/>
  <c r="T246" i="2"/>
  <c r="R246" i="2"/>
  <c r="P246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8" i="2"/>
  <c r="BH238" i="2"/>
  <c r="BG238" i="2"/>
  <c r="BF238" i="2"/>
  <c r="T238" i="2"/>
  <c r="R238" i="2"/>
  <c r="P238" i="2"/>
  <c r="BI234" i="2"/>
  <c r="BH234" i="2"/>
  <c r="BG234" i="2"/>
  <c r="BF234" i="2"/>
  <c r="T234" i="2"/>
  <c r="R234" i="2"/>
  <c r="P234" i="2"/>
  <c r="BI231" i="2"/>
  <c r="BH231" i="2"/>
  <c r="BG231" i="2"/>
  <c r="BF231" i="2"/>
  <c r="T231" i="2"/>
  <c r="T230" i="2"/>
  <c r="R231" i="2"/>
  <c r="R230" i="2"/>
  <c r="P231" i="2"/>
  <c r="P230" i="2"/>
  <c r="BI228" i="2"/>
  <c r="BH228" i="2"/>
  <c r="BG228" i="2"/>
  <c r="BF228" i="2"/>
  <c r="T228" i="2"/>
  <c r="R228" i="2"/>
  <c r="P228" i="2"/>
  <c r="BI225" i="2"/>
  <c r="BH225" i="2"/>
  <c r="BG225" i="2"/>
  <c r="BF225" i="2"/>
  <c r="T225" i="2"/>
  <c r="R225" i="2"/>
  <c r="P225" i="2"/>
  <c r="BI223" i="2"/>
  <c r="BH223" i="2"/>
  <c r="BG223" i="2"/>
  <c r="BF223" i="2"/>
  <c r="T223" i="2"/>
  <c r="R223" i="2"/>
  <c r="P223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86" i="2"/>
  <c r="BH186" i="2"/>
  <c r="BG186" i="2"/>
  <c r="BF186" i="2"/>
  <c r="T186" i="2"/>
  <c r="R186" i="2"/>
  <c r="P186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9" i="2"/>
  <c r="BH179" i="2"/>
  <c r="BG179" i="2"/>
  <c r="BF179" i="2"/>
  <c r="T179" i="2"/>
  <c r="R179" i="2"/>
  <c r="P179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8" i="2"/>
  <c r="BH158" i="2"/>
  <c r="BG158" i="2"/>
  <c r="BF158" i="2"/>
  <c r="T158" i="2"/>
  <c r="R158" i="2"/>
  <c r="P158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0" i="2"/>
  <c r="BH140" i="2"/>
  <c r="BG140" i="2"/>
  <c r="BF140" i="2"/>
  <c r="T140" i="2"/>
  <c r="R140" i="2"/>
  <c r="P140" i="2"/>
  <c r="BI136" i="2"/>
  <c r="BH136" i="2"/>
  <c r="BG136" i="2"/>
  <c r="BF136" i="2"/>
  <c r="T136" i="2"/>
  <c r="R136" i="2"/>
  <c r="P136" i="2"/>
  <c r="F127" i="2"/>
  <c r="E125" i="2"/>
  <c r="BI112" i="2"/>
  <c r="BH112" i="2"/>
  <c r="BG112" i="2"/>
  <c r="BF112" i="2"/>
  <c r="BI111" i="2"/>
  <c r="BH111" i="2"/>
  <c r="BG111" i="2"/>
  <c r="BF111" i="2"/>
  <c r="BE111" i="2"/>
  <c r="BI110" i="2"/>
  <c r="BH110" i="2"/>
  <c r="BG110" i="2"/>
  <c r="BF110" i="2"/>
  <c r="BE110" i="2"/>
  <c r="BI109" i="2"/>
  <c r="BH109" i="2"/>
  <c r="BG109" i="2"/>
  <c r="BF109" i="2"/>
  <c r="BE109" i="2"/>
  <c r="BI108" i="2"/>
  <c r="BH108" i="2"/>
  <c r="BG108" i="2"/>
  <c r="BF108" i="2"/>
  <c r="BE108" i="2"/>
  <c r="BI107" i="2"/>
  <c r="BH107" i="2"/>
  <c r="BG107" i="2"/>
  <c r="BF107" i="2"/>
  <c r="BE107" i="2"/>
  <c r="F89" i="2"/>
  <c r="E87" i="2"/>
  <c r="J24" i="2"/>
  <c r="E24" i="2"/>
  <c r="J130" i="2" s="1"/>
  <c r="J23" i="2"/>
  <c r="J21" i="2"/>
  <c r="E21" i="2"/>
  <c r="J129" i="2" s="1"/>
  <c r="J20" i="2"/>
  <c r="J18" i="2"/>
  <c r="E18" i="2"/>
  <c r="F130" i="2" s="1"/>
  <c r="J17" i="2"/>
  <c r="J15" i="2"/>
  <c r="E15" i="2"/>
  <c r="F129" i="2" s="1"/>
  <c r="J14" i="2"/>
  <c r="J127" i="2"/>
  <c r="E7" i="2"/>
  <c r="E123" i="2"/>
  <c r="L90" i="1"/>
  <c r="AM90" i="1"/>
  <c r="AM89" i="1"/>
  <c r="L89" i="1"/>
  <c r="AM87" i="1"/>
  <c r="L87" i="1"/>
  <c r="L85" i="1"/>
  <c r="L84" i="1"/>
  <c r="BK185" i="16"/>
  <c r="J183" i="16"/>
  <c r="BK181" i="16"/>
  <c r="J179" i="16"/>
  <c r="BK177" i="16"/>
  <c r="BK175" i="16"/>
  <c r="BK173" i="16"/>
  <c r="BK164" i="16"/>
  <c r="BK162" i="16"/>
  <c r="J160" i="16"/>
  <c r="BK211" i="6"/>
  <c r="BK208" i="6"/>
  <c r="BK206" i="6"/>
  <c r="J204" i="6"/>
  <c r="J201" i="6"/>
  <c r="BK198" i="6"/>
  <c r="BK195" i="6"/>
  <c r="BK193" i="6"/>
  <c r="J190" i="6"/>
  <c r="J188" i="6"/>
  <c r="J185" i="6"/>
  <c r="BK182" i="6"/>
  <c r="BK179" i="6"/>
  <c r="J175" i="6"/>
  <c r="BK173" i="6"/>
  <c r="BK171" i="6"/>
  <c r="J167" i="6"/>
  <c r="BK165" i="6"/>
  <c r="J163" i="6"/>
  <c r="J161" i="6"/>
  <c r="BK158" i="6"/>
  <c r="J155" i="6"/>
  <c r="BK151" i="6"/>
  <c r="BK149" i="6"/>
  <c r="J147" i="6"/>
  <c r="BK145" i="6"/>
  <c r="BK143" i="6"/>
  <c r="J141" i="6"/>
  <c r="BK139" i="6"/>
  <c r="BK233" i="5"/>
  <c r="J230" i="5"/>
  <c r="J227" i="5"/>
  <c r="BK224" i="5"/>
  <c r="BK222" i="5"/>
  <c r="J220" i="5"/>
  <c r="J218" i="5"/>
  <c r="BK215" i="5"/>
  <c r="J213" i="5"/>
  <c r="BK210" i="5"/>
  <c r="J207" i="5"/>
  <c r="J205" i="5"/>
  <c r="J203" i="5"/>
  <c r="BK200" i="5"/>
  <c r="J197" i="5"/>
  <c r="J194" i="5"/>
  <c r="J192" i="5"/>
  <c r="J189" i="5"/>
  <c r="BK187" i="5"/>
  <c r="J184" i="5"/>
  <c r="J181" i="5"/>
  <c r="BK178" i="5"/>
  <c r="BK174" i="5"/>
  <c r="J172" i="5"/>
  <c r="BK162" i="5"/>
  <c r="BK160" i="5"/>
  <c r="J157" i="5"/>
  <c r="BK155" i="5"/>
  <c r="J151" i="5"/>
  <c r="BK149" i="5"/>
  <c r="J147" i="5"/>
  <c r="J145" i="5"/>
  <c r="J143" i="5"/>
  <c r="J141" i="5"/>
  <c r="BK139" i="5"/>
  <c r="J230" i="4"/>
  <c r="BK227" i="4"/>
  <c r="J224" i="4"/>
  <c r="BK221" i="4"/>
  <c r="BK219" i="4"/>
  <c r="J217" i="4"/>
  <c r="J215" i="4"/>
  <c r="BK212" i="4"/>
  <c r="J210" i="4"/>
  <c r="J207" i="4"/>
  <c r="J204" i="4"/>
  <c r="BK202" i="4"/>
  <c r="J200" i="4"/>
  <c r="BK197" i="4"/>
  <c r="J197" i="4"/>
  <c r="J194" i="4"/>
  <c r="BK191" i="4"/>
  <c r="BK189" i="4"/>
  <c r="J186" i="4"/>
  <c r="J183" i="4"/>
  <c r="J180" i="4"/>
  <c r="J177" i="4"/>
  <c r="J174" i="4"/>
  <c r="J170" i="4"/>
  <c r="J168" i="4"/>
  <c r="J166" i="4"/>
  <c r="BK163" i="4"/>
  <c r="BK161" i="4"/>
  <c r="J159" i="4"/>
  <c r="J157" i="4"/>
  <c r="J155" i="4"/>
  <c r="J153" i="4"/>
  <c r="BK149" i="4"/>
  <c r="BK147" i="4"/>
  <c r="J145" i="4"/>
  <c r="BK143" i="4"/>
  <c r="BK141" i="4"/>
  <c r="J139" i="4"/>
  <c r="BK234" i="3"/>
  <c r="J231" i="3"/>
  <c r="BK228" i="3"/>
  <c r="BK225" i="3"/>
  <c r="BK223" i="3"/>
  <c r="J220" i="3"/>
  <c r="BK218" i="3"/>
  <c r="BK215" i="3"/>
  <c r="BK213" i="3"/>
  <c r="BK210" i="3"/>
  <c r="BK207" i="3"/>
  <c r="J205" i="3"/>
  <c r="BK203" i="3"/>
  <c r="J200" i="3"/>
  <c r="J197" i="3"/>
  <c r="J194" i="3"/>
  <c r="BK192" i="3"/>
  <c r="J189" i="3"/>
  <c r="BK186" i="3"/>
  <c r="BK183" i="3"/>
  <c r="J185" i="16"/>
  <c r="BK183" i="16"/>
  <c r="J181" i="16"/>
  <c r="BK179" i="16"/>
  <c r="J177" i="16"/>
  <c r="J175" i="16"/>
  <c r="J173" i="16"/>
  <c r="J164" i="16"/>
  <c r="J162" i="16"/>
  <c r="BK160" i="16"/>
  <c r="BK158" i="16"/>
  <c r="J158" i="16"/>
  <c r="BK156" i="16"/>
  <c r="J156" i="16"/>
  <c r="BK154" i="16"/>
  <c r="J154" i="16"/>
  <c r="BK152" i="16"/>
  <c r="J152" i="16"/>
  <c r="BK150" i="16"/>
  <c r="J150" i="16"/>
  <c r="BK148" i="16"/>
  <c r="J148" i="16"/>
  <c r="BK146" i="16"/>
  <c r="J146" i="16"/>
  <c r="BK139" i="16"/>
  <c r="J139" i="16"/>
  <c r="BK137" i="16"/>
  <c r="J137" i="16"/>
  <c r="BK135" i="16"/>
  <c r="J135" i="16"/>
  <c r="BK133" i="16"/>
  <c r="J133" i="16"/>
  <c r="BK131" i="16"/>
  <c r="J131" i="16"/>
  <c r="BK156" i="15"/>
  <c r="J156" i="15"/>
  <c r="BK154" i="15"/>
  <c r="J154" i="15"/>
  <c r="BK152" i="15"/>
  <c r="J152" i="15"/>
  <c r="BK150" i="15"/>
  <c r="J150" i="15"/>
  <c r="BK148" i="15"/>
  <c r="J148" i="15"/>
  <c r="BK145" i="15"/>
  <c r="J145" i="15"/>
  <c r="BK141" i="15"/>
  <c r="J141" i="15"/>
  <c r="BK139" i="15"/>
  <c r="J139" i="15"/>
  <c r="BK137" i="15"/>
  <c r="J137" i="15"/>
  <c r="BK135" i="15"/>
  <c r="J135" i="15"/>
  <c r="BK132" i="15"/>
  <c r="J132" i="15"/>
  <c r="BK412" i="14"/>
  <c r="J412" i="14"/>
  <c r="BK409" i="14"/>
  <c r="J409" i="14"/>
  <c r="BK406" i="14"/>
  <c r="J406" i="14"/>
  <c r="BK404" i="14"/>
  <c r="J404" i="14"/>
  <c r="BK401" i="14"/>
  <c r="J401" i="14"/>
  <c r="BK399" i="14"/>
  <c r="J399" i="14"/>
  <c r="BK398" i="14"/>
  <c r="J398" i="14"/>
  <c r="BK395" i="14"/>
  <c r="J395" i="14"/>
  <c r="BK392" i="14"/>
  <c r="J392" i="14"/>
  <c r="BK389" i="14"/>
  <c r="J389" i="14"/>
  <c r="BK386" i="14"/>
  <c r="J386" i="14"/>
  <c r="BK383" i="14"/>
  <c r="J383" i="14"/>
  <c r="BK380" i="14"/>
  <c r="J380" i="14"/>
  <c r="BK377" i="14"/>
  <c r="J377" i="14"/>
  <c r="BK375" i="14"/>
  <c r="J375" i="14"/>
  <c r="BK372" i="14"/>
  <c r="J372" i="14"/>
  <c r="BK370" i="14"/>
  <c r="J370" i="14"/>
  <c r="BK367" i="14"/>
  <c r="J367" i="14"/>
  <c r="BK365" i="14"/>
  <c r="J365" i="14"/>
  <c r="BK363" i="14"/>
  <c r="J363" i="14"/>
  <c r="BK359" i="14"/>
  <c r="J359" i="14"/>
  <c r="BK357" i="14"/>
  <c r="J357" i="14"/>
  <c r="BK355" i="14"/>
  <c r="J355" i="14"/>
  <c r="BK353" i="14"/>
  <c r="J353" i="14"/>
  <c r="BK351" i="14"/>
  <c r="J351" i="14"/>
  <c r="BK349" i="14"/>
  <c r="J349" i="14"/>
  <c r="BK345" i="14"/>
  <c r="J345" i="14"/>
  <c r="BK342" i="14"/>
  <c r="J342" i="14"/>
  <c r="BK339" i="14"/>
  <c r="J339" i="14"/>
  <c r="BK336" i="14"/>
  <c r="J336" i="14"/>
  <c r="BK334" i="14"/>
  <c r="J334" i="14"/>
  <c r="BK330" i="14"/>
  <c r="J330" i="14"/>
  <c r="BK327" i="14"/>
  <c r="J327" i="14"/>
  <c r="BK324" i="14"/>
  <c r="J324" i="14"/>
  <c r="BK320" i="14"/>
  <c r="J320" i="14"/>
  <c r="BK318" i="14"/>
  <c r="J318" i="14"/>
  <c r="BK316" i="14"/>
  <c r="J316" i="14"/>
  <c r="BK311" i="14"/>
  <c r="J311" i="14"/>
  <c r="BK308" i="14"/>
  <c r="J308" i="14"/>
  <c r="BK306" i="14"/>
  <c r="J306" i="14"/>
  <c r="BK304" i="14"/>
  <c r="J304" i="14"/>
  <c r="BK302" i="14"/>
  <c r="J302" i="14"/>
  <c r="BK299" i="14"/>
  <c r="J299" i="14"/>
  <c r="BK297" i="14"/>
  <c r="J297" i="14"/>
  <c r="BK294" i="14"/>
  <c r="J294" i="14"/>
  <c r="BK290" i="14"/>
  <c r="J290" i="14"/>
  <c r="BK288" i="14"/>
  <c r="J288" i="14"/>
  <c r="BK286" i="14"/>
  <c r="J286" i="14"/>
  <c r="BK283" i="14"/>
  <c r="J283" i="14"/>
  <c r="BK281" i="14"/>
  <c r="J281" i="14"/>
  <c r="BK279" i="14"/>
  <c r="J279" i="14"/>
  <c r="BK277" i="14"/>
  <c r="J277" i="14"/>
  <c r="BK272" i="14"/>
  <c r="J272" i="14"/>
  <c r="BK268" i="14"/>
  <c r="J268" i="14"/>
  <c r="BK265" i="14"/>
  <c r="J265" i="14"/>
  <c r="BK260" i="14"/>
  <c r="J260" i="14"/>
  <c r="BK258" i="14"/>
  <c r="J258" i="14"/>
  <c r="BK247" i="14"/>
  <c r="J247" i="14"/>
  <c r="BK238" i="14"/>
  <c r="J238" i="14"/>
  <c r="BK233" i="14"/>
  <c r="J233" i="14"/>
  <c r="BK227" i="14"/>
  <c r="J227" i="14"/>
  <c r="BK225" i="14"/>
  <c r="J225" i="14"/>
  <c r="BK222" i="14"/>
  <c r="J222" i="14"/>
  <c r="BK220" i="14"/>
  <c r="J220" i="14"/>
  <c r="BK217" i="14"/>
  <c r="J217" i="14"/>
  <c r="BK215" i="14"/>
  <c r="J215" i="14"/>
  <c r="BK212" i="14"/>
  <c r="J212" i="14"/>
  <c r="BK210" i="14"/>
  <c r="J210" i="14"/>
  <c r="BK207" i="14"/>
  <c r="J207" i="14"/>
  <c r="BK205" i="14"/>
  <c r="J205" i="14"/>
  <c r="BK201" i="14"/>
  <c r="J201" i="14"/>
  <c r="BK199" i="14"/>
  <c r="J199" i="14"/>
  <c r="BK195" i="14"/>
  <c r="J195" i="14"/>
  <c r="BK193" i="14"/>
  <c r="J193" i="14"/>
  <c r="BK188" i="14"/>
  <c r="J188" i="14"/>
  <c r="BK186" i="14"/>
  <c r="J186" i="14"/>
  <c r="BK181" i="14"/>
  <c r="J181" i="14"/>
  <c r="BK179" i="14"/>
  <c r="J179" i="14"/>
  <c r="BK176" i="14"/>
  <c r="J176" i="14"/>
  <c r="BK174" i="14"/>
  <c r="J174" i="14"/>
  <c r="BK172" i="14"/>
  <c r="J172" i="14"/>
  <c r="BK170" i="14"/>
  <c r="J170" i="14"/>
  <c r="BK168" i="14"/>
  <c r="J168" i="14"/>
  <c r="BK165" i="14"/>
  <c r="J165" i="14"/>
  <c r="BK163" i="14"/>
  <c r="J163" i="14"/>
  <c r="BK161" i="14"/>
  <c r="J161" i="14"/>
  <c r="BK158" i="14"/>
  <c r="J158" i="14"/>
  <c r="BK156" i="14"/>
  <c r="J156" i="14"/>
  <c r="BK153" i="14"/>
  <c r="J153" i="14"/>
  <c r="BK150" i="14"/>
  <c r="J150" i="14"/>
  <c r="BK148" i="14"/>
  <c r="J148" i="14"/>
  <c r="BK145" i="14"/>
  <c r="J145" i="14"/>
  <c r="BK143" i="14"/>
  <c r="J143" i="14"/>
  <c r="BK141" i="14"/>
  <c r="J141" i="14"/>
  <c r="BK139" i="14"/>
  <c r="J139" i="14"/>
  <c r="BK217" i="13"/>
  <c r="J217" i="13"/>
  <c r="BK215" i="13"/>
  <c r="J215" i="13"/>
  <c r="BK213" i="13"/>
  <c r="J213" i="13"/>
  <c r="BK211" i="13"/>
  <c r="J211" i="13"/>
  <c r="BK207" i="13"/>
  <c r="J207" i="13"/>
  <c r="BK204" i="13"/>
  <c r="J204" i="13"/>
  <c r="BK202" i="13"/>
  <c r="J202" i="13"/>
  <c r="BK200" i="13"/>
  <c r="J200" i="13"/>
  <c r="BK197" i="13"/>
  <c r="J197" i="13"/>
  <c r="BK195" i="13"/>
  <c r="J195" i="13"/>
  <c r="BK192" i="13"/>
  <c r="J192" i="13"/>
  <c r="BK189" i="13"/>
  <c r="J189" i="13"/>
  <c r="BK187" i="13"/>
  <c r="J187" i="13"/>
  <c r="BK185" i="13"/>
  <c r="J185" i="13"/>
  <c r="BK182" i="13"/>
  <c r="J182" i="13"/>
  <c r="BK179" i="13"/>
  <c r="J179" i="13"/>
  <c r="BK176" i="13"/>
  <c r="J176" i="13"/>
  <c r="BK173" i="13"/>
  <c r="J173" i="13"/>
  <c r="BK169" i="13"/>
  <c r="J169" i="13"/>
  <c r="BK167" i="13"/>
  <c r="J167" i="13"/>
  <c r="BK165" i="13"/>
  <c r="J165" i="13"/>
  <c r="BK161" i="13"/>
  <c r="J161" i="13"/>
  <c r="BK159" i="13"/>
  <c r="J159" i="13"/>
  <c r="BK157" i="13"/>
  <c r="J157" i="13"/>
  <c r="BK155" i="13"/>
  <c r="J155" i="13"/>
  <c r="BK152" i="13"/>
  <c r="J152" i="13"/>
  <c r="BK150" i="13"/>
  <c r="J150" i="13"/>
  <c r="BK146" i="13"/>
  <c r="J146" i="13"/>
  <c r="BK144" i="13"/>
  <c r="J144" i="13"/>
  <c r="BK142" i="13"/>
  <c r="J142" i="13"/>
  <c r="BK140" i="13"/>
  <c r="J140" i="13"/>
  <c r="BK138" i="13"/>
  <c r="J138" i="13"/>
  <c r="BK252" i="12"/>
  <c r="J252" i="12"/>
  <c r="BK250" i="12"/>
  <c r="J250" i="12"/>
  <c r="BK248" i="12"/>
  <c r="J248" i="12"/>
  <c r="BK246" i="12"/>
  <c r="J246" i="12"/>
  <c r="BK244" i="12"/>
  <c r="J244" i="12"/>
  <c r="BK241" i="12"/>
  <c r="J241" i="12"/>
  <c r="BK238" i="12"/>
  <c r="J238" i="12"/>
  <c r="BK235" i="12"/>
  <c r="J235" i="12"/>
  <c r="BK232" i="12"/>
  <c r="J232" i="12"/>
  <c r="BK229" i="12"/>
  <c r="J229" i="12"/>
  <c r="BK227" i="12"/>
  <c r="J227" i="12"/>
  <c r="BK224" i="12"/>
  <c r="J224" i="12"/>
  <c r="BK222" i="12"/>
  <c r="J222" i="12"/>
  <c r="BK219" i="12"/>
  <c r="J219" i="12"/>
  <c r="BK217" i="12"/>
  <c r="J217" i="12"/>
  <c r="BK215" i="12"/>
  <c r="J215" i="12"/>
  <c r="BK213" i="12"/>
  <c r="J213" i="12"/>
  <c r="BK211" i="12"/>
  <c r="J211" i="12"/>
  <c r="BK208" i="12"/>
  <c r="J208" i="12"/>
  <c r="BK205" i="12"/>
  <c r="J205" i="12"/>
  <c r="BK203" i="12"/>
  <c r="J203" i="12"/>
  <c r="BK200" i="12"/>
  <c r="J200" i="12"/>
  <c r="BK197" i="12"/>
  <c r="J197" i="12"/>
  <c r="BK195" i="12"/>
  <c r="J195" i="12"/>
  <c r="BK193" i="12"/>
  <c r="J193" i="12"/>
  <c r="BK190" i="12"/>
  <c r="J190" i="12"/>
  <c r="BK187" i="12"/>
  <c r="J187" i="12"/>
  <c r="BK184" i="12"/>
  <c r="J184" i="12"/>
  <c r="BK181" i="12"/>
  <c r="J181" i="12"/>
  <c r="BK177" i="12"/>
  <c r="J177" i="12"/>
  <c r="BK175" i="12"/>
  <c r="J175" i="12"/>
  <c r="BK173" i="12"/>
  <c r="J173" i="12"/>
  <c r="BK169" i="12"/>
  <c r="J169" i="12"/>
  <c r="BK167" i="12"/>
  <c r="J167" i="12"/>
  <c r="BK165" i="12"/>
  <c r="J165" i="12"/>
  <c r="BK163" i="12"/>
  <c r="J163" i="12"/>
  <c r="BK160" i="12"/>
  <c r="J160" i="12"/>
  <c r="BK158" i="12"/>
  <c r="J158" i="12"/>
  <c r="BK154" i="12"/>
  <c r="J154" i="12"/>
  <c r="BK152" i="12"/>
  <c r="J152" i="12"/>
  <c r="BK150" i="12"/>
  <c r="J150" i="12"/>
  <c r="BK148" i="12"/>
  <c r="J148" i="12"/>
  <c r="BK146" i="12"/>
  <c r="J146" i="12"/>
  <c r="BK144" i="12"/>
  <c r="J144" i="12"/>
  <c r="BK142" i="12"/>
  <c r="J142" i="12"/>
  <c r="BK251" i="11"/>
  <c r="J251" i="11"/>
  <c r="BK249" i="11"/>
  <c r="J249" i="11"/>
  <c r="BK247" i="11"/>
  <c r="J247" i="11"/>
  <c r="BK245" i="11"/>
  <c r="J245" i="11"/>
  <c r="BK243" i="11"/>
  <c r="J243" i="11"/>
  <c r="BK240" i="11"/>
  <c r="J240" i="11"/>
  <c r="BK237" i="11"/>
  <c r="J237" i="11"/>
  <c r="BK234" i="11"/>
  <c r="J234" i="11"/>
  <c r="BK231" i="11"/>
  <c r="J231" i="11"/>
  <c r="BK229" i="11"/>
  <c r="J229" i="11"/>
  <c r="BK227" i="11"/>
  <c r="J227" i="11"/>
  <c r="BK224" i="11"/>
  <c r="J224" i="11"/>
  <c r="BK222" i="11"/>
  <c r="J222" i="11"/>
  <c r="BK219" i="11"/>
  <c r="J219" i="11"/>
  <c r="BK217" i="11"/>
  <c r="J217" i="11"/>
  <c r="BK215" i="11"/>
  <c r="J215" i="11"/>
  <c r="BK213" i="11"/>
  <c r="J213" i="11"/>
  <c r="BK211" i="11"/>
  <c r="J211" i="11"/>
  <c r="BK208" i="11"/>
  <c r="J208" i="11"/>
  <c r="BK205" i="11"/>
  <c r="J205" i="11"/>
  <c r="BK203" i="11"/>
  <c r="J203" i="11"/>
  <c r="BK200" i="11"/>
  <c r="J200" i="11"/>
  <c r="BK197" i="11"/>
  <c r="J197" i="11"/>
  <c r="BK195" i="11"/>
  <c r="J195" i="11"/>
  <c r="BK193" i="11"/>
  <c r="J193" i="11"/>
  <c r="BK190" i="11"/>
  <c r="J190" i="11"/>
  <c r="BK187" i="11"/>
  <c r="J187" i="11"/>
  <c r="BK184" i="11"/>
  <c r="J184" i="11"/>
  <c r="BK181" i="11"/>
  <c r="J181" i="11"/>
  <c r="BK177" i="11"/>
  <c r="J177" i="11"/>
  <c r="BK175" i="11"/>
  <c r="J175" i="11"/>
  <c r="BK173" i="11"/>
  <c r="J173" i="11"/>
  <c r="BK169" i="11"/>
  <c r="J169" i="11"/>
  <c r="BK167" i="11"/>
  <c r="J167" i="11"/>
  <c r="BK165" i="11"/>
  <c r="J165" i="11"/>
  <c r="BK163" i="11"/>
  <c r="J163" i="11"/>
  <c r="BK160" i="11"/>
  <c r="J160" i="11"/>
  <c r="BK158" i="11"/>
  <c r="J158" i="11"/>
  <c r="BK154" i="11"/>
  <c r="J154" i="11"/>
  <c r="BK152" i="11"/>
  <c r="J152" i="11"/>
  <c r="BK150" i="11"/>
  <c r="J150" i="11"/>
  <c r="BK148" i="11"/>
  <c r="J148" i="11"/>
  <c r="BK146" i="11"/>
  <c r="J146" i="11"/>
  <c r="BK144" i="11"/>
  <c r="J144" i="11"/>
  <c r="BK142" i="11"/>
  <c r="J142" i="11"/>
  <c r="BK248" i="10"/>
  <c r="J248" i="10"/>
  <c r="BK247" i="10"/>
  <c r="J247" i="10"/>
  <c r="BK245" i="10"/>
  <c r="J245" i="10"/>
  <c r="BK243" i="10"/>
  <c r="J243" i="10"/>
  <c r="BK241" i="10"/>
  <c r="J241" i="10"/>
  <c r="BK238" i="10"/>
  <c r="J238" i="10"/>
  <c r="BK235" i="10"/>
  <c r="J235" i="10"/>
  <c r="BK232" i="10"/>
  <c r="J232" i="10"/>
  <c r="BK229" i="10"/>
  <c r="J229" i="10"/>
  <c r="BK226" i="10"/>
  <c r="J226" i="10"/>
  <c r="BK224" i="10"/>
  <c r="J224" i="10"/>
  <c r="BK221" i="10"/>
  <c r="J221" i="10"/>
  <c r="BK219" i="10"/>
  <c r="J219" i="10"/>
  <c r="BK217" i="10"/>
  <c r="J217" i="10"/>
  <c r="BK215" i="10"/>
  <c r="J215" i="10"/>
  <c r="BK213" i="10"/>
  <c r="J213" i="10"/>
  <c r="BK211" i="10"/>
  <c r="J211" i="10"/>
  <c r="BK209" i="10"/>
  <c r="J209" i="10"/>
  <c r="BK206" i="10"/>
  <c r="J206" i="10"/>
  <c r="BK203" i="10"/>
  <c r="J203" i="10"/>
  <c r="BK201" i="10"/>
  <c r="J201" i="10"/>
  <c r="BK198" i="10"/>
  <c r="J198" i="10"/>
  <c r="BK195" i="10"/>
  <c r="J195" i="10"/>
  <c r="BK193" i="10"/>
  <c r="J193" i="10"/>
  <c r="BK191" i="10"/>
  <c r="J191" i="10"/>
  <c r="BK188" i="10"/>
  <c r="J188" i="10"/>
  <c r="BK185" i="10"/>
  <c r="J185" i="10"/>
  <c r="BK182" i="10"/>
  <c r="J182" i="10"/>
  <c r="BK179" i="10"/>
  <c r="J179" i="10"/>
  <c r="BK175" i="10"/>
  <c r="J175" i="10"/>
  <c r="BK173" i="10"/>
  <c r="J173" i="10"/>
  <c r="BK171" i="10"/>
  <c r="J171" i="10"/>
  <c r="BK167" i="10"/>
  <c r="J167" i="10"/>
  <c r="BK165" i="10"/>
  <c r="J165" i="10"/>
  <c r="BK163" i="10"/>
  <c r="J163" i="10"/>
  <c r="BK161" i="10"/>
  <c r="J161" i="10"/>
  <c r="BK158" i="10"/>
  <c r="J158" i="10"/>
  <c r="BK156" i="10"/>
  <c r="J156" i="10"/>
  <c r="BK152" i="10"/>
  <c r="J152" i="10"/>
  <c r="BK150" i="10"/>
  <c r="J150" i="10"/>
  <c r="BK148" i="10"/>
  <c r="J148" i="10"/>
  <c r="BK146" i="10"/>
  <c r="J146" i="10"/>
  <c r="BK144" i="10"/>
  <c r="J144" i="10"/>
  <c r="BK142" i="10"/>
  <c r="J142" i="10"/>
  <c r="BK376" i="9"/>
  <c r="J376" i="9"/>
  <c r="BK373" i="9"/>
  <c r="J373" i="9"/>
  <c r="BK370" i="9"/>
  <c r="J370" i="9"/>
  <c r="BK368" i="9"/>
  <c r="J368" i="9"/>
  <c r="BK366" i="9"/>
  <c r="J366" i="9"/>
  <c r="BK363" i="9"/>
  <c r="J363" i="9"/>
  <c r="BK361" i="9"/>
  <c r="J361" i="9"/>
  <c r="BK358" i="9"/>
  <c r="J358" i="9"/>
  <c r="BK355" i="9"/>
  <c r="J355" i="9"/>
  <c r="BK352" i="9"/>
  <c r="J352" i="9"/>
  <c r="BK349" i="9"/>
  <c r="J349" i="9"/>
  <c r="BK346" i="9"/>
  <c r="J346" i="9"/>
  <c r="BK344" i="9"/>
  <c r="J344" i="9"/>
  <c r="BK341" i="9"/>
  <c r="J341" i="9"/>
  <c r="BK338" i="9"/>
  <c r="J338" i="9"/>
  <c r="BK335" i="9"/>
  <c r="J335" i="9"/>
  <c r="BK333" i="9"/>
  <c r="J333" i="9"/>
  <c r="BK330" i="9"/>
  <c r="J330" i="9"/>
  <c r="BK327" i="9"/>
  <c r="J327" i="9"/>
  <c r="BK325" i="9"/>
  <c r="J325" i="9"/>
  <c r="BK323" i="9"/>
  <c r="J323" i="9"/>
  <c r="BK321" i="9"/>
  <c r="J321" i="9"/>
  <c r="BK319" i="9"/>
  <c r="J319" i="9"/>
  <c r="BK310" i="9"/>
  <c r="J310" i="9"/>
  <c r="BK306" i="9"/>
  <c r="J306" i="9"/>
  <c r="BK304" i="9"/>
  <c r="J304" i="9"/>
  <c r="BK302" i="9"/>
  <c r="J302" i="9"/>
  <c r="BK299" i="9"/>
  <c r="J299" i="9"/>
  <c r="BK297" i="9"/>
  <c r="J297" i="9"/>
  <c r="BK293" i="9"/>
  <c r="J293" i="9"/>
  <c r="BK291" i="9"/>
  <c r="J291" i="9"/>
  <c r="BK289" i="9"/>
  <c r="J289" i="9"/>
  <c r="BK287" i="9"/>
  <c r="J287" i="9"/>
  <c r="BK285" i="9"/>
  <c r="J285" i="9"/>
  <c r="BK283" i="9"/>
  <c r="J283" i="9"/>
  <c r="BK279" i="9"/>
  <c r="J279" i="9"/>
  <c r="BK277" i="9"/>
  <c r="J277" i="9"/>
  <c r="BK274" i="9"/>
  <c r="J274" i="9"/>
  <c r="BK271" i="9"/>
  <c r="J271" i="9"/>
  <c r="BK268" i="9"/>
  <c r="J268" i="9"/>
  <c r="BK265" i="9"/>
  <c r="J265" i="9"/>
  <c r="BK262" i="9"/>
  <c r="J262" i="9"/>
  <c r="BK258" i="9"/>
  <c r="J258" i="9"/>
  <c r="BK254" i="9"/>
  <c r="J254" i="9"/>
  <c r="BK251" i="9"/>
  <c r="J251" i="9"/>
  <c r="BK246" i="9"/>
  <c r="J246" i="9"/>
  <c r="BK244" i="9"/>
  <c r="J244" i="9"/>
  <c r="BK242" i="9"/>
  <c r="J242" i="9"/>
  <c r="BK237" i="9"/>
  <c r="J237" i="9"/>
  <c r="BK234" i="9"/>
  <c r="J234" i="9"/>
  <c r="BK231" i="9"/>
  <c r="J231" i="9"/>
  <c r="BK227" i="9"/>
  <c r="J227" i="9"/>
  <c r="BK223" i="9"/>
  <c r="J223" i="9"/>
  <c r="BK220" i="9"/>
  <c r="J220" i="9"/>
  <c r="BK217" i="9"/>
  <c r="J217" i="9"/>
  <c r="BK215" i="9"/>
  <c r="J215" i="9"/>
  <c r="BK213" i="9"/>
  <c r="J213" i="9"/>
  <c r="BK209" i="9"/>
  <c r="J209" i="9"/>
  <c r="BK207" i="9"/>
  <c r="J207" i="9"/>
  <c r="BK205" i="9"/>
  <c r="J205" i="9"/>
  <c r="BK203" i="9"/>
  <c r="J203" i="9"/>
  <c r="BK198" i="9"/>
  <c r="J198" i="9"/>
  <c r="BK196" i="9"/>
  <c r="J196" i="9"/>
  <c r="BK184" i="9"/>
  <c r="J184" i="9"/>
  <c r="BK182" i="9"/>
  <c r="J182" i="9"/>
  <c r="BK180" i="9"/>
  <c r="J180" i="9"/>
  <c r="BK177" i="9"/>
  <c r="J177" i="9"/>
  <c r="BK174" i="9"/>
  <c r="J174" i="9"/>
  <c r="BK171" i="9"/>
  <c r="J171" i="9"/>
  <c r="BK168" i="9"/>
  <c r="J168" i="9"/>
  <c r="BK166" i="9"/>
  <c r="J166" i="9"/>
  <c r="BK163" i="9"/>
  <c r="J163" i="9"/>
  <c r="BK161" i="9"/>
  <c r="J161" i="9"/>
  <c r="BK159" i="9"/>
  <c r="J159" i="9"/>
  <c r="BK156" i="9"/>
  <c r="J156" i="9"/>
  <c r="BK154" i="9"/>
  <c r="J154" i="9"/>
  <c r="BK151" i="9"/>
  <c r="J151" i="9"/>
  <c r="BK148" i="9"/>
  <c r="J148" i="9"/>
  <c r="BK144" i="9"/>
  <c r="J144" i="9"/>
  <c r="BK140" i="9"/>
  <c r="J140" i="9"/>
  <c r="BK138" i="9"/>
  <c r="J138" i="9"/>
  <c r="BK136" i="9"/>
  <c r="J136" i="9"/>
  <c r="BK242" i="8"/>
  <c r="J242" i="8"/>
  <c r="BK239" i="8"/>
  <c r="J239" i="8"/>
  <c r="BK237" i="8"/>
  <c r="J237" i="8"/>
  <c r="BK235" i="8"/>
  <c r="J235" i="8"/>
  <c r="BK233" i="8"/>
  <c r="J233" i="8"/>
  <c r="BK231" i="8"/>
  <c r="J231" i="8"/>
  <c r="BK228" i="8"/>
  <c r="J228" i="8"/>
  <c r="BK225" i="8"/>
  <c r="J225" i="8"/>
  <c r="BK222" i="8"/>
  <c r="J222" i="8"/>
  <c r="BK220" i="8"/>
  <c r="J220" i="8"/>
  <c r="BK218" i="8"/>
  <c r="J218" i="8"/>
  <c r="BK216" i="8"/>
  <c r="J216" i="8"/>
  <c r="BK213" i="8"/>
  <c r="J213" i="8"/>
  <c r="BK211" i="8"/>
  <c r="J211" i="8"/>
  <c r="BK208" i="8"/>
  <c r="J208" i="8"/>
  <c r="BK205" i="8"/>
  <c r="J205" i="8"/>
  <c r="BK203" i="8"/>
  <c r="J203" i="8"/>
  <c r="BK201" i="8"/>
  <c r="J201" i="8"/>
  <c r="BK198" i="8"/>
  <c r="J198" i="8"/>
  <c r="BK195" i="8"/>
  <c r="J195" i="8"/>
  <c r="BK192" i="8"/>
  <c r="J192" i="8"/>
  <c r="BK190" i="8"/>
  <c r="J190" i="8"/>
  <c r="BK187" i="8"/>
  <c r="J187" i="8"/>
  <c r="BK185" i="8"/>
  <c r="J185" i="8"/>
  <c r="BK182" i="8"/>
  <c r="J182" i="8"/>
  <c r="BK179" i="8"/>
  <c r="J179" i="8"/>
  <c r="BK176" i="8"/>
  <c r="J176" i="8"/>
  <c r="BK172" i="8"/>
  <c r="J172" i="8"/>
  <c r="BK170" i="8"/>
  <c r="J170" i="8"/>
  <c r="BK168" i="8"/>
  <c r="J168" i="8"/>
  <c r="BK164" i="8"/>
  <c r="J164" i="8"/>
  <c r="BK162" i="8"/>
  <c r="J162" i="8"/>
  <c r="BK160" i="8"/>
  <c r="J160" i="8"/>
  <c r="BK158" i="8"/>
  <c r="J158" i="8"/>
  <c r="BK155" i="8"/>
  <c r="J155" i="8"/>
  <c r="BK153" i="8"/>
  <c r="J153" i="8"/>
  <c r="BK149" i="8"/>
  <c r="J149" i="8"/>
  <c r="BK147" i="8"/>
  <c r="J147" i="8"/>
  <c r="BK145" i="8"/>
  <c r="J145" i="8"/>
  <c r="BK143" i="8"/>
  <c r="J143" i="8"/>
  <c r="BK141" i="8"/>
  <c r="J141" i="8"/>
  <c r="BK139" i="8"/>
  <c r="J139" i="8"/>
  <c r="BK234" i="7"/>
  <c r="J234" i="7"/>
  <c r="BK231" i="7"/>
  <c r="J231" i="7"/>
  <c r="BK228" i="7"/>
  <c r="J228" i="7"/>
  <c r="BK225" i="7"/>
  <c r="J225" i="7"/>
  <c r="BK223" i="7"/>
  <c r="J223" i="7"/>
  <c r="BK221" i="7"/>
  <c r="J221" i="7"/>
  <c r="BK219" i="7"/>
  <c r="J219" i="7"/>
  <c r="BK216" i="7"/>
  <c r="J216" i="7"/>
  <c r="BK214" i="7"/>
  <c r="J214" i="7"/>
  <c r="BK211" i="7"/>
  <c r="J211" i="7"/>
  <c r="BK208" i="7"/>
  <c r="J208" i="7"/>
  <c r="BK206" i="7"/>
  <c r="J206" i="7"/>
  <c r="BK204" i="7"/>
  <c r="J204" i="7"/>
  <c r="BK201" i="7"/>
  <c r="J201" i="7"/>
  <c r="BK198" i="7"/>
  <c r="J198" i="7"/>
  <c r="BK195" i="7"/>
  <c r="J195" i="7"/>
  <c r="BK193" i="7"/>
  <c r="J193" i="7"/>
  <c r="BK190" i="7"/>
  <c r="J190" i="7"/>
  <c r="BK187" i="7"/>
  <c r="J187" i="7"/>
  <c r="BK184" i="7"/>
  <c r="J184" i="7"/>
  <c r="BK181" i="7"/>
  <c r="J181" i="7"/>
  <c r="BK178" i="7"/>
  <c r="J178" i="7"/>
  <c r="BK174" i="7"/>
  <c r="J174" i="7"/>
  <c r="BK172" i="7"/>
  <c r="J172" i="7"/>
  <c r="BK170" i="7"/>
  <c r="J170" i="7"/>
  <c r="BK166" i="7"/>
  <c r="J166" i="7"/>
  <c r="BK164" i="7"/>
  <c r="J164" i="7"/>
  <c r="BK162" i="7"/>
  <c r="J162" i="7"/>
  <c r="BK160" i="7"/>
  <c r="J160" i="7"/>
  <c r="BK157" i="7"/>
  <c r="J157" i="7"/>
  <c r="BK155" i="7"/>
  <c r="J155" i="7"/>
  <c r="BK151" i="7"/>
  <c r="J151" i="7"/>
  <c r="BK149" i="7"/>
  <c r="J149" i="7"/>
  <c r="BK147" i="7"/>
  <c r="J147" i="7"/>
  <c r="BK145" i="7"/>
  <c r="J145" i="7"/>
  <c r="BK143" i="7"/>
  <c r="J143" i="7"/>
  <c r="BK141" i="7"/>
  <c r="J141" i="7"/>
  <c r="BK139" i="7"/>
  <c r="J139" i="7"/>
  <c r="BK234" i="6"/>
  <c r="J234" i="6"/>
  <c r="BK231" i="6"/>
  <c r="J231" i="6"/>
  <c r="BK228" i="6"/>
  <c r="J228" i="6"/>
  <c r="BK225" i="6"/>
  <c r="J225" i="6"/>
  <c r="BK223" i="6"/>
  <c r="J223" i="6"/>
  <c r="BK221" i="6"/>
  <c r="J221" i="6"/>
  <c r="BK219" i="6"/>
  <c r="J219" i="6"/>
  <c r="BK216" i="6"/>
  <c r="J216" i="6"/>
  <c r="BK214" i="6"/>
  <c r="J214" i="6"/>
  <c r="J211" i="6"/>
  <c r="J208" i="6"/>
  <c r="J206" i="6"/>
  <c r="BK204" i="6"/>
  <c r="BK201" i="6"/>
  <c r="J198" i="6"/>
  <c r="J195" i="6"/>
  <c r="J193" i="6"/>
  <c r="BK190" i="6"/>
  <c r="BK188" i="6"/>
  <c r="BK185" i="6"/>
  <c r="J182" i="6"/>
  <c r="J179" i="6"/>
  <c r="BK175" i="6"/>
  <c r="J173" i="6"/>
  <c r="J171" i="6"/>
  <c r="BK167" i="6"/>
  <c r="J165" i="6"/>
  <c r="BK163" i="6"/>
  <c r="BK161" i="6"/>
  <c r="J158" i="6"/>
  <c r="BK155" i="6"/>
  <c r="J151" i="6"/>
  <c r="J149" i="6"/>
  <c r="BK147" i="6"/>
  <c r="J145" i="6"/>
  <c r="J143" i="6"/>
  <c r="BK141" i="6"/>
  <c r="J139" i="6"/>
  <c r="J233" i="5"/>
  <c r="BK230" i="5"/>
  <c r="BK227" i="5"/>
  <c r="J224" i="5"/>
  <c r="J222" i="5"/>
  <c r="BK220" i="5"/>
  <c r="BK218" i="5"/>
  <c r="J215" i="5"/>
  <c r="BK213" i="5"/>
  <c r="J210" i="5"/>
  <c r="BK207" i="5"/>
  <c r="BK205" i="5"/>
  <c r="BK203" i="5"/>
  <c r="J200" i="5"/>
  <c r="BK197" i="5"/>
  <c r="BK194" i="5"/>
  <c r="BK192" i="5"/>
  <c r="BK189" i="5"/>
  <c r="J187" i="5"/>
  <c r="BK184" i="5"/>
  <c r="BK181" i="5"/>
  <c r="J178" i="5"/>
  <c r="J174" i="5"/>
  <c r="BK172" i="5"/>
  <c r="BK170" i="5"/>
  <c r="J170" i="5"/>
  <c r="BK166" i="5"/>
  <c r="J166" i="5"/>
  <c r="BK164" i="5"/>
  <c r="J164" i="5"/>
  <c r="J162" i="5"/>
  <c r="J160" i="5"/>
  <c r="BK157" i="5"/>
  <c r="J155" i="5"/>
  <c r="BK151" i="5"/>
  <c r="J149" i="5"/>
  <c r="BK147" i="5"/>
  <c r="BK145" i="5"/>
  <c r="BK143" i="5"/>
  <c r="BK141" i="5"/>
  <c r="J139" i="5"/>
  <c r="BK230" i="4"/>
  <c r="J227" i="4"/>
  <c r="BK224" i="4"/>
  <c r="J221" i="4"/>
  <c r="J219" i="4"/>
  <c r="BK217" i="4"/>
  <c r="BK215" i="4"/>
  <c r="J212" i="4"/>
  <c r="BK210" i="4"/>
  <c r="BK207" i="4"/>
  <c r="BK204" i="4"/>
  <c r="J202" i="4"/>
  <c r="BK200" i="4"/>
  <c r="BK194" i="4"/>
  <c r="J191" i="4"/>
  <c r="J189" i="4"/>
  <c r="BK186" i="4"/>
  <c r="BK183" i="4"/>
  <c r="BK180" i="4"/>
  <c r="BK177" i="4"/>
  <c r="BK174" i="4"/>
  <c r="BK170" i="4"/>
  <c r="BK168" i="4"/>
  <c r="BK166" i="4"/>
  <c r="J163" i="4"/>
  <c r="J161" i="4"/>
  <c r="BK159" i="4"/>
  <c r="BK157" i="4"/>
  <c r="BK155" i="4"/>
  <c r="BK153" i="4"/>
  <c r="J149" i="4"/>
  <c r="J147" i="4"/>
  <c r="BK145" i="4"/>
  <c r="J143" i="4"/>
  <c r="J141" i="4"/>
  <c r="BK139" i="4"/>
  <c r="J234" i="3"/>
  <c r="BK231" i="3"/>
  <c r="J228" i="3"/>
  <c r="J225" i="3"/>
  <c r="J223" i="3"/>
  <c r="BK220" i="3"/>
  <c r="J218" i="3"/>
  <c r="J215" i="3"/>
  <c r="J213" i="3"/>
  <c r="J210" i="3"/>
  <c r="J207" i="3"/>
  <c r="BK205" i="3"/>
  <c r="J203" i="3"/>
  <c r="BK200" i="3"/>
  <c r="BK197" i="3"/>
  <c r="BK194" i="3"/>
  <c r="J192" i="3"/>
  <c r="BK189" i="3"/>
  <c r="J186" i="3"/>
  <c r="J183" i="3"/>
  <c r="BK180" i="3"/>
  <c r="J180" i="3"/>
  <c r="BK177" i="3"/>
  <c r="J177" i="3"/>
  <c r="BK173" i="3"/>
  <c r="J173" i="3"/>
  <c r="BK171" i="3"/>
  <c r="J171" i="3"/>
  <c r="BK169" i="3"/>
  <c r="J169" i="3"/>
  <c r="BK165" i="3"/>
  <c r="J165" i="3"/>
  <c r="BK162" i="3"/>
  <c r="J162" i="3"/>
  <c r="BK160" i="3"/>
  <c r="J160" i="3"/>
  <c r="BK158" i="3"/>
  <c r="J158" i="3"/>
  <c r="BK155" i="3"/>
  <c r="J155" i="3"/>
  <c r="BK153" i="3"/>
  <c r="J153" i="3"/>
  <c r="BK149" i="3"/>
  <c r="J149" i="3"/>
  <c r="BK147" i="3"/>
  <c r="J147" i="3"/>
  <c r="BK145" i="3"/>
  <c r="J145" i="3"/>
  <c r="BK143" i="3"/>
  <c r="J143" i="3"/>
  <c r="BK141" i="3"/>
  <c r="J141" i="3"/>
  <c r="BK139" i="3"/>
  <c r="J139" i="3"/>
  <c r="BK350" i="2"/>
  <c r="J350" i="2"/>
  <c r="BK348" i="2"/>
  <c r="J348" i="2"/>
  <c r="BK346" i="2"/>
  <c r="J346" i="2"/>
  <c r="BK344" i="2"/>
  <c r="J344" i="2"/>
  <c r="BK342" i="2"/>
  <c r="J342" i="2"/>
  <c r="BK340" i="2"/>
  <c r="J340" i="2"/>
  <c r="BK337" i="2"/>
  <c r="J337" i="2"/>
  <c r="BK335" i="2"/>
  <c r="J335" i="2"/>
  <c r="BK332" i="2"/>
  <c r="J332" i="2"/>
  <c r="BK329" i="2"/>
  <c r="J329" i="2"/>
  <c r="BK326" i="2"/>
  <c r="J326" i="2"/>
  <c r="BK323" i="2"/>
  <c r="J323" i="2"/>
  <c r="BK320" i="2"/>
  <c r="J320" i="2"/>
  <c r="BK318" i="2"/>
  <c r="J318" i="2"/>
  <c r="BK315" i="2"/>
  <c r="J315" i="2"/>
  <c r="BK313" i="2"/>
  <c r="J313" i="2"/>
  <c r="BK310" i="2"/>
  <c r="J310" i="2"/>
  <c r="BK307" i="2"/>
  <c r="J307" i="2"/>
  <c r="BK305" i="2"/>
  <c r="J305" i="2"/>
  <c r="BK303" i="2"/>
  <c r="J303" i="2"/>
  <c r="BK301" i="2"/>
  <c r="J301" i="2"/>
  <c r="BK298" i="2"/>
  <c r="J298" i="2"/>
  <c r="BK296" i="2"/>
  <c r="J296" i="2"/>
  <c r="BK293" i="2"/>
  <c r="J293" i="2"/>
  <c r="BK291" i="2"/>
  <c r="J291" i="2"/>
  <c r="BK288" i="2"/>
  <c r="J288" i="2"/>
  <c r="BK286" i="2"/>
  <c r="J286" i="2"/>
  <c r="BK283" i="2"/>
  <c r="J283" i="2"/>
  <c r="BK281" i="2"/>
  <c r="J281" i="2"/>
  <c r="BK279" i="2"/>
  <c r="J279" i="2"/>
  <c r="BK277" i="2"/>
  <c r="J277" i="2"/>
  <c r="BK275" i="2"/>
  <c r="J275" i="2"/>
  <c r="BK273" i="2"/>
  <c r="J273" i="2"/>
  <c r="BK271" i="2"/>
  <c r="J271" i="2"/>
  <c r="BK267" i="2"/>
  <c r="J267" i="2"/>
  <c r="BK265" i="2"/>
  <c r="J265" i="2"/>
  <c r="BK262" i="2"/>
  <c r="J262" i="2"/>
  <c r="BK260" i="2"/>
  <c r="J260" i="2"/>
  <c r="BK258" i="2"/>
  <c r="J258" i="2"/>
  <c r="BK256" i="2"/>
  <c r="J256" i="2"/>
  <c r="BK253" i="2"/>
  <c r="J253" i="2"/>
  <c r="BK249" i="2"/>
  <c r="J249" i="2"/>
  <c r="BK246" i="2"/>
  <c r="J246" i="2"/>
  <c r="BK242" i="2"/>
  <c r="J242" i="2"/>
  <c r="BK240" i="2"/>
  <c r="J240" i="2"/>
  <c r="BK238" i="2"/>
  <c r="J238" i="2"/>
  <c r="BK234" i="2"/>
  <c r="J234" i="2"/>
  <c r="BK231" i="2"/>
  <c r="J231" i="2"/>
  <c r="BK228" i="2"/>
  <c r="J228" i="2"/>
  <c r="BK225" i="2"/>
  <c r="J225" i="2"/>
  <c r="BK223" i="2"/>
  <c r="J223" i="2"/>
  <c r="BK219" i="2"/>
  <c r="J219" i="2"/>
  <c r="BK217" i="2"/>
  <c r="J217" i="2"/>
  <c r="BK215" i="2"/>
  <c r="J215" i="2"/>
  <c r="BK211" i="2"/>
  <c r="J211" i="2"/>
  <c r="BK209" i="2"/>
  <c r="J209" i="2"/>
  <c r="BK207" i="2"/>
  <c r="J207" i="2"/>
  <c r="BK205" i="2"/>
  <c r="J205" i="2"/>
  <c r="BK197" i="2"/>
  <c r="J197" i="2"/>
  <c r="BK195" i="2"/>
  <c r="J195" i="2"/>
  <c r="BK186" i="2"/>
  <c r="J186" i="2"/>
  <c r="BK183" i="2"/>
  <c r="J183" i="2"/>
  <c r="BK181" i="2"/>
  <c r="J181" i="2"/>
  <c r="BK179" i="2"/>
  <c r="J179" i="2"/>
  <c r="BK177" i="2"/>
  <c r="J177" i="2"/>
  <c r="BK175" i="2"/>
  <c r="J175" i="2"/>
  <c r="BK173" i="2"/>
  <c r="J173" i="2"/>
  <c r="BK171" i="2"/>
  <c r="J171" i="2"/>
  <c r="BK169" i="2"/>
  <c r="J169" i="2"/>
  <c r="BK166" i="2"/>
  <c r="J166" i="2"/>
  <c r="BK163" i="2"/>
  <c r="J163" i="2"/>
  <c r="BK161" i="2"/>
  <c r="J161" i="2"/>
  <c r="BK158" i="2"/>
  <c r="J158" i="2"/>
  <c r="BK154" i="2"/>
  <c r="J154" i="2"/>
  <c r="BK152" i="2"/>
  <c r="J152" i="2"/>
  <c r="BK150" i="2"/>
  <c r="J150" i="2"/>
  <c r="BK147" i="2"/>
  <c r="J147" i="2"/>
  <c r="BK144" i="2"/>
  <c r="J144" i="2"/>
  <c r="BK140" i="2"/>
  <c r="J140" i="2"/>
  <c r="BK136" i="2"/>
  <c r="J136" i="2"/>
  <c r="AS104" i="1"/>
  <c r="AS96" i="1"/>
  <c r="BK135" i="2" l="1"/>
  <c r="J135" i="2" s="1"/>
  <c r="J98" i="2" s="1"/>
  <c r="P135" i="2"/>
  <c r="R135" i="2"/>
  <c r="T135" i="2"/>
  <c r="BK233" i="2"/>
  <c r="J233" i="2" s="1"/>
  <c r="J100" i="2" s="1"/>
  <c r="P233" i="2"/>
  <c r="R233" i="2"/>
  <c r="T233" i="2"/>
  <c r="BK270" i="2"/>
  <c r="J270" i="2"/>
  <c r="J101" i="2" s="1"/>
  <c r="P270" i="2"/>
  <c r="R270" i="2"/>
  <c r="T270" i="2"/>
  <c r="BK285" i="2"/>
  <c r="J285" i="2" s="1"/>
  <c r="J102" i="2" s="1"/>
  <c r="P285" i="2"/>
  <c r="R285" i="2"/>
  <c r="T285" i="2"/>
  <c r="BK343" i="2"/>
  <c r="J343" i="2" s="1"/>
  <c r="J103" i="2" s="1"/>
  <c r="P343" i="2"/>
  <c r="R343" i="2"/>
  <c r="T343" i="2"/>
  <c r="P138" i="3"/>
  <c r="T138" i="3"/>
  <c r="P185" i="3"/>
  <c r="BK199" i="3"/>
  <c r="J199" i="3" s="1"/>
  <c r="J102" i="3" s="1"/>
  <c r="R199" i="3"/>
  <c r="BK217" i="3"/>
  <c r="J217" i="3" s="1"/>
  <c r="J103" i="3" s="1"/>
  <c r="R217" i="3"/>
  <c r="P138" i="4"/>
  <c r="T138" i="4"/>
  <c r="P182" i="4"/>
  <c r="T182" i="4"/>
  <c r="R196" i="4"/>
  <c r="BK214" i="4"/>
  <c r="J214" i="4"/>
  <c r="J103" i="4" s="1"/>
  <c r="R214" i="4"/>
  <c r="P138" i="5"/>
  <c r="T138" i="5"/>
  <c r="R186" i="5"/>
  <c r="T186" i="5"/>
  <c r="R199" i="5"/>
  <c r="BK217" i="5"/>
  <c r="J217" i="5"/>
  <c r="J103" i="5" s="1"/>
  <c r="R217" i="5"/>
  <c r="BK138" i="6"/>
  <c r="J138" i="6" s="1"/>
  <c r="J100" i="6" s="1"/>
  <c r="P138" i="6"/>
  <c r="R138" i="6"/>
  <c r="T138" i="6"/>
  <c r="BK187" i="6"/>
  <c r="J187" i="6" s="1"/>
  <c r="J101" i="6" s="1"/>
  <c r="P187" i="6"/>
  <c r="R187" i="6"/>
  <c r="T187" i="6"/>
  <c r="BK200" i="6"/>
  <c r="J200" i="6" s="1"/>
  <c r="J102" i="6" s="1"/>
  <c r="P200" i="6"/>
  <c r="R200" i="6"/>
  <c r="T200" i="6"/>
  <c r="BK218" i="6"/>
  <c r="J218" i="6" s="1"/>
  <c r="J103" i="6" s="1"/>
  <c r="P218" i="6"/>
  <c r="R218" i="6"/>
  <c r="T218" i="6"/>
  <c r="BK138" i="7"/>
  <c r="J138" i="7" s="1"/>
  <c r="J100" i="7" s="1"/>
  <c r="P138" i="7"/>
  <c r="R138" i="7"/>
  <c r="T138" i="7"/>
  <c r="BK186" i="7"/>
  <c r="J186" i="7" s="1"/>
  <c r="J101" i="7" s="1"/>
  <c r="P186" i="7"/>
  <c r="R186" i="7"/>
  <c r="T186" i="7"/>
  <c r="BK200" i="7"/>
  <c r="J200" i="7" s="1"/>
  <c r="J102" i="7" s="1"/>
  <c r="P200" i="7"/>
  <c r="R200" i="7"/>
  <c r="T200" i="7"/>
  <c r="BK218" i="7"/>
  <c r="J218" i="7" s="1"/>
  <c r="J103" i="7" s="1"/>
  <c r="P218" i="7"/>
  <c r="R218" i="7"/>
  <c r="T218" i="7"/>
  <c r="BK138" i="8"/>
  <c r="J138" i="8" s="1"/>
  <c r="J100" i="8" s="1"/>
  <c r="P138" i="8"/>
  <c r="R138" i="8"/>
  <c r="T138" i="8"/>
  <c r="BK184" i="8"/>
  <c r="J184" i="8" s="1"/>
  <c r="J101" i="8" s="1"/>
  <c r="P184" i="8"/>
  <c r="R184" i="8"/>
  <c r="T184" i="8"/>
  <c r="BK197" i="8"/>
  <c r="J197" i="8" s="1"/>
  <c r="J102" i="8" s="1"/>
  <c r="P197" i="8"/>
  <c r="R197" i="8"/>
  <c r="T197" i="8"/>
  <c r="BK215" i="8"/>
  <c r="J215" i="8" s="1"/>
  <c r="J103" i="8" s="1"/>
  <c r="P215" i="8"/>
  <c r="R215" i="8"/>
  <c r="T215" i="8"/>
  <c r="BK135" i="9"/>
  <c r="J135" i="9" s="1"/>
  <c r="J98" i="9" s="1"/>
  <c r="P135" i="9"/>
  <c r="R135" i="9"/>
  <c r="T135" i="9"/>
  <c r="BK236" i="9"/>
  <c r="J236" i="9" s="1"/>
  <c r="J100" i="9" s="1"/>
  <c r="P236" i="9"/>
  <c r="R236" i="9"/>
  <c r="T236" i="9"/>
  <c r="BK282" i="9"/>
  <c r="J282" i="9" s="1"/>
  <c r="J101" i="9" s="1"/>
  <c r="P282" i="9"/>
  <c r="R282" i="9"/>
  <c r="T282" i="9"/>
  <c r="BK296" i="9"/>
  <c r="J296" i="9" s="1"/>
  <c r="J102" i="9" s="1"/>
  <c r="P296" i="9"/>
  <c r="R296" i="9"/>
  <c r="T296" i="9"/>
  <c r="BK369" i="9"/>
  <c r="J369" i="9" s="1"/>
  <c r="J103" i="9" s="1"/>
  <c r="P369" i="9"/>
  <c r="R369" i="9"/>
  <c r="T369" i="9"/>
  <c r="BK141" i="10"/>
  <c r="J141" i="10" s="1"/>
  <c r="J100" i="10" s="1"/>
  <c r="P141" i="10"/>
  <c r="R141" i="10"/>
  <c r="T141" i="10"/>
  <c r="BK187" i="10"/>
  <c r="J187" i="10" s="1"/>
  <c r="J101" i="10" s="1"/>
  <c r="P187" i="10"/>
  <c r="R187" i="10"/>
  <c r="T187" i="10"/>
  <c r="BK208" i="10"/>
  <c r="J208" i="10" s="1"/>
  <c r="J103" i="10" s="1"/>
  <c r="P208" i="10"/>
  <c r="R208" i="10"/>
  <c r="T208" i="10"/>
  <c r="BK240" i="10"/>
  <c r="J240" i="10" s="1"/>
  <c r="J106" i="10" s="1"/>
  <c r="P240" i="10"/>
  <c r="R240" i="10"/>
  <c r="T240" i="10"/>
  <c r="BK244" i="10"/>
  <c r="J244" i="10" s="1"/>
  <c r="J107" i="10" s="1"/>
  <c r="P244" i="10"/>
  <c r="R244" i="10"/>
  <c r="T244" i="10"/>
  <c r="BK141" i="11"/>
  <c r="J141" i="11" s="1"/>
  <c r="J100" i="11" s="1"/>
  <c r="P141" i="11"/>
  <c r="R141" i="11"/>
  <c r="T141" i="11"/>
  <c r="BK189" i="11"/>
  <c r="J189" i="11" s="1"/>
  <c r="J101" i="11" s="1"/>
  <c r="P189" i="11"/>
  <c r="R189" i="11"/>
  <c r="T189" i="11"/>
  <c r="BK210" i="11"/>
  <c r="J210" i="11" s="1"/>
  <c r="J103" i="11" s="1"/>
  <c r="P210" i="11"/>
  <c r="R210" i="11"/>
  <c r="T210" i="11"/>
  <c r="BK242" i="11"/>
  <c r="J242" i="11" s="1"/>
  <c r="J106" i="11" s="1"/>
  <c r="P242" i="11"/>
  <c r="R242" i="11"/>
  <c r="T242" i="11"/>
  <c r="BK246" i="11"/>
  <c r="J246" i="11" s="1"/>
  <c r="J107" i="11" s="1"/>
  <c r="P246" i="11"/>
  <c r="R246" i="11"/>
  <c r="T246" i="11"/>
  <c r="BK141" i="12"/>
  <c r="J141" i="12" s="1"/>
  <c r="J100" i="12" s="1"/>
  <c r="P141" i="12"/>
  <c r="R141" i="12"/>
  <c r="T141" i="12"/>
  <c r="BK189" i="12"/>
  <c r="J189" i="12" s="1"/>
  <c r="J101" i="12" s="1"/>
  <c r="P189" i="12"/>
  <c r="R189" i="12"/>
  <c r="T189" i="12"/>
  <c r="BK210" i="12"/>
  <c r="J210" i="12" s="1"/>
  <c r="J103" i="12" s="1"/>
  <c r="P210" i="12"/>
  <c r="R210" i="12"/>
  <c r="T210" i="12"/>
  <c r="BK243" i="12"/>
  <c r="J243" i="12" s="1"/>
  <c r="J106" i="12" s="1"/>
  <c r="P243" i="12"/>
  <c r="R243" i="12"/>
  <c r="T243" i="12"/>
  <c r="BK247" i="12"/>
  <c r="J247" i="12" s="1"/>
  <c r="J107" i="12" s="1"/>
  <c r="P247" i="12"/>
  <c r="R247" i="12"/>
  <c r="T247" i="12"/>
  <c r="BK137" i="13"/>
  <c r="J137" i="13" s="1"/>
  <c r="J100" i="13" s="1"/>
  <c r="P137" i="13"/>
  <c r="R137" i="13"/>
  <c r="T137" i="13"/>
  <c r="BK181" i="13"/>
  <c r="J181" i="13" s="1"/>
  <c r="J101" i="13" s="1"/>
  <c r="P181" i="13"/>
  <c r="R181" i="13"/>
  <c r="T181" i="13"/>
  <c r="BK199" i="13"/>
  <c r="J199" i="13" s="1"/>
  <c r="J102" i="13" s="1"/>
  <c r="P199" i="13"/>
  <c r="R199" i="13"/>
  <c r="T199" i="13"/>
  <c r="BK210" i="13"/>
  <c r="J210" i="13" s="1"/>
  <c r="J103" i="13" s="1"/>
  <c r="P210" i="13"/>
  <c r="R210" i="13"/>
  <c r="T210" i="13"/>
  <c r="BK138" i="14"/>
  <c r="J138" i="14" s="1"/>
  <c r="J98" i="14" s="1"/>
  <c r="P138" i="14"/>
  <c r="R138" i="14"/>
  <c r="T138" i="14"/>
  <c r="BK296" i="14"/>
  <c r="J296" i="14" s="1"/>
  <c r="J100" i="14" s="1"/>
  <c r="P296" i="14"/>
  <c r="R296" i="14"/>
  <c r="T296" i="14"/>
  <c r="BK310" i="14"/>
  <c r="J310" i="14" s="1"/>
  <c r="J101" i="14" s="1"/>
  <c r="P310" i="14"/>
  <c r="R310" i="14"/>
  <c r="T310" i="14"/>
  <c r="BK348" i="14"/>
  <c r="J348" i="14" s="1"/>
  <c r="J102" i="14" s="1"/>
  <c r="P348" i="14"/>
  <c r="R348" i="14"/>
  <c r="T348" i="14"/>
  <c r="BK362" i="14"/>
  <c r="J362" i="14" s="1"/>
  <c r="J103" i="14" s="1"/>
  <c r="P362" i="14"/>
  <c r="R362" i="14"/>
  <c r="T362" i="14"/>
  <c r="BK403" i="14"/>
  <c r="J403" i="14" s="1"/>
  <c r="J104" i="14" s="1"/>
  <c r="P403" i="14"/>
  <c r="R403" i="14"/>
  <c r="T403" i="14"/>
  <c r="BK131" i="15"/>
  <c r="J131" i="15" s="1"/>
  <c r="J98" i="15" s="1"/>
  <c r="P131" i="15"/>
  <c r="R131" i="15"/>
  <c r="T131" i="15"/>
  <c r="BK144" i="15"/>
  <c r="J144" i="15" s="1"/>
  <c r="J99" i="15" s="1"/>
  <c r="P144" i="15"/>
  <c r="R144" i="15"/>
  <c r="T144" i="15"/>
  <c r="R130" i="16"/>
  <c r="R129" i="16" s="1"/>
  <c r="R128" i="16" s="1"/>
  <c r="BK138" i="3"/>
  <c r="J138" i="3"/>
  <c r="J100" i="3" s="1"/>
  <c r="R138" i="3"/>
  <c r="BK185" i="3"/>
  <c r="J185" i="3"/>
  <c r="J101" i="3" s="1"/>
  <c r="R185" i="3"/>
  <c r="T185" i="3"/>
  <c r="P199" i="3"/>
  <c r="T199" i="3"/>
  <c r="P217" i="3"/>
  <c r="T217" i="3"/>
  <c r="BK138" i="4"/>
  <c r="J138" i="4" s="1"/>
  <c r="J100" i="4" s="1"/>
  <c r="R138" i="4"/>
  <c r="BK182" i="4"/>
  <c r="J182" i="4" s="1"/>
  <c r="J101" i="4" s="1"/>
  <c r="R182" i="4"/>
  <c r="BK196" i="4"/>
  <c r="J196" i="4" s="1"/>
  <c r="J102" i="4" s="1"/>
  <c r="P196" i="4"/>
  <c r="T196" i="4"/>
  <c r="P214" i="4"/>
  <c r="T214" i="4"/>
  <c r="BK138" i="5"/>
  <c r="J138" i="5"/>
  <c r="J100" i="5" s="1"/>
  <c r="R138" i="5"/>
  <c r="R137" i="5" s="1"/>
  <c r="R136" i="5" s="1"/>
  <c r="BK186" i="5"/>
  <c r="J186" i="5"/>
  <c r="J101" i="5" s="1"/>
  <c r="P186" i="5"/>
  <c r="BK199" i="5"/>
  <c r="J199" i="5"/>
  <c r="J102" i="5" s="1"/>
  <c r="P199" i="5"/>
  <c r="T199" i="5"/>
  <c r="P217" i="5"/>
  <c r="T217" i="5"/>
  <c r="BK130" i="16"/>
  <c r="J130" i="16" s="1"/>
  <c r="J98" i="16" s="1"/>
  <c r="P130" i="16"/>
  <c r="P129" i="16"/>
  <c r="P128" i="16" s="1"/>
  <c r="AU111" i="1" s="1"/>
  <c r="T130" i="16"/>
  <c r="T129" i="16"/>
  <c r="T128" i="16" s="1"/>
  <c r="E85" i="2"/>
  <c r="J89" i="2"/>
  <c r="F91" i="2"/>
  <c r="J91" i="2"/>
  <c r="F92" i="2"/>
  <c r="J92" i="2"/>
  <c r="BE136" i="2"/>
  <c r="BE140" i="2"/>
  <c r="BE144" i="2"/>
  <c r="BE147" i="2"/>
  <c r="BE150" i="2"/>
  <c r="BE152" i="2"/>
  <c r="BE154" i="2"/>
  <c r="BE158" i="2"/>
  <c r="BE161" i="2"/>
  <c r="BE163" i="2"/>
  <c r="BE166" i="2"/>
  <c r="BE169" i="2"/>
  <c r="BE171" i="2"/>
  <c r="BE173" i="2"/>
  <c r="BE175" i="2"/>
  <c r="BE177" i="2"/>
  <c r="BE179" i="2"/>
  <c r="BE181" i="2"/>
  <c r="BE183" i="2"/>
  <c r="BE186" i="2"/>
  <c r="BE195" i="2"/>
  <c r="BE197" i="2"/>
  <c r="BE205" i="2"/>
  <c r="BE207" i="2"/>
  <c r="BE209" i="2"/>
  <c r="BE211" i="2"/>
  <c r="BE215" i="2"/>
  <c r="BE217" i="2"/>
  <c r="BE219" i="2"/>
  <c r="BE223" i="2"/>
  <c r="BE225" i="2"/>
  <c r="BE228" i="2"/>
  <c r="BE231" i="2"/>
  <c r="BE234" i="2"/>
  <c r="BE238" i="2"/>
  <c r="BE240" i="2"/>
  <c r="BE242" i="2"/>
  <c r="BE246" i="2"/>
  <c r="BE249" i="2"/>
  <c r="BE253" i="2"/>
  <c r="BE256" i="2"/>
  <c r="BE258" i="2"/>
  <c r="BE260" i="2"/>
  <c r="BE262" i="2"/>
  <c r="BE265" i="2"/>
  <c r="BE267" i="2"/>
  <c r="BE271" i="2"/>
  <c r="BE273" i="2"/>
  <c r="BE275" i="2"/>
  <c r="BE277" i="2"/>
  <c r="BE279" i="2"/>
  <c r="BE281" i="2"/>
  <c r="BE283" i="2"/>
  <c r="BE286" i="2"/>
  <c r="BE288" i="2"/>
  <c r="BE291" i="2"/>
  <c r="BE293" i="2"/>
  <c r="BE296" i="2"/>
  <c r="BE298" i="2"/>
  <c r="BE301" i="2"/>
  <c r="BE303" i="2"/>
  <c r="BE305" i="2"/>
  <c r="BE307" i="2"/>
  <c r="BE310" i="2"/>
  <c r="BE313" i="2"/>
  <c r="BE315" i="2"/>
  <c r="BE318" i="2"/>
  <c r="BE320" i="2"/>
  <c r="BE323" i="2"/>
  <c r="BE326" i="2"/>
  <c r="BE329" i="2"/>
  <c r="BE332" i="2"/>
  <c r="BE335" i="2"/>
  <c r="BE337" i="2"/>
  <c r="BE340" i="2"/>
  <c r="BE342" i="2"/>
  <c r="BE344" i="2"/>
  <c r="BE346" i="2"/>
  <c r="BE348" i="2"/>
  <c r="BE350" i="2"/>
  <c r="BK230" i="2"/>
  <c r="J230" i="2"/>
  <c r="J99" i="2" s="1"/>
  <c r="E85" i="3"/>
  <c r="J91" i="3"/>
  <c r="F93" i="3"/>
  <c r="J93" i="3"/>
  <c r="F94" i="3"/>
  <c r="J94" i="3"/>
  <c r="BE139" i="3"/>
  <c r="BE141" i="3"/>
  <c r="BE143" i="3"/>
  <c r="BE145" i="3"/>
  <c r="BE147" i="3"/>
  <c r="BE149" i="3"/>
  <c r="BE153" i="3"/>
  <c r="BE155" i="3"/>
  <c r="BE158" i="3"/>
  <c r="BE160" i="3"/>
  <c r="BE162" i="3"/>
  <c r="BE165" i="3"/>
  <c r="BE169" i="3"/>
  <c r="BE171" i="3"/>
  <c r="BE173" i="3"/>
  <c r="BE177" i="3"/>
  <c r="BE180" i="3"/>
  <c r="BE186" i="3"/>
  <c r="BE194" i="3"/>
  <c r="BE203" i="3"/>
  <c r="BE207" i="3"/>
  <c r="BE215" i="3"/>
  <c r="BE220" i="3"/>
  <c r="BE231" i="3"/>
  <c r="BE234" i="3"/>
  <c r="E85" i="4"/>
  <c r="F93" i="4"/>
  <c r="J94" i="4"/>
  <c r="J132" i="4"/>
  <c r="BE149" i="4"/>
  <c r="BE153" i="4"/>
  <c r="BE157" i="4"/>
  <c r="BE161" i="4"/>
  <c r="BE163" i="4"/>
  <c r="BE166" i="4"/>
  <c r="BE174" i="4"/>
  <c r="BE177" i="4"/>
  <c r="BE191" i="4"/>
  <c r="BE194" i="4"/>
  <c r="BE197" i="4"/>
  <c r="BE215" i="4"/>
  <c r="BE227" i="4"/>
  <c r="BE230" i="4"/>
  <c r="BK229" i="4"/>
  <c r="J229" i="4"/>
  <c r="J104" i="4" s="1"/>
  <c r="J93" i="5"/>
  <c r="J94" i="5"/>
  <c r="BE139" i="5"/>
  <c r="BE143" i="5"/>
  <c r="BE145" i="5"/>
  <c r="BE149" i="5"/>
  <c r="BE155" i="5"/>
  <c r="BE160" i="5"/>
  <c r="BE162" i="5"/>
  <c r="BE164" i="5"/>
  <c r="BE166" i="5"/>
  <c r="BE170" i="5"/>
  <c r="BE178" i="5"/>
  <c r="BE184" i="5"/>
  <c r="BE187" i="5"/>
  <c r="BE194" i="5"/>
  <c r="BE203" i="5"/>
  <c r="BE205" i="5"/>
  <c r="BE215" i="5"/>
  <c r="BE218" i="5"/>
  <c r="BE224" i="5"/>
  <c r="BE233" i="5"/>
  <c r="BK232" i="5"/>
  <c r="J232" i="5" s="1"/>
  <c r="J104" i="5" s="1"/>
  <c r="J91" i="6"/>
  <c r="J93" i="6"/>
  <c r="F94" i="6"/>
  <c r="E124" i="6"/>
  <c r="BE139" i="6"/>
  <c r="BE143" i="6"/>
  <c r="BE145" i="6"/>
  <c r="BE151" i="6"/>
  <c r="BE155" i="6"/>
  <c r="BE163" i="6"/>
  <c r="BE171" i="6"/>
  <c r="BE173" i="6"/>
  <c r="BE182" i="6"/>
  <c r="BE185" i="6"/>
  <c r="BE190" i="6"/>
  <c r="BE201" i="6"/>
  <c r="BE204" i="6"/>
  <c r="BE208" i="6"/>
  <c r="BE214" i="6"/>
  <c r="BE216" i="6"/>
  <c r="BE219" i="6"/>
  <c r="BE221" i="6"/>
  <c r="BE223" i="6"/>
  <c r="BE225" i="6"/>
  <c r="BE228" i="6"/>
  <c r="BE231" i="6"/>
  <c r="BE234" i="6"/>
  <c r="BK233" i="6"/>
  <c r="J233" i="6" s="1"/>
  <c r="J104" i="6" s="1"/>
  <c r="E85" i="7"/>
  <c r="J91" i="7"/>
  <c r="F93" i="7"/>
  <c r="J93" i="7"/>
  <c r="F94" i="7"/>
  <c r="J94" i="7"/>
  <c r="BE139" i="7"/>
  <c r="BE141" i="7"/>
  <c r="BE143" i="7"/>
  <c r="BE145" i="7"/>
  <c r="BE147" i="7"/>
  <c r="BE149" i="7"/>
  <c r="BE151" i="7"/>
  <c r="BE155" i="7"/>
  <c r="BE157" i="7"/>
  <c r="BE160" i="7"/>
  <c r="BE162" i="7"/>
  <c r="BE164" i="7"/>
  <c r="BE166" i="7"/>
  <c r="BE170" i="7"/>
  <c r="BE172" i="7"/>
  <c r="BE174" i="7"/>
  <c r="BE178" i="7"/>
  <c r="BE181" i="7"/>
  <c r="BE184" i="7"/>
  <c r="BE187" i="7"/>
  <c r="BE190" i="7"/>
  <c r="BE193" i="7"/>
  <c r="BE195" i="7"/>
  <c r="BE198" i="7"/>
  <c r="BE201" i="7"/>
  <c r="BE204" i="7"/>
  <c r="BE206" i="7"/>
  <c r="BE208" i="7"/>
  <c r="BE211" i="7"/>
  <c r="BE214" i="7"/>
  <c r="BE216" i="7"/>
  <c r="BE219" i="7"/>
  <c r="BE221" i="7"/>
  <c r="BE223" i="7"/>
  <c r="BE225" i="7"/>
  <c r="BE228" i="7"/>
  <c r="BE231" i="7"/>
  <c r="BE234" i="7"/>
  <c r="BK233" i="7"/>
  <c r="J233" i="7"/>
  <c r="J104" i="7" s="1"/>
  <c r="E85" i="8"/>
  <c r="J91" i="8"/>
  <c r="F93" i="8"/>
  <c r="J93" i="8"/>
  <c r="F94" i="8"/>
  <c r="J94" i="8"/>
  <c r="BE139" i="8"/>
  <c r="BE141" i="8"/>
  <c r="BE143" i="8"/>
  <c r="BE145" i="8"/>
  <c r="BE147" i="8"/>
  <c r="BE149" i="8"/>
  <c r="BE153" i="8"/>
  <c r="BE155" i="8"/>
  <c r="BE158" i="8"/>
  <c r="BE160" i="8"/>
  <c r="BE162" i="8"/>
  <c r="BE164" i="8"/>
  <c r="BE168" i="8"/>
  <c r="BE170" i="8"/>
  <c r="BE172" i="8"/>
  <c r="BE176" i="8"/>
  <c r="BE179" i="8"/>
  <c r="BE182" i="8"/>
  <c r="BE185" i="8"/>
  <c r="BE187" i="8"/>
  <c r="BE190" i="8"/>
  <c r="BE192" i="8"/>
  <c r="BE195" i="8"/>
  <c r="BE198" i="8"/>
  <c r="BE201" i="8"/>
  <c r="BE203" i="8"/>
  <c r="BE205" i="8"/>
  <c r="BE208" i="8"/>
  <c r="BE211" i="8"/>
  <c r="BE213" i="8"/>
  <c r="BE216" i="8"/>
  <c r="BE218" i="8"/>
  <c r="BE220" i="8"/>
  <c r="BE222" i="8"/>
  <c r="BE225" i="8"/>
  <c r="BE228" i="8"/>
  <c r="BE231" i="8"/>
  <c r="BE233" i="8"/>
  <c r="BE235" i="8"/>
  <c r="BE237" i="8"/>
  <c r="BE239" i="8"/>
  <c r="BE242" i="8"/>
  <c r="BK241" i="8"/>
  <c r="J241" i="8" s="1"/>
  <c r="J104" i="8" s="1"/>
  <c r="E85" i="9"/>
  <c r="J89" i="9"/>
  <c r="F91" i="9"/>
  <c r="J91" i="9"/>
  <c r="F92" i="9"/>
  <c r="J92" i="9"/>
  <c r="BE136" i="9"/>
  <c r="BE138" i="9"/>
  <c r="BE140" i="9"/>
  <c r="BE144" i="9"/>
  <c r="BE148" i="9"/>
  <c r="BE151" i="9"/>
  <c r="BE154" i="9"/>
  <c r="BE156" i="9"/>
  <c r="BE159" i="9"/>
  <c r="BE161" i="9"/>
  <c r="BE163" i="9"/>
  <c r="BE166" i="9"/>
  <c r="BE168" i="9"/>
  <c r="BE171" i="9"/>
  <c r="BE174" i="9"/>
  <c r="BE177" i="9"/>
  <c r="BE180" i="9"/>
  <c r="BE182" i="9"/>
  <c r="BE184" i="9"/>
  <c r="BE196" i="9"/>
  <c r="BE198" i="9"/>
  <c r="BE203" i="9"/>
  <c r="BE205" i="9"/>
  <c r="BE207" i="9"/>
  <c r="BE209" i="9"/>
  <c r="BE213" i="9"/>
  <c r="BE215" i="9"/>
  <c r="BE217" i="9"/>
  <c r="BE220" i="9"/>
  <c r="BE223" i="9"/>
  <c r="BE227" i="9"/>
  <c r="BE231" i="9"/>
  <c r="BE234" i="9"/>
  <c r="BE237" i="9"/>
  <c r="BE242" i="9"/>
  <c r="BE244" i="9"/>
  <c r="BE246" i="9"/>
  <c r="BE251" i="9"/>
  <c r="BE254" i="9"/>
  <c r="BE258" i="9"/>
  <c r="BE262" i="9"/>
  <c r="BE265" i="9"/>
  <c r="BE268" i="9"/>
  <c r="BE271" i="9"/>
  <c r="BE274" i="9"/>
  <c r="BE277" i="9"/>
  <c r="BE279" i="9"/>
  <c r="BE283" i="9"/>
  <c r="BE285" i="9"/>
  <c r="BE287" i="9"/>
  <c r="BE289" i="9"/>
  <c r="BE291" i="9"/>
  <c r="BE293" i="9"/>
  <c r="BE297" i="9"/>
  <c r="BE299" i="9"/>
  <c r="BE302" i="9"/>
  <c r="BE304" i="9"/>
  <c r="BE306" i="9"/>
  <c r="BE310" i="9"/>
  <c r="BE319" i="9"/>
  <c r="BE321" i="9"/>
  <c r="BE323" i="9"/>
  <c r="BE325" i="9"/>
  <c r="BE327" i="9"/>
  <c r="BE330" i="9"/>
  <c r="BE333" i="9"/>
  <c r="BE335" i="9"/>
  <c r="BE338" i="9"/>
  <c r="BE341" i="9"/>
  <c r="BE344" i="9"/>
  <c r="BE346" i="9"/>
  <c r="BE349" i="9"/>
  <c r="BE352" i="9"/>
  <c r="BE355" i="9"/>
  <c r="BE358" i="9"/>
  <c r="BE361" i="9"/>
  <c r="BE363" i="9"/>
  <c r="BE366" i="9"/>
  <c r="BE368" i="9"/>
  <c r="BE370" i="9"/>
  <c r="BE373" i="9"/>
  <c r="BE376" i="9"/>
  <c r="BK233" i="9"/>
  <c r="J233" i="9"/>
  <c r="J99" i="9" s="1"/>
  <c r="E85" i="10"/>
  <c r="J91" i="10"/>
  <c r="F93" i="10"/>
  <c r="J93" i="10"/>
  <c r="F94" i="10"/>
  <c r="J94" i="10"/>
  <c r="BE142" i="10"/>
  <c r="BE144" i="10"/>
  <c r="BE146" i="10"/>
  <c r="BE148" i="10"/>
  <c r="BE150" i="10"/>
  <c r="BE152" i="10"/>
  <c r="BE156" i="10"/>
  <c r="BE158" i="10"/>
  <c r="BE161" i="10"/>
  <c r="BE163" i="10"/>
  <c r="BE165" i="10"/>
  <c r="BE167" i="10"/>
  <c r="BE171" i="10"/>
  <c r="BE173" i="10"/>
  <c r="BE175" i="10"/>
  <c r="BE179" i="10"/>
  <c r="BE182" i="10"/>
  <c r="BE185" i="10"/>
  <c r="BE188" i="10"/>
  <c r="BE191" i="10"/>
  <c r="BE193" i="10"/>
  <c r="BE195" i="10"/>
  <c r="BE198" i="10"/>
  <c r="BE201" i="10"/>
  <c r="BE203" i="10"/>
  <c r="BE206" i="10"/>
  <c r="BE209" i="10"/>
  <c r="BE211" i="10"/>
  <c r="BE213" i="10"/>
  <c r="BE215" i="10"/>
  <c r="BE217" i="10"/>
  <c r="BE219" i="10"/>
  <c r="BE221" i="10"/>
  <c r="BE224" i="10"/>
  <c r="BE226" i="10"/>
  <c r="BE229" i="10"/>
  <c r="BE232" i="10"/>
  <c r="BE235" i="10"/>
  <c r="BE238" i="10"/>
  <c r="BE241" i="10"/>
  <c r="BE243" i="10"/>
  <c r="BE245" i="10"/>
  <c r="BE247" i="10"/>
  <c r="BE248" i="10"/>
  <c r="BK205" i="10"/>
  <c r="J205" i="10" s="1"/>
  <c r="J102" i="10" s="1"/>
  <c r="BK237" i="10"/>
  <c r="J237" i="10"/>
  <c r="J104" i="10" s="1"/>
  <c r="E85" i="11"/>
  <c r="J91" i="11"/>
  <c r="F93" i="11"/>
  <c r="J93" i="11"/>
  <c r="F94" i="11"/>
  <c r="J94" i="11"/>
  <c r="BE142" i="11"/>
  <c r="BE144" i="11"/>
  <c r="BE146" i="11"/>
  <c r="BE148" i="11"/>
  <c r="BE150" i="11"/>
  <c r="BE152" i="11"/>
  <c r="BE154" i="11"/>
  <c r="BE158" i="11"/>
  <c r="BE160" i="11"/>
  <c r="BE163" i="11"/>
  <c r="BE165" i="11"/>
  <c r="BE167" i="11"/>
  <c r="BE169" i="11"/>
  <c r="BE173" i="11"/>
  <c r="BE175" i="11"/>
  <c r="BE177" i="11"/>
  <c r="BE181" i="11"/>
  <c r="BE184" i="11"/>
  <c r="BE187" i="11"/>
  <c r="BE190" i="11"/>
  <c r="BE193" i="11"/>
  <c r="BE195" i="11"/>
  <c r="BE197" i="11"/>
  <c r="BE200" i="11"/>
  <c r="BE203" i="11"/>
  <c r="BE205" i="11"/>
  <c r="BE208" i="11"/>
  <c r="BE211" i="11"/>
  <c r="BE213" i="11"/>
  <c r="BE215" i="11"/>
  <c r="BE217" i="11"/>
  <c r="BE219" i="11"/>
  <c r="BE222" i="11"/>
  <c r="BE224" i="11"/>
  <c r="BE227" i="11"/>
  <c r="BE229" i="11"/>
  <c r="BE231" i="11"/>
  <c r="BE234" i="11"/>
  <c r="BE237" i="11"/>
  <c r="BE240" i="11"/>
  <c r="BE243" i="11"/>
  <c r="BE245" i="11"/>
  <c r="BE247" i="11"/>
  <c r="BE249" i="11"/>
  <c r="BE251" i="11"/>
  <c r="BK207" i="11"/>
  <c r="J207" i="11"/>
  <c r="J102" i="11" s="1"/>
  <c r="BK239" i="11"/>
  <c r="J239" i="11" s="1"/>
  <c r="J104" i="11" s="1"/>
  <c r="E85" i="12"/>
  <c r="J91" i="12"/>
  <c r="F93" i="12"/>
  <c r="J93" i="12"/>
  <c r="F94" i="12"/>
  <c r="J94" i="12"/>
  <c r="BE142" i="12"/>
  <c r="BE144" i="12"/>
  <c r="BE146" i="12"/>
  <c r="BE148" i="12"/>
  <c r="BE150" i="12"/>
  <c r="BE152" i="12"/>
  <c r="BE154" i="12"/>
  <c r="BE158" i="12"/>
  <c r="BE160" i="12"/>
  <c r="BE163" i="12"/>
  <c r="BE165" i="12"/>
  <c r="BE167" i="12"/>
  <c r="BE169" i="12"/>
  <c r="BE173" i="12"/>
  <c r="BE175" i="12"/>
  <c r="BE177" i="12"/>
  <c r="BE181" i="12"/>
  <c r="BE184" i="12"/>
  <c r="BE187" i="12"/>
  <c r="BE190" i="12"/>
  <c r="BE193" i="12"/>
  <c r="BE195" i="12"/>
  <c r="BE197" i="12"/>
  <c r="BE200" i="12"/>
  <c r="BE203" i="12"/>
  <c r="BE205" i="12"/>
  <c r="BE208" i="12"/>
  <c r="BE211" i="12"/>
  <c r="BE213" i="12"/>
  <c r="BE215" i="12"/>
  <c r="BE217" i="12"/>
  <c r="BE219" i="12"/>
  <c r="BE222" i="12"/>
  <c r="BE224" i="12"/>
  <c r="BE227" i="12"/>
  <c r="BE229" i="12"/>
  <c r="BE232" i="12"/>
  <c r="BE235" i="12"/>
  <c r="BE238" i="12"/>
  <c r="BE241" i="12"/>
  <c r="BE244" i="12"/>
  <c r="BE246" i="12"/>
  <c r="BE248" i="12"/>
  <c r="BE250" i="12"/>
  <c r="BE252" i="12"/>
  <c r="BK207" i="12"/>
  <c r="J207" i="12" s="1"/>
  <c r="J102" i="12" s="1"/>
  <c r="BK240" i="12"/>
  <c r="J240" i="12"/>
  <c r="J104" i="12" s="1"/>
  <c r="E85" i="13"/>
  <c r="J91" i="13"/>
  <c r="F93" i="13"/>
  <c r="J93" i="13"/>
  <c r="F94" i="13"/>
  <c r="J94" i="13"/>
  <c r="BE138" i="13"/>
  <c r="BE140" i="13"/>
  <c r="BE142" i="13"/>
  <c r="BE144" i="13"/>
  <c r="BE146" i="13"/>
  <c r="BE150" i="13"/>
  <c r="BE152" i="13"/>
  <c r="BE155" i="13"/>
  <c r="BE157" i="13"/>
  <c r="BE159" i="13"/>
  <c r="BE161" i="13"/>
  <c r="BE165" i="13"/>
  <c r="BE167" i="13"/>
  <c r="BE169" i="13"/>
  <c r="BE173" i="13"/>
  <c r="BE176" i="13"/>
  <c r="BE179" i="13"/>
  <c r="BE182" i="13"/>
  <c r="BE185" i="13"/>
  <c r="BE187" i="13"/>
  <c r="BE189" i="13"/>
  <c r="BE192" i="13"/>
  <c r="BE195" i="13"/>
  <c r="BE197" i="13"/>
  <c r="BE200" i="13"/>
  <c r="BE202" i="13"/>
  <c r="BE204" i="13"/>
  <c r="BE207" i="13"/>
  <c r="BE211" i="13"/>
  <c r="BE213" i="13"/>
  <c r="BE215" i="13"/>
  <c r="BE217" i="13"/>
  <c r="E85" i="14"/>
  <c r="J89" i="14"/>
  <c r="F91" i="14"/>
  <c r="J91" i="14"/>
  <c r="F92" i="14"/>
  <c r="J92" i="14"/>
  <c r="BE139" i="14"/>
  <c r="BE141" i="14"/>
  <c r="BE143" i="14"/>
  <c r="BE145" i="14"/>
  <c r="BE148" i="14"/>
  <c r="BE150" i="14"/>
  <c r="BE153" i="14"/>
  <c r="BE156" i="14"/>
  <c r="BE158" i="14"/>
  <c r="BE161" i="14"/>
  <c r="BE163" i="14"/>
  <c r="BE165" i="14"/>
  <c r="BE168" i="14"/>
  <c r="BE170" i="14"/>
  <c r="BE172" i="14"/>
  <c r="BE174" i="14"/>
  <c r="BE176" i="14"/>
  <c r="BE179" i="14"/>
  <c r="BE181" i="14"/>
  <c r="BE186" i="14"/>
  <c r="BE188" i="14"/>
  <c r="BE193" i="14"/>
  <c r="BE195" i="14"/>
  <c r="BE199" i="14"/>
  <c r="BE201" i="14"/>
  <c r="BE205" i="14"/>
  <c r="BE207" i="14"/>
  <c r="BE210" i="14"/>
  <c r="BE212" i="14"/>
  <c r="BE215" i="14"/>
  <c r="BE217" i="14"/>
  <c r="BE220" i="14"/>
  <c r="BE222" i="14"/>
  <c r="BE225" i="14"/>
  <c r="BE227" i="14"/>
  <c r="BE233" i="14"/>
  <c r="BE238" i="14"/>
  <c r="BE247" i="14"/>
  <c r="BE258" i="14"/>
  <c r="BE260" i="14"/>
  <c r="BE265" i="14"/>
  <c r="BE268" i="14"/>
  <c r="BE272" i="14"/>
  <c r="BE277" i="14"/>
  <c r="BE279" i="14"/>
  <c r="BE281" i="14"/>
  <c r="BE283" i="14"/>
  <c r="BE286" i="14"/>
  <c r="BE288" i="14"/>
  <c r="BE290" i="14"/>
  <c r="BE294" i="14"/>
  <c r="BE297" i="14"/>
  <c r="BE299" i="14"/>
  <c r="BE302" i="14"/>
  <c r="BE304" i="14"/>
  <c r="BE306" i="14"/>
  <c r="BE308" i="14"/>
  <c r="BE311" i="14"/>
  <c r="BE316" i="14"/>
  <c r="BE318" i="14"/>
  <c r="BE320" i="14"/>
  <c r="BE324" i="14"/>
  <c r="BE327" i="14"/>
  <c r="BE330" i="14"/>
  <c r="BE334" i="14"/>
  <c r="BE336" i="14"/>
  <c r="BE339" i="14"/>
  <c r="BE342" i="14"/>
  <c r="BE345" i="14"/>
  <c r="BE349" i="14"/>
  <c r="BE351" i="14"/>
  <c r="BE353" i="14"/>
  <c r="BE355" i="14"/>
  <c r="BE357" i="14"/>
  <c r="BE359" i="14"/>
  <c r="BE363" i="14"/>
  <c r="BE365" i="14"/>
  <c r="BE367" i="14"/>
  <c r="BE370" i="14"/>
  <c r="BE372" i="14"/>
  <c r="BE375" i="14"/>
  <c r="BE377" i="14"/>
  <c r="BE380" i="14"/>
  <c r="BE383" i="14"/>
  <c r="BE386" i="14"/>
  <c r="BE389" i="14"/>
  <c r="BE392" i="14"/>
  <c r="BE395" i="14"/>
  <c r="BE398" i="14"/>
  <c r="BE399" i="14"/>
  <c r="BE401" i="14"/>
  <c r="BE404" i="14"/>
  <c r="BE406" i="14"/>
  <c r="BE409" i="14"/>
  <c r="BE412" i="14"/>
  <c r="BK293" i="14"/>
  <c r="J293" i="14"/>
  <c r="J99" i="14" s="1"/>
  <c r="BK411" i="14"/>
  <c r="J411" i="14" s="1"/>
  <c r="J106" i="14" s="1"/>
  <c r="E85" i="15"/>
  <c r="J89" i="15"/>
  <c r="F91" i="15"/>
  <c r="J91" i="15"/>
  <c r="F92" i="15"/>
  <c r="J92" i="15"/>
  <c r="BE132" i="15"/>
  <c r="BE135" i="15"/>
  <c r="BE137" i="15"/>
  <c r="BE139" i="15"/>
  <c r="BE141" i="15"/>
  <c r="BE145" i="15"/>
  <c r="BE148" i="15"/>
  <c r="BE150" i="15"/>
  <c r="BE152" i="15"/>
  <c r="BE154" i="15"/>
  <c r="BE156" i="15"/>
  <c r="E85" i="16"/>
  <c r="J89" i="16"/>
  <c r="F91" i="16"/>
  <c r="J91" i="16"/>
  <c r="F92" i="16"/>
  <c r="J92" i="16"/>
  <c r="BE131" i="16"/>
  <c r="BE133" i="16"/>
  <c r="BE135" i="16"/>
  <c r="BE137" i="16"/>
  <c r="BE139" i="16"/>
  <c r="BE146" i="16"/>
  <c r="BE148" i="16"/>
  <c r="BE150" i="16"/>
  <c r="BE152" i="16"/>
  <c r="BE154" i="16"/>
  <c r="BE156" i="16"/>
  <c r="BE158" i="16"/>
  <c r="BE177" i="16"/>
  <c r="BE185" i="16"/>
  <c r="BE183" i="3"/>
  <c r="BE189" i="3"/>
  <c r="BE192" i="3"/>
  <c r="BE197" i="3"/>
  <c r="BE200" i="3"/>
  <c r="BE205" i="3"/>
  <c r="BE210" i="3"/>
  <c r="BE213" i="3"/>
  <c r="BE218" i="3"/>
  <c r="BE223" i="3"/>
  <c r="BE225" i="3"/>
  <c r="BE228" i="3"/>
  <c r="BK233" i="3"/>
  <c r="J233" i="3" s="1"/>
  <c r="J104" i="3" s="1"/>
  <c r="J91" i="4"/>
  <c r="F94" i="4"/>
  <c r="BE139" i="4"/>
  <c r="BE141" i="4"/>
  <c r="BE143" i="4"/>
  <c r="BE145" i="4"/>
  <c r="BE147" i="4"/>
  <c r="BE155" i="4"/>
  <c r="BE159" i="4"/>
  <c r="BE168" i="4"/>
  <c r="BE170" i="4"/>
  <c r="BE180" i="4"/>
  <c r="BE183" i="4"/>
  <c r="BE186" i="4"/>
  <c r="BE189" i="4"/>
  <c r="BE200" i="4"/>
  <c r="BE202" i="4"/>
  <c r="BE204" i="4"/>
  <c r="BE207" i="4"/>
  <c r="BE210" i="4"/>
  <c r="BE212" i="4"/>
  <c r="BE217" i="4"/>
  <c r="BE219" i="4"/>
  <c r="BE221" i="4"/>
  <c r="BE224" i="4"/>
  <c r="E85" i="5"/>
  <c r="J91" i="5"/>
  <c r="F93" i="5"/>
  <c r="F94" i="5"/>
  <c r="BE141" i="5"/>
  <c r="BE147" i="5"/>
  <c r="BE151" i="5"/>
  <c r="BE157" i="5"/>
  <c r="BE172" i="5"/>
  <c r="BE174" i="5"/>
  <c r="BE181" i="5"/>
  <c r="BE189" i="5"/>
  <c r="BE192" i="5"/>
  <c r="BE197" i="5"/>
  <c r="BE200" i="5"/>
  <c r="BE207" i="5"/>
  <c r="BE210" i="5"/>
  <c r="BE213" i="5"/>
  <c r="BE220" i="5"/>
  <c r="BE222" i="5"/>
  <c r="BE227" i="5"/>
  <c r="BE230" i="5"/>
  <c r="F93" i="6"/>
  <c r="J94" i="6"/>
  <c r="BE141" i="6"/>
  <c r="BE147" i="6"/>
  <c r="BE149" i="6"/>
  <c r="BE158" i="6"/>
  <c r="BE161" i="6"/>
  <c r="BE165" i="6"/>
  <c r="BE167" i="6"/>
  <c r="BE175" i="6"/>
  <c r="BE179" i="6"/>
  <c r="BE188" i="6"/>
  <c r="BE193" i="6"/>
  <c r="BE195" i="6"/>
  <c r="BE198" i="6"/>
  <c r="BE206" i="6"/>
  <c r="BE211" i="6"/>
  <c r="BE160" i="16"/>
  <c r="BE162" i="16"/>
  <c r="BE164" i="16"/>
  <c r="BE173" i="16"/>
  <c r="BE175" i="16"/>
  <c r="BE179" i="16"/>
  <c r="BE181" i="16"/>
  <c r="BE183" i="16"/>
  <c r="F36" i="2"/>
  <c r="BA95" i="1" s="1"/>
  <c r="J36" i="2"/>
  <c r="AW95" i="1" s="1"/>
  <c r="F37" i="2"/>
  <c r="BB95" i="1" s="1"/>
  <c r="F38" i="2"/>
  <c r="BC95" i="1" s="1"/>
  <c r="F39" i="2"/>
  <c r="BD95" i="1" s="1"/>
  <c r="F38" i="3"/>
  <c r="BA97" i="1"/>
  <c r="F39" i="3"/>
  <c r="BB97" i="1" s="1"/>
  <c r="F41" i="3"/>
  <c r="BD97" i="1" s="1"/>
  <c r="F39" i="4"/>
  <c r="BB98" i="1" s="1"/>
  <c r="F41" i="4"/>
  <c r="BD98" i="1" s="1"/>
  <c r="J38" i="5"/>
  <c r="AW99" i="1" s="1"/>
  <c r="F41" i="5"/>
  <c r="BD99" i="1" s="1"/>
  <c r="F38" i="6"/>
  <c r="BA100" i="1" s="1"/>
  <c r="J38" i="6"/>
  <c r="AW100" i="1" s="1"/>
  <c r="F39" i="6"/>
  <c r="BB100" i="1" s="1"/>
  <c r="F40" i="6"/>
  <c r="BC100" i="1" s="1"/>
  <c r="F41" i="6"/>
  <c r="BD100" i="1" s="1"/>
  <c r="F38" i="7"/>
  <c r="BA101" i="1" s="1"/>
  <c r="J38" i="7"/>
  <c r="AW101" i="1" s="1"/>
  <c r="F39" i="7"/>
  <c r="BB101" i="1" s="1"/>
  <c r="F40" i="7"/>
  <c r="BC101" i="1" s="1"/>
  <c r="F41" i="7"/>
  <c r="BD101" i="1" s="1"/>
  <c r="F38" i="8"/>
  <c r="BA102" i="1" s="1"/>
  <c r="J38" i="8"/>
  <c r="AW102" i="1" s="1"/>
  <c r="F39" i="8"/>
  <c r="BB102" i="1" s="1"/>
  <c r="F40" i="8"/>
  <c r="BC102" i="1" s="1"/>
  <c r="F41" i="8"/>
  <c r="BD102" i="1" s="1"/>
  <c r="F36" i="9"/>
  <c r="BA103" i="1" s="1"/>
  <c r="F37" i="9"/>
  <c r="BB103" i="1" s="1"/>
  <c r="F39" i="9"/>
  <c r="BD103" i="1" s="1"/>
  <c r="F38" i="10"/>
  <c r="BA105" i="1" s="1"/>
  <c r="F39" i="10"/>
  <c r="BB105" i="1" s="1"/>
  <c r="F41" i="10"/>
  <c r="BD105" i="1" s="1"/>
  <c r="J38" i="11"/>
  <c r="AW106" i="1" s="1"/>
  <c r="F40" i="11"/>
  <c r="BC106" i="1" s="1"/>
  <c r="F38" i="12"/>
  <c r="BA107" i="1" s="1"/>
  <c r="F39" i="12"/>
  <c r="BB107" i="1" s="1"/>
  <c r="F41" i="12"/>
  <c r="BD107" i="1" s="1"/>
  <c r="J38" i="13"/>
  <c r="AW108" i="1" s="1"/>
  <c r="F40" i="13"/>
  <c r="BC108" i="1" s="1"/>
  <c r="F36" i="14"/>
  <c r="BA109" i="1" s="1"/>
  <c r="F37" i="14"/>
  <c r="BB109" i="1" s="1"/>
  <c r="F39" i="14"/>
  <c r="BD109" i="1" s="1"/>
  <c r="J36" i="15"/>
  <c r="AW110" i="1" s="1"/>
  <c r="F38" i="15"/>
  <c r="BC110" i="1" s="1"/>
  <c r="F39" i="16"/>
  <c r="BD111" i="1" s="1"/>
  <c r="J38" i="4"/>
  <c r="AW98" i="1" s="1"/>
  <c r="F38" i="5"/>
  <c r="BA99" i="1" s="1"/>
  <c r="F40" i="5"/>
  <c r="BC99" i="1" s="1"/>
  <c r="J36" i="16"/>
  <c r="AW111" i="1" s="1"/>
  <c r="J36" i="9"/>
  <c r="AW103" i="1" s="1"/>
  <c r="F38" i="9"/>
  <c r="BC103" i="1" s="1"/>
  <c r="J38" i="10"/>
  <c r="AW105" i="1" s="1"/>
  <c r="F40" i="10"/>
  <c r="BC105" i="1" s="1"/>
  <c r="F38" i="11"/>
  <c r="BA106" i="1" s="1"/>
  <c r="F39" i="11"/>
  <c r="BB106" i="1" s="1"/>
  <c r="F41" i="11"/>
  <c r="BD106" i="1" s="1"/>
  <c r="J38" i="12"/>
  <c r="AW107" i="1" s="1"/>
  <c r="F40" i="12"/>
  <c r="BC107" i="1" s="1"/>
  <c r="F38" i="13"/>
  <c r="BA108" i="1" s="1"/>
  <c r="F39" i="13"/>
  <c r="BB108" i="1" s="1"/>
  <c r="F41" i="13"/>
  <c r="BD108" i="1" s="1"/>
  <c r="J36" i="14"/>
  <c r="AW109" i="1" s="1"/>
  <c r="F38" i="14"/>
  <c r="BC109" i="1" s="1"/>
  <c r="F36" i="15"/>
  <c r="BA110" i="1" s="1"/>
  <c r="F37" i="15"/>
  <c r="BB110" i="1" s="1"/>
  <c r="F39" i="15"/>
  <c r="BD110" i="1" s="1"/>
  <c r="F37" i="16"/>
  <c r="BB111" i="1" s="1"/>
  <c r="J38" i="3"/>
  <c r="AW97" i="1" s="1"/>
  <c r="F40" i="3"/>
  <c r="BC97" i="1" s="1"/>
  <c r="F38" i="4"/>
  <c r="BA98" i="1" s="1"/>
  <c r="F40" i="4"/>
  <c r="BC98" i="1" s="1"/>
  <c r="F39" i="5"/>
  <c r="BB99" i="1" s="1"/>
  <c r="F36" i="16"/>
  <c r="BA111" i="1" s="1"/>
  <c r="F38" i="16"/>
  <c r="BC111" i="1" s="1"/>
  <c r="AS94" i="1"/>
  <c r="R130" i="15" l="1"/>
  <c r="R129" i="15" s="1"/>
  <c r="R136" i="13"/>
  <c r="R135" i="13" s="1"/>
  <c r="T242" i="12"/>
  <c r="P242" i="12"/>
  <c r="T140" i="12"/>
  <c r="T139" i="12" s="1"/>
  <c r="P140" i="12"/>
  <c r="P139" i="12" s="1"/>
  <c r="AU107" i="1" s="1"/>
  <c r="T241" i="11"/>
  <c r="P241" i="11"/>
  <c r="R140" i="11"/>
  <c r="P239" i="10"/>
  <c r="T140" i="10"/>
  <c r="P140" i="10"/>
  <c r="P139" i="10" s="1"/>
  <c r="AU105" i="1" s="1"/>
  <c r="T134" i="9"/>
  <c r="T133" i="9"/>
  <c r="P134" i="9"/>
  <c r="P133" i="9"/>
  <c r="AU103" i="1" s="1"/>
  <c r="P137" i="8"/>
  <c r="P136" i="8" s="1"/>
  <c r="AU102" i="1" s="1"/>
  <c r="R137" i="4"/>
  <c r="R136" i="4"/>
  <c r="R137" i="3"/>
  <c r="R136" i="3"/>
  <c r="T130" i="15"/>
  <c r="T129" i="15"/>
  <c r="P130" i="15"/>
  <c r="P129" i="15"/>
  <c r="AU110" i="1" s="1"/>
  <c r="T137" i="14"/>
  <c r="T136" i="14" s="1"/>
  <c r="R137" i="14"/>
  <c r="R136" i="14" s="1"/>
  <c r="P137" i="14"/>
  <c r="P136" i="14" s="1"/>
  <c r="AU109" i="1" s="1"/>
  <c r="T136" i="13"/>
  <c r="T135" i="13"/>
  <c r="P136" i="13"/>
  <c r="P135" i="13"/>
  <c r="AU108" i="1" s="1"/>
  <c r="R242" i="12"/>
  <c r="R140" i="12"/>
  <c r="R139" i="12"/>
  <c r="R241" i="11"/>
  <c r="T140" i="11"/>
  <c r="T139" i="11" s="1"/>
  <c r="P140" i="11"/>
  <c r="P139" i="11" s="1"/>
  <c r="AU106" i="1" s="1"/>
  <c r="T239" i="10"/>
  <c r="R239" i="10"/>
  <c r="R140" i="10"/>
  <c r="R139" i="10"/>
  <c r="R134" i="9"/>
  <c r="R133" i="9"/>
  <c r="T137" i="8"/>
  <c r="T136" i="8"/>
  <c r="R137" i="8"/>
  <c r="R136" i="8"/>
  <c r="T137" i="7"/>
  <c r="T136" i="7"/>
  <c r="R137" i="7"/>
  <c r="R136" i="7"/>
  <c r="P137" i="7"/>
  <c r="P136" i="7"/>
  <c r="AU101" i="1" s="1"/>
  <c r="T137" i="6"/>
  <c r="T136" i="6" s="1"/>
  <c r="R137" i="6"/>
  <c r="R136" i="6" s="1"/>
  <c r="P137" i="6"/>
  <c r="P136" i="6" s="1"/>
  <c r="AU100" i="1" s="1"/>
  <c r="T137" i="5"/>
  <c r="T136" i="5"/>
  <c r="P137" i="5"/>
  <c r="P136" i="5"/>
  <c r="AU99" i="1" s="1"/>
  <c r="T137" i="4"/>
  <c r="T136" i="4" s="1"/>
  <c r="P137" i="4"/>
  <c r="P136" i="4" s="1"/>
  <c r="AU98" i="1" s="1"/>
  <c r="T137" i="3"/>
  <c r="T136" i="3"/>
  <c r="P137" i="3"/>
  <c r="P136" i="3"/>
  <c r="AU97" i="1" s="1"/>
  <c r="T134" i="2"/>
  <c r="T133" i="2" s="1"/>
  <c r="R134" i="2"/>
  <c r="R133" i="2" s="1"/>
  <c r="P134" i="2"/>
  <c r="P133" i="2" s="1"/>
  <c r="AU95" i="1" s="1"/>
  <c r="BK134" i="2"/>
  <c r="J134" i="2"/>
  <c r="J97" i="2" s="1"/>
  <c r="BK137" i="6"/>
  <c r="J137" i="6" s="1"/>
  <c r="J99" i="6" s="1"/>
  <c r="BK137" i="7"/>
  <c r="J137" i="7"/>
  <c r="J99" i="7" s="1"/>
  <c r="BK137" i="8"/>
  <c r="J137" i="8" s="1"/>
  <c r="J99" i="8" s="1"/>
  <c r="BK134" i="9"/>
  <c r="J134" i="9"/>
  <c r="J97" i="9" s="1"/>
  <c r="BK140" i="10"/>
  <c r="J140" i="10" s="1"/>
  <c r="J99" i="10" s="1"/>
  <c r="BK239" i="10"/>
  <c r="J239" i="10"/>
  <c r="J105" i="10" s="1"/>
  <c r="BK140" i="11"/>
  <c r="J140" i="11" s="1"/>
  <c r="J99" i="11" s="1"/>
  <c r="BK241" i="11"/>
  <c r="J241" i="11"/>
  <c r="J105" i="11" s="1"/>
  <c r="BK140" i="12"/>
  <c r="J140" i="12" s="1"/>
  <c r="J99" i="12" s="1"/>
  <c r="BK242" i="12"/>
  <c r="J242" i="12"/>
  <c r="J105" i="12" s="1"/>
  <c r="BK136" i="13"/>
  <c r="J136" i="13" s="1"/>
  <c r="J99" i="13" s="1"/>
  <c r="BK137" i="14"/>
  <c r="J137" i="14"/>
  <c r="J97" i="14" s="1"/>
  <c r="BK410" i="14"/>
  <c r="J410" i="14" s="1"/>
  <c r="J105" i="14" s="1"/>
  <c r="BK130" i="15"/>
  <c r="J130" i="15"/>
  <c r="J97" i="15" s="1"/>
  <c r="BK129" i="16"/>
  <c r="J129" i="16" s="1"/>
  <c r="J97" i="16" s="1"/>
  <c r="BK137" i="3"/>
  <c r="BK136" i="3"/>
  <c r="J136" i="3" s="1"/>
  <c r="J98" i="3" s="1"/>
  <c r="BK137" i="4"/>
  <c r="BK136" i="4"/>
  <c r="J136" i="4" s="1"/>
  <c r="J98" i="4" s="1"/>
  <c r="J32" i="4" s="1"/>
  <c r="BK137" i="5"/>
  <c r="J137" i="5" s="1"/>
  <c r="J99" i="5" s="1"/>
  <c r="BA96" i="1"/>
  <c r="AW96" i="1" s="1"/>
  <c r="BC96" i="1"/>
  <c r="AY96" i="1" s="1"/>
  <c r="BB104" i="1"/>
  <c r="AX104" i="1" s="1"/>
  <c r="BD104" i="1"/>
  <c r="BB96" i="1"/>
  <c r="AX96" i="1" s="1"/>
  <c r="BD96" i="1"/>
  <c r="BA104" i="1"/>
  <c r="AW104" i="1" s="1"/>
  <c r="BC104" i="1"/>
  <c r="AY104" i="1" s="1"/>
  <c r="T139" i="10" l="1"/>
  <c r="R139" i="11"/>
  <c r="BK133" i="2"/>
  <c r="J133" i="2"/>
  <c r="J96" i="2" s="1"/>
  <c r="J32" i="3"/>
  <c r="J137" i="3"/>
  <c r="J99" i="3"/>
  <c r="J137" i="4"/>
  <c r="J99" i="4"/>
  <c r="BK136" i="5"/>
  <c r="J136" i="5"/>
  <c r="J98" i="5" s="1"/>
  <c r="BK136" i="6"/>
  <c r="J136" i="6" s="1"/>
  <c r="J98" i="6" s="1"/>
  <c r="J32" i="6" s="1"/>
  <c r="BK136" i="7"/>
  <c r="J136" i="7" s="1"/>
  <c r="J98" i="7" s="1"/>
  <c r="BK136" i="8"/>
  <c r="J136" i="8"/>
  <c r="J98" i="8" s="1"/>
  <c r="BK133" i="9"/>
  <c r="J133" i="9" s="1"/>
  <c r="J96" i="9" s="1"/>
  <c r="BK139" i="10"/>
  <c r="J139" i="10"/>
  <c r="J98" i="10" s="1"/>
  <c r="BK139" i="11"/>
  <c r="J139" i="11" s="1"/>
  <c r="J98" i="11" s="1"/>
  <c r="BK139" i="12"/>
  <c r="J139" i="12"/>
  <c r="J98" i="12" s="1"/>
  <c r="BK135" i="13"/>
  <c r="J135" i="13" s="1"/>
  <c r="J98" i="13" s="1"/>
  <c r="BK136" i="14"/>
  <c r="J136" i="14"/>
  <c r="J96" i="14" s="1"/>
  <c r="BK129" i="15"/>
  <c r="J129" i="15" s="1"/>
  <c r="J96" i="15" s="1"/>
  <c r="BK128" i="16"/>
  <c r="J128" i="16"/>
  <c r="J96" i="16" s="1"/>
  <c r="BA94" i="1"/>
  <c r="W30" i="1" s="1"/>
  <c r="BB94" i="1"/>
  <c r="W31" i="1" s="1"/>
  <c r="BC94" i="1"/>
  <c r="W32" i="1" s="1"/>
  <c r="BD94" i="1"/>
  <c r="W33" i="1" s="1"/>
  <c r="AU104" i="1"/>
  <c r="AU96" i="1"/>
  <c r="J33" i="4"/>
  <c r="J34" i="4" s="1"/>
  <c r="AG98" i="1" s="1"/>
  <c r="J30" i="2" l="1"/>
  <c r="J32" i="5"/>
  <c r="J32" i="7"/>
  <c r="J32" i="8"/>
  <c r="J30" i="9"/>
  <c r="J32" i="10"/>
  <c r="J32" i="11"/>
  <c r="J32" i="12"/>
  <c r="J32" i="13"/>
  <c r="J30" i="14"/>
  <c r="J30" i="15"/>
  <c r="J30" i="16"/>
  <c r="BE113" i="4"/>
  <c r="F37" i="4" s="1"/>
  <c r="AZ98" i="1" s="1"/>
  <c r="J115" i="4"/>
  <c r="AW94" i="1"/>
  <c r="AK30" i="1" s="1"/>
  <c r="AX94" i="1"/>
  <c r="AY94" i="1"/>
  <c r="AU94" i="1"/>
  <c r="J33" i="3"/>
  <c r="J34" i="3" s="1"/>
  <c r="AG97" i="1" s="1"/>
  <c r="BE113" i="6"/>
  <c r="J37" i="6" s="1"/>
  <c r="AV100" i="1" s="1"/>
  <c r="AT100" i="1" s="1"/>
  <c r="BE113" i="3" l="1"/>
  <c r="J37" i="3" s="1"/>
  <c r="AV97" i="1" s="1"/>
  <c r="AT97" i="1" s="1"/>
  <c r="J115" i="3"/>
  <c r="J31" i="16"/>
  <c r="J32" i="16" s="1"/>
  <c r="AG111" i="1" s="1"/>
  <c r="J31" i="2"/>
  <c r="J32" i="2" s="1"/>
  <c r="AG95" i="1" s="1"/>
  <c r="J37" i="4"/>
  <c r="AV98" i="1" s="1"/>
  <c r="AT98" i="1" s="1"/>
  <c r="J33" i="5"/>
  <c r="J34" i="5" s="1"/>
  <c r="AG99" i="1" s="1"/>
  <c r="J33" i="6"/>
  <c r="J34" i="6" s="1"/>
  <c r="AG100" i="1" s="1"/>
  <c r="AN100" i="1" s="1"/>
  <c r="F37" i="6"/>
  <c r="AZ100" i="1"/>
  <c r="J33" i="7"/>
  <c r="J34" i="7" s="1"/>
  <c r="AG101" i="1" s="1"/>
  <c r="J33" i="8"/>
  <c r="J34" i="8" s="1"/>
  <c r="AG102" i="1" s="1"/>
  <c r="J31" i="9"/>
  <c r="J32" i="9" s="1"/>
  <c r="AG103" i="1" s="1"/>
  <c r="J33" i="10"/>
  <c r="J34" i="10" s="1"/>
  <c r="AG105" i="1" s="1"/>
  <c r="J33" i="11"/>
  <c r="J34" i="11" s="1"/>
  <c r="AG106" i="1" s="1"/>
  <c r="J33" i="12"/>
  <c r="J34" i="12" s="1"/>
  <c r="AG107" i="1" s="1"/>
  <c r="J33" i="13"/>
  <c r="J34" i="13" s="1"/>
  <c r="AG108" i="1" s="1"/>
  <c r="J31" i="14"/>
  <c r="J32" i="14" s="1"/>
  <c r="AG109" i="1" s="1"/>
  <c r="J31" i="15"/>
  <c r="J32" i="15" s="1"/>
  <c r="AG110" i="1" s="1"/>
  <c r="BE112" i="2" l="1"/>
  <c r="J35" i="2" s="1"/>
  <c r="AV95" i="1" s="1"/>
  <c r="AT95" i="1" s="1"/>
  <c r="AN95" i="1" s="1"/>
  <c r="J43" i="3"/>
  <c r="J43" i="6"/>
  <c r="BE113" i="7"/>
  <c r="BE113" i="8"/>
  <c r="BE112" i="9"/>
  <c r="BE116" i="10"/>
  <c r="J37" i="10" s="1"/>
  <c r="AV105" i="1" s="1"/>
  <c r="AT105" i="1" s="1"/>
  <c r="BE116" i="11"/>
  <c r="BE116" i="12"/>
  <c r="BE112" i="13"/>
  <c r="BE115" i="14"/>
  <c r="J35" i="14" s="1"/>
  <c r="AV109" i="1" s="1"/>
  <c r="AT109" i="1" s="1"/>
  <c r="BE108" i="15"/>
  <c r="BE107" i="16"/>
  <c r="F35" i="16" s="1"/>
  <c r="AZ111" i="1" s="1"/>
  <c r="J43" i="4"/>
  <c r="BE113" i="5"/>
  <c r="F37" i="5" s="1"/>
  <c r="AZ99" i="1" s="1"/>
  <c r="AN98" i="1"/>
  <c r="AN97" i="1"/>
  <c r="J115" i="7"/>
  <c r="J117" i="14"/>
  <c r="J115" i="8"/>
  <c r="J115" i="6"/>
  <c r="F37" i="3"/>
  <c r="AZ97" i="1" s="1"/>
  <c r="J118" i="10"/>
  <c r="J110" i="15"/>
  <c r="J118" i="11"/>
  <c r="J37" i="7"/>
  <c r="AV101" i="1" s="1"/>
  <c r="AT101" i="1" s="1"/>
  <c r="J114" i="2"/>
  <c r="J37" i="8"/>
  <c r="AV102" i="1" s="1"/>
  <c r="AT102" i="1" s="1"/>
  <c r="J35" i="9"/>
  <c r="AV103" i="1" s="1"/>
  <c r="AT103" i="1" s="1"/>
  <c r="J114" i="9"/>
  <c r="J37" i="11"/>
  <c r="AV106" i="1" s="1"/>
  <c r="AT106" i="1" s="1"/>
  <c r="J114" i="13"/>
  <c r="J37" i="12"/>
  <c r="AV107" i="1" s="1"/>
  <c r="AT107" i="1" s="1"/>
  <c r="J37" i="13"/>
  <c r="AV108" i="1" s="1"/>
  <c r="AT108" i="1" s="1"/>
  <c r="J109" i="16"/>
  <c r="J115" i="5"/>
  <c r="J35" i="15"/>
  <c r="AV110" i="1" s="1"/>
  <c r="AT110" i="1" s="1"/>
  <c r="J118" i="12"/>
  <c r="AG96" i="1"/>
  <c r="AG104" i="1"/>
  <c r="J41" i="2" l="1"/>
  <c r="J43" i="7"/>
  <c r="J43" i="8"/>
  <c r="J41" i="9"/>
  <c r="J43" i="10"/>
  <c r="J43" i="11"/>
  <c r="J43" i="12"/>
  <c r="J43" i="13"/>
  <c r="J41" i="14"/>
  <c r="J41" i="15"/>
  <c r="AG94" i="1"/>
  <c r="AK26" i="1" s="1"/>
  <c r="AN101" i="1"/>
  <c r="AN102" i="1"/>
  <c r="AN103" i="1"/>
  <c r="AN105" i="1"/>
  <c r="AN106" i="1"/>
  <c r="AN107" i="1"/>
  <c r="AN108" i="1"/>
  <c r="AN109" i="1"/>
  <c r="AN110" i="1"/>
  <c r="F35" i="2"/>
  <c r="AZ95" i="1" s="1"/>
  <c r="J37" i="5"/>
  <c r="AV99" i="1" s="1"/>
  <c r="AT99" i="1" s="1"/>
  <c r="F37" i="7"/>
  <c r="AZ101" i="1" s="1"/>
  <c r="F37" i="8"/>
  <c r="AZ102" i="1" s="1"/>
  <c r="F35" i="9"/>
  <c r="AZ103" i="1" s="1"/>
  <c r="F37" i="10"/>
  <c r="AZ105" i="1" s="1"/>
  <c r="F37" i="11"/>
  <c r="AZ106" i="1" s="1"/>
  <c r="F37" i="12"/>
  <c r="AZ107" i="1" s="1"/>
  <c r="F37" i="13"/>
  <c r="AZ108" i="1" s="1"/>
  <c r="F35" i="14"/>
  <c r="AZ109" i="1" s="1"/>
  <c r="F35" i="15"/>
  <c r="AZ110" i="1" s="1"/>
  <c r="J35" i="16"/>
  <c r="AV111" i="1" s="1"/>
  <c r="AT111" i="1" s="1"/>
  <c r="J41" i="16" l="1"/>
  <c r="J43" i="5"/>
  <c r="AN111" i="1"/>
  <c r="AN99" i="1"/>
  <c r="AZ96" i="1"/>
  <c r="AV96" i="1" s="1"/>
  <c r="AT96" i="1" s="1"/>
  <c r="AZ104" i="1"/>
  <c r="AV104" i="1" s="1"/>
  <c r="AT104" i="1" s="1"/>
  <c r="AN96" i="1" l="1"/>
  <c r="AN104" i="1"/>
  <c r="AZ94" i="1"/>
  <c r="W29" i="1" s="1"/>
  <c r="AV94" i="1" l="1"/>
  <c r="AK29" i="1" s="1"/>
  <c r="AK35" i="1" s="1"/>
  <c r="AT94" i="1" l="1"/>
  <c r="AN94" i="1" s="1"/>
</calcChain>
</file>

<file path=xl/sharedStrings.xml><?xml version="1.0" encoding="utf-8"?>
<sst xmlns="http://schemas.openxmlformats.org/spreadsheetml/2006/main" count="22655" uniqueCount="1878">
  <si>
    <t>Export Komplet</t>
  </si>
  <si>
    <t/>
  </si>
  <si>
    <t>2.0</t>
  </si>
  <si>
    <t>False</t>
  </si>
  <si>
    <t>{cd690a27-dc3a-468d-9112-71780ab927e0}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</si>
  <si>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</si>
  <si>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</si>
  <si>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</si>
  <si>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</si>
  <si>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</si>
  <si>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</si>
  <si>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</si>
  <si>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</si>
  <si>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</si>
  <si>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2019-34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</si>
  <si>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</si>
  <si>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</si>
  <si>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kanalizační stoky ul. Jana Broskvy, Brno - Chrlice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</si>
  <si>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</si>
  <si>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</si>
  <si>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</si>
  <si>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</si>
  <si>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</si>
  <si>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</si>
  <si>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</si>
  <si>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</si>
  <si>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</si>
  <si>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</si>
  <si>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</si>
  <si>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</si>
  <si>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1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</si>
  <si>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</si>
  <si>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</si>
  <si>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</si>
  <si>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</si>
  <si>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</si>
  <si>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</si>
  <si>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</si>
  <si>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</si>
  <si>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</si>
  <si>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</si>
  <si>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</si>
  <si>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</si>
  <si>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</si>
  <si>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</si>
  <si>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</si>
  <si>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</si>
  <si>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</si>
  <si>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</si>
  <si>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</si>
  <si>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</si>
  <si>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</si>
  <si>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</si>
  <si>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</si>
  <si>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</si>
  <si>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</si>
  <si>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</si>
  <si>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</si>
  <si>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</si>
  <si>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</si>
  <si>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</si>
  <si>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</si>
  <si>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</si>
  <si>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</si>
  <si>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</si>
  <si>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</si>
  <si>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</si>
  <si>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</si>
  <si>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</si>
  <si>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</si>
  <si>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</si>
  <si>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</si>
  <si>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</si>
  <si>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</si>
  <si>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</si>
  <si>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</si>
  <si>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</si>
  <si>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</si>
  <si>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SO301</t>
  </si>
  <si>
    <t>Splašková kanalizace - stoka</t>
  </si>
  <si>
    <t>STA</t>
  </si>
  <si>
    <t>{c4626aa4-7fde-496a-9f9c-ef303c268b3c}</t>
  </si>
  <si>
    <t>2</t>
  </si>
  <si>
    <t>SO302</t>
  </si>
  <si>
    <t>Splašková kanalizace - přípojky</t>
  </si>
  <si>
    <t>{f4ab78fc-e59c-4c04-872f-2c90ad5a4997}</t>
  </si>
  <si>
    <t>Rebešovická 1</t>
  </si>
  <si>
    <t>Soupis</t>
  </si>
  <si>
    <t>{cc1187de-9886-40c8-98a4-55413543504d}</t>
  </si>
  <si>
    <t>Jana Broskvy 4</t>
  </si>
  <si>
    <t>{50a66ab4-b1d3-44f1-9d19-c0f1b49d7bbd}</t>
  </si>
  <si>
    <t>3</t>
  </si>
  <si>
    <t>Jana Broskvy 6</t>
  </si>
  <si>
    <t>{ca185049-2ed6-419f-a3f8-a4fe4adabe5e}</t>
  </si>
  <si>
    <t>4</t>
  </si>
  <si>
    <t>Jana Broskvy 8</t>
  </si>
  <si>
    <t>{b74950d4-3db2-401a-847e-65c3cd10f033}</t>
  </si>
  <si>
    <t>5</t>
  </si>
  <si>
    <t>Jana Broskvy 10</t>
  </si>
  <si>
    <t>{1f0d2008-57d4-4f3e-9e17-f37ee8dca925}</t>
  </si>
  <si>
    <t>6</t>
  </si>
  <si>
    <t>par. č. 1072/1</t>
  </si>
  <si>
    <t>{3a4805c8-a52f-4607-bf41-c438c05f1313}</t>
  </si>
  <si>
    <t>SO311</t>
  </si>
  <si>
    <t>Deštová kanalizace stoky</t>
  </si>
  <si>
    <t>{5e010b4b-ad15-4ed5-8704-fdb02eaf2234}</t>
  </si>
  <si>
    <t>SO312</t>
  </si>
  <si>
    <t>Deštové kanalizace - přípojky</t>
  </si>
  <si>
    <t>{3507e6f2-1a07-48dd-9993-5142451f0708}</t>
  </si>
  <si>
    <t>{bb30f3e1-ac5f-415b-aefa-deffbe8a5bad}</t>
  </si>
  <si>
    <t>{5bddb268-d633-4512-829b-d3aaa983499e}</t>
  </si>
  <si>
    <t>{bb92e127-d710-43d5-9be8-6abe455f8c56}</t>
  </si>
  <si>
    <t>Základní škola</t>
  </si>
  <si>
    <t>{59507d1b-5219-4e37-ab3b-5a3bff11db1d}</t>
  </si>
  <si>
    <t>SO321</t>
  </si>
  <si>
    <t>Odlehčovácí komora</t>
  </si>
  <si>
    <t>{3c565ebe-7135-4e05-acc0-a22b24a7c374}</t>
  </si>
  <si>
    <t>SO350</t>
  </si>
  <si>
    <t>Provizorní komunikace</t>
  </si>
  <si>
    <t>{0728a9b1-1d0a-4df8-b6cd-5a10a988c2ec}</t>
  </si>
  <si>
    <t>SO90</t>
  </si>
  <si>
    <t>Ostatní rozpočtové náklady</t>
  </si>
  <si>
    <t>{e6b116ff-d8bd-4bd6-80b3-5a2b959bf550}</t>
  </si>
  <si>
    <t>KRYCÍ LIST SOUPISU PRACÍ</t>
  </si>
  <si>
    <t>Objekt:</t>
  </si>
  <si>
    <t>SO301 - Splašková kanalizace - stoka</t>
  </si>
  <si>
    <t>Náklady z rozpočtu</t>
  </si>
  <si>
    <t>Ostatní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</si>
  <si>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</si>
  <si>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</si>
  <si>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</si>
  <si>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</si>
  <si>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</si>
  <si>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</si>
  <si>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</si>
  <si>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</si>
  <si>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</si>
  <si>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</si>
  <si>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</si>
  <si>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>VRN</t>
  </si>
  <si>
    <t>Provozní vlivy</t>
  </si>
  <si>
    <t>KOMPLETACNA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</si>
  <si>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</si>
  <si>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</si>
  <si>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</si>
  <si>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</si>
  <si>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</si>
  <si>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</si>
  <si>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</si>
  <si>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</si>
  <si>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</si>
  <si>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</si>
  <si>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</si>
  <si>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</si>
  <si>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</si>
  <si>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</si>
  <si>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</si>
  <si>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</si>
  <si>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</si>
  <si>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</si>
  <si>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113107162</t>
  </si>
  <si>
    <t>Odstranění podkladu z kameniva drceného tl 200 mm strojně pl přes 50 do 200 m2</t>
  </si>
  <si>
    <t>m2</t>
  </si>
  <si>
    <t>CS ÚRS 2021 01</t>
  </si>
  <si>
    <t>-1001473050</t>
  </si>
  <si>
    <t>VV</t>
  </si>
  <si>
    <t>"Celk. oprava voz. " 34,8-(14*0,15)</t>
  </si>
  <si>
    <t>"Park. stání "133*1</t>
  </si>
  <si>
    <t>Součet</t>
  </si>
  <si>
    <t>113107172</t>
  </si>
  <si>
    <t>Odstranění podkladu z betonu prostého tl 300 mm strojně pl přes 50 do 200 m2</t>
  </si>
  <si>
    <t>-1135834271</t>
  </si>
  <si>
    <t>"Celk. oprava voz. : "36,9-(14*0,15)</t>
  </si>
  <si>
    <t>"Park. stání :" 133*(1+0,15)</t>
  </si>
  <si>
    <t>997221561</t>
  </si>
  <si>
    <t>Vodorovná doprava suti z kusových materiálů do 1 km</t>
  </si>
  <si>
    <t>t</t>
  </si>
  <si>
    <t>-1503109031</t>
  </si>
  <si>
    <t>48,053+117,343</t>
  </si>
  <si>
    <t>997221569</t>
  </si>
  <si>
    <t>Příplatek ZKD 1 km u vodorovné dopravy suti z kusových materiálů</t>
  </si>
  <si>
    <t>-329209016</t>
  </si>
  <si>
    <t>165,396*9</t>
  </si>
  <si>
    <t>97909811001</t>
  </si>
  <si>
    <t>Poplatek za skládku suti      (bez živice)</t>
  </si>
  <si>
    <t>632247527</t>
  </si>
  <si>
    <t>165,396</t>
  </si>
  <si>
    <t>113107141</t>
  </si>
  <si>
    <t>Odstranění podkladu živičného tl 50 mm ručně</t>
  </si>
  <si>
    <t>-1120328193</t>
  </si>
  <si>
    <t>39</t>
  </si>
  <si>
    <t>7</t>
  </si>
  <si>
    <t>113107182</t>
  </si>
  <si>
    <t>Odstranění podkladu živičného tl 100 mm strojně pl přes 50 do 200 m2</t>
  </si>
  <si>
    <t>-302259733</t>
  </si>
  <si>
    <t>"Celk. oprava voz. :" 39-(14*0,15)</t>
  </si>
  <si>
    <t>"Parkov. stání :" 133*(1+0,3)</t>
  </si>
  <si>
    <t>8</t>
  </si>
  <si>
    <t>919735111</t>
  </si>
  <si>
    <t>Řezání stávajícího živičného krytu hl do 50 mm</t>
  </si>
  <si>
    <t>m</t>
  </si>
  <si>
    <t>483707484</t>
  </si>
  <si>
    <t>22,45*2</t>
  </si>
  <si>
    <t>9</t>
  </si>
  <si>
    <t>919735112</t>
  </si>
  <si>
    <t>Řezání stávajícího živičného krytu hl do 100 mm</t>
  </si>
  <si>
    <t>1045304069</t>
  </si>
  <si>
    <t>290,6</t>
  </si>
  <si>
    <t>10</t>
  </si>
  <si>
    <t>-670495981</t>
  </si>
  <si>
    <t>3,822+46,4156</t>
  </si>
  <si>
    <t>11</t>
  </si>
  <si>
    <t>1461930712</t>
  </si>
  <si>
    <t>50,238*9</t>
  </si>
  <si>
    <t>12</t>
  </si>
  <si>
    <t>97909811002</t>
  </si>
  <si>
    <t>Poplatek za skládku suti - živice</t>
  </si>
  <si>
    <t>-1737096399</t>
  </si>
  <si>
    <t>50,238</t>
  </si>
  <si>
    <t>13</t>
  </si>
  <si>
    <t>119001401</t>
  </si>
  <si>
    <t>Dočasné zajištění potrubí ocelového nebo litinového DN do 200 mm</t>
  </si>
  <si>
    <t>-1499604060</t>
  </si>
  <si>
    <t>14</t>
  </si>
  <si>
    <t>119001405</t>
  </si>
  <si>
    <t>Dočasné zajištění potrubí z PE DN do 200 mm</t>
  </si>
  <si>
    <t>830867747</t>
  </si>
  <si>
    <t>119001411</t>
  </si>
  <si>
    <t>Dočasné zajištění potrubí betonového, ŽB nebo kameninového DN do 200 mm</t>
  </si>
  <si>
    <t>-514117421</t>
  </si>
  <si>
    <t>16</t>
  </si>
  <si>
    <t>119001421</t>
  </si>
  <si>
    <t>Dočasné zajištění kabelů a kabelových tratí ze 3 volně ložených kabelů</t>
  </si>
  <si>
    <t>1929705277</t>
  </si>
  <si>
    <t>17</t>
  </si>
  <si>
    <t>4604900121</t>
  </si>
  <si>
    <t>Krytí inženýrských sítí výstražnou fólií</t>
  </si>
  <si>
    <t>64</t>
  </si>
  <si>
    <t>-1493066620</t>
  </si>
  <si>
    <t>18</t>
  </si>
  <si>
    <t>4605201511</t>
  </si>
  <si>
    <t>Křižovatka betonového kabelového žlabu s inženýrskými sítěmi bez zásypu (AZD 13-100, AZD 114-50)</t>
  </si>
  <si>
    <t>-525287882</t>
  </si>
  <si>
    <t>19</t>
  </si>
  <si>
    <t>139001101</t>
  </si>
  <si>
    <t>Příplatek za ztížení vykopávky v blízkosti podzemního vedení</t>
  </si>
  <si>
    <t>m3</t>
  </si>
  <si>
    <t>-330885640</t>
  </si>
  <si>
    <t>4*(1+2+3+4)</t>
  </si>
  <si>
    <t>20</t>
  </si>
  <si>
    <t>132254204</t>
  </si>
  <si>
    <t>Hloubení zapažených rýh š do 2000 mm v hornině třídy těžitelnosti I, skupiny 3 objem do 500 m3, VČETNĚ svislého přemístění do 4m, započtena lepivost</t>
  </si>
  <si>
    <t>481471278</t>
  </si>
  <si>
    <t>"Šstáv-zač. par. stání : "((2,96+2,88)/2-0,5+0,06)*(12+1)*1</t>
  </si>
  <si>
    <t>"Zač. park.-Šs1 : "((2,88+3,77)/2-0,45+0,06)*1*38</t>
  </si>
  <si>
    <t>"Šs1-Šs2 :" ((3,77+3,64)/2-0,45+0,06)*1*49,95</t>
  </si>
  <si>
    <t>"Šs2-Šs3 :" (3,64-0,45+0,06)*1*10,68</t>
  </si>
  <si>
    <t>"Šs3-OK :" ((3,63+3,12)/2-0,45+0,06)*1*(31,58+2,79)</t>
  </si>
  <si>
    <t>"Revizní šachty :" 2,3*1,3*(3,38+3,25+3,24+2,88)</t>
  </si>
  <si>
    <t>"60%"484,781*0,6</t>
  </si>
  <si>
    <t>132354204</t>
  </si>
  <si>
    <t>Hloubení zapažených rýh š do 2000 mm v hornině třídy těžitelnosti II, skupiny 4 objem do 500 m3, VČETNĚ svislého přemístění do 4m, započtena lepivost</t>
  </si>
  <si>
    <t>633400915</t>
  </si>
  <si>
    <t>"40%"484,781*0,4</t>
  </si>
  <si>
    <t>22</t>
  </si>
  <si>
    <t>151101102</t>
  </si>
  <si>
    <t>Zřízení příložného pažení a rozepření stěn rýh hl do 4 m</t>
  </si>
  <si>
    <t>557317892</t>
  </si>
  <si>
    <t>"Šstáv-zač. par. : "(2,96+2,88)/2*2*12</t>
  </si>
  <si>
    <t>"Zač.par-Šs1 :" (3,77+2,88)/2*2*38</t>
  </si>
  <si>
    <t>"Šs1-Šs2 : "(3,77+3,64)/2*2*49,95</t>
  </si>
  <si>
    <t>"Šs2-Šs3 :" (3,64+3,63)/2*2*10,68</t>
  </si>
  <si>
    <t>"Šs3-OK :" (3,63+3,12)/2*2*(31,58+2,79)</t>
  </si>
  <si>
    <t>"Revizní šachty :" 0,65*4*(3,77+3,64+3,63+3,27)</t>
  </si>
  <si>
    <t>23</t>
  </si>
  <si>
    <t>151101112</t>
  </si>
  <si>
    <t>Odstranění příložného pažení a rozepření stěn rýh hl do 4 m</t>
  </si>
  <si>
    <t>1122807616</t>
  </si>
  <si>
    <t>1039,756</t>
  </si>
  <si>
    <t>24</t>
  </si>
  <si>
    <t>162751117</t>
  </si>
  <si>
    <t>Vodorovné přemístění do 10000 m výkopku/sypaniny z horniny třídy těžitelnosti I, skupiny 1 až 3</t>
  </si>
  <si>
    <t>887189133</t>
  </si>
  <si>
    <t>290,869</t>
  </si>
  <si>
    <t>25</t>
  </si>
  <si>
    <t>162751137</t>
  </si>
  <si>
    <t>Vodorovné přemístění do 10000 m výkopku/sypaniny z horniny třídy těžitelnosti II, skupiny 4 a 5</t>
  </si>
  <si>
    <t>501259312</t>
  </si>
  <si>
    <t>193,912</t>
  </si>
  <si>
    <t>26</t>
  </si>
  <si>
    <t>171251201</t>
  </si>
  <si>
    <t>Uložení sypaniny na skládky nebo meziskládky</t>
  </si>
  <si>
    <t>-369488045</t>
  </si>
  <si>
    <t>27</t>
  </si>
  <si>
    <t>202010101</t>
  </si>
  <si>
    <t xml:space="preserve">Poplatek za skládku zeminy v tř. 1 - 4 </t>
  </si>
  <si>
    <t>-1602503354</t>
  </si>
  <si>
    <t>"70%"484,781*0,7</t>
  </si>
  <si>
    <t>28</t>
  </si>
  <si>
    <t>202010103</t>
  </si>
  <si>
    <t>Poplatek za skládku  "navážky"</t>
  </si>
  <si>
    <t>-84173774</t>
  </si>
  <si>
    <t>"30%"484,781*0,3</t>
  </si>
  <si>
    <t>29</t>
  </si>
  <si>
    <t>174101101</t>
  </si>
  <si>
    <t>Zásyp jam, šachet rýh nebo kolem objektů sypaninou se zhutněním</t>
  </si>
  <si>
    <t>-96244121</t>
  </si>
  <si>
    <t>484,7812-11,874-12,5-49,59-0,095*145-51,185</t>
  </si>
  <si>
    <t>0,87*1*145-0,517*1*145</t>
  </si>
  <si>
    <t>30</t>
  </si>
  <si>
    <t>M</t>
  </si>
  <si>
    <t>5898112001</t>
  </si>
  <si>
    <t>zásypový materiál vhodný pod komunikace</t>
  </si>
  <si>
    <t>-1432166924</t>
  </si>
  <si>
    <t>397,042*1,1*1,05*1,69</t>
  </si>
  <si>
    <t>31</t>
  </si>
  <si>
    <t>167151111</t>
  </si>
  <si>
    <t>Nakládání výkopku z hornin třídy těžitelnosti I, skupiny 1 až 3 přes 100 m3</t>
  </si>
  <si>
    <t>-1263503306</t>
  </si>
  <si>
    <t>397,042*1,1*1,05</t>
  </si>
  <si>
    <t>32</t>
  </si>
  <si>
    <t>162251102</t>
  </si>
  <si>
    <t>Vodorovné přemístění do 50 m výkopku/sypaniny z horniny třídy těžitelnosti I, skupiny 1 až 3</t>
  </si>
  <si>
    <t>-528230790</t>
  </si>
  <si>
    <t>458,584</t>
  </si>
  <si>
    <t>Svislé a kompletní konstrukce</t>
  </si>
  <si>
    <t>33</t>
  </si>
  <si>
    <t>347248111R</t>
  </si>
  <si>
    <t>Přizdívka cihly Klinker plné 115/240/71 tl.115 mm, včetně vyspárování</t>
  </si>
  <si>
    <t>-312567607</t>
  </si>
  <si>
    <t>Vodorovné konstrukce</t>
  </si>
  <si>
    <t>34</t>
  </si>
  <si>
    <t>451573111</t>
  </si>
  <si>
    <t>Lože pod potrubí otevřený výkop ze štěrkopísku</t>
  </si>
  <si>
    <t>2032547890</t>
  </si>
  <si>
    <t>"Potrubí :" 145*1*0,06</t>
  </si>
  <si>
    <t>"Kan. šachty :" 2,3*2,3*0,15*4</t>
  </si>
  <si>
    <t>35</t>
  </si>
  <si>
    <t>167151101</t>
  </si>
  <si>
    <t>Nakládání výkopku z hornin třídy těžitelnosti I, skupiny 1 až 3 do 100 m3</t>
  </si>
  <si>
    <t>485577309</t>
  </si>
  <si>
    <t>11,874</t>
  </si>
  <si>
    <t>36</t>
  </si>
  <si>
    <t>-1254031391</t>
  </si>
  <si>
    <t>37</t>
  </si>
  <si>
    <t>452311131</t>
  </si>
  <si>
    <t>Podkladní desky z betonu prostého tř. C 12/15 otevřený výkop</t>
  </si>
  <si>
    <t>48848250</t>
  </si>
  <si>
    <t>"Potrubí : "145*1*0,08</t>
  </si>
  <si>
    <t>"Kan. šachty : "1,5*1,5*0,1*4</t>
  </si>
  <si>
    <t>38</t>
  </si>
  <si>
    <t>452351101</t>
  </si>
  <si>
    <t>Bednění podkladních desek nebo bloků nebo sedlového lože otevřený výkop</t>
  </si>
  <si>
    <t>-884492412</t>
  </si>
  <si>
    <t>1,5*4*0,1*4</t>
  </si>
  <si>
    <t>452111111</t>
  </si>
  <si>
    <t>Osazení betonových pražců otevřený výkop pl do 25000 mm2</t>
  </si>
  <si>
    <t>kus</t>
  </si>
  <si>
    <t>269539665</t>
  </si>
  <si>
    <t>(142,21/2,5)*2</t>
  </si>
  <si>
    <t>6*2</t>
  </si>
  <si>
    <t>40</t>
  </si>
  <si>
    <t>5922373401</t>
  </si>
  <si>
    <t>podkladek betonový pod hrdlové trouby  kameninové DN 300 (vč. žlábku nebo klínů)</t>
  </si>
  <si>
    <t>-825527758</t>
  </si>
  <si>
    <t>125,768*1,01</t>
  </si>
  <si>
    <t>41</t>
  </si>
  <si>
    <t>4521111111</t>
  </si>
  <si>
    <t>Osazení betonových pražců otevřený výkop pl do 25000 mm2 vč. 2x klín</t>
  </si>
  <si>
    <t>1435881794</t>
  </si>
  <si>
    <t>42</t>
  </si>
  <si>
    <t>5922372902</t>
  </si>
  <si>
    <t>podkladek pod kameninové trouby 120 x 160 x 600 mm vč. 2x klín DN150-200</t>
  </si>
  <si>
    <t>-1439577377</t>
  </si>
  <si>
    <t>6*1,01 'Přepočtené koeficientem množství</t>
  </si>
  <si>
    <t>43</t>
  </si>
  <si>
    <t>452112111</t>
  </si>
  <si>
    <t>Osazení betonových prstenců nebo rámů v do 100 mm</t>
  </si>
  <si>
    <t>-1746420872</t>
  </si>
  <si>
    <t>44</t>
  </si>
  <si>
    <t>59224177</t>
  </si>
  <si>
    <t>prstenec betonový vyrovnávací TBW-Q.1 625/100/120 62,5x10x12 cm</t>
  </si>
  <si>
    <t>1979083434</t>
  </si>
  <si>
    <t>1*1,01</t>
  </si>
  <si>
    <t>45</t>
  </si>
  <si>
    <t>452112121</t>
  </si>
  <si>
    <t>Osazení betonových prstenců nebo rámů v do 200 mm</t>
  </si>
  <si>
    <t>109109724</t>
  </si>
  <si>
    <t>46</t>
  </si>
  <si>
    <t>5922417801</t>
  </si>
  <si>
    <t>prstenec betonový vyrovnávací TBW-Q.1 625/120/120 62,5x12x12 cm</t>
  </si>
  <si>
    <t>1691870326</t>
  </si>
  <si>
    <t>5*1,01</t>
  </si>
  <si>
    <t>Komunikace pozemní</t>
  </si>
  <si>
    <t>47</t>
  </si>
  <si>
    <t>564851111</t>
  </si>
  <si>
    <t>Podklad ze štěrkodrtě ŠD tl 150 mm</t>
  </si>
  <si>
    <t>-369952596</t>
  </si>
  <si>
    <t>165,7</t>
  </si>
  <si>
    <t>48</t>
  </si>
  <si>
    <t>567132115</t>
  </si>
  <si>
    <t>Podklad ze směsi stmelené cementem SC C 8/10 (KSC I) tl 200 mm</t>
  </si>
  <si>
    <t>1966824907</t>
  </si>
  <si>
    <t>187,75</t>
  </si>
  <si>
    <t>49</t>
  </si>
  <si>
    <t>573111115R</t>
  </si>
  <si>
    <t xml:space="preserve">Postřik živičný infiltrační </t>
  </si>
  <si>
    <t>-1658996901</t>
  </si>
  <si>
    <t>209,8</t>
  </si>
  <si>
    <t>50</t>
  </si>
  <si>
    <t>565176111R</t>
  </si>
  <si>
    <t xml:space="preserve">Asfaltový beton vrstva podkladní ACP 22+ (obalované kamenivo OKH) tl 100 mm </t>
  </si>
  <si>
    <t>1878803920</t>
  </si>
  <si>
    <t>51</t>
  </si>
  <si>
    <t>573211112R</t>
  </si>
  <si>
    <t>Postřik živičný spojovací z asfaltu v množství 0,70 kg/m2</t>
  </si>
  <si>
    <t>616029318</t>
  </si>
  <si>
    <t>39,8</t>
  </si>
  <si>
    <t>52</t>
  </si>
  <si>
    <t>577144141R</t>
  </si>
  <si>
    <t>Asfaltový beton vrstva obrusná ACO 11+ (ABS) tř. I tl 50 mm</t>
  </si>
  <si>
    <t>-808581857</t>
  </si>
  <si>
    <t>53</t>
  </si>
  <si>
    <t>599141111V</t>
  </si>
  <si>
    <t>Vyplnění spár  živičnou zálivkou - bez prořezu</t>
  </si>
  <si>
    <t>1105194615</t>
  </si>
  <si>
    <t>22,5</t>
  </si>
  <si>
    <t>Trubní vedení</t>
  </si>
  <si>
    <t>54</t>
  </si>
  <si>
    <t>831312121</t>
  </si>
  <si>
    <t>Montáž potrubí z trub kameninových hrdlových s integrovaným těsněním výkop sklon do 20 % DN 150</t>
  </si>
  <si>
    <t>-894146997</t>
  </si>
  <si>
    <t>2,8</t>
  </si>
  <si>
    <t>55</t>
  </si>
  <si>
    <t>59710632</t>
  </si>
  <si>
    <t>trouba kameninová glazovaná DN 150 dl 1,00m spojovací systém F</t>
  </si>
  <si>
    <t>672178948</t>
  </si>
  <si>
    <t>2,8*1,015</t>
  </si>
  <si>
    <t>56</t>
  </si>
  <si>
    <t>831372121</t>
  </si>
  <si>
    <t>Montáž potrubí z trub kameninových hrdlových s integrovaným těsněním výkop sklon do 20 % DN 300</t>
  </si>
  <si>
    <t>-655478314</t>
  </si>
  <si>
    <t>142,21</t>
  </si>
  <si>
    <t>57</t>
  </si>
  <si>
    <t>59710707</t>
  </si>
  <si>
    <t>trouba kameninová glazovaná DN 300 dl 2,50m spojovací systém C Třída 240</t>
  </si>
  <si>
    <t>-1015371867</t>
  </si>
  <si>
    <t>142,21*1,015</t>
  </si>
  <si>
    <t>58</t>
  </si>
  <si>
    <t>837371221</t>
  </si>
  <si>
    <t>Montáž kameninových tvarovek odbočných s integrovaným těsněním otevřený výkop DN 300</t>
  </si>
  <si>
    <t>-112040810</t>
  </si>
  <si>
    <t>59</t>
  </si>
  <si>
    <t>59711770</t>
  </si>
  <si>
    <t>odbočka kameninová glazovaná jednoduchá kolmá DN 300/150 dl 500mm spojovací systém C/F tř.160/-</t>
  </si>
  <si>
    <t>-91218823</t>
  </si>
  <si>
    <t>6*1,015</t>
  </si>
  <si>
    <t>60</t>
  </si>
  <si>
    <t>831832PRv</t>
  </si>
  <si>
    <t>Provizorní přepojení stávající přípojky do DN 250 např. plastovou flexibilní troubou, včetně včech souvisejích prací</t>
  </si>
  <si>
    <t>kpl</t>
  </si>
  <si>
    <t>-950751347</t>
  </si>
  <si>
    <t>61</t>
  </si>
  <si>
    <t>837312221</t>
  </si>
  <si>
    <t>Montáž kameninových tvarovek jednoosých s integrovaným těsněním otevřený výkop DN 150</t>
  </si>
  <si>
    <t>-1860043741</t>
  </si>
  <si>
    <t>62</t>
  </si>
  <si>
    <t>597118520</t>
  </si>
  <si>
    <t>ucpávka kameninová glazovaná DN 150mm spojovací systém F</t>
  </si>
  <si>
    <t>1615810864</t>
  </si>
  <si>
    <t>63</t>
  </si>
  <si>
    <t>899623141</t>
  </si>
  <si>
    <t>Obetonování potrubí nebo zdiva stok betonem prostým tř. C 12/15 otevřený výkop</t>
  </si>
  <si>
    <t>-69900379</t>
  </si>
  <si>
    <t>145*0,342</t>
  </si>
  <si>
    <t>899643111</t>
  </si>
  <si>
    <t>Bednění pro obetonování potrubí otevřený výkop</t>
  </si>
  <si>
    <t>-227500188</t>
  </si>
  <si>
    <t>0,245*2*145</t>
  </si>
  <si>
    <t>65</t>
  </si>
  <si>
    <t>894414111</t>
  </si>
  <si>
    <t>Osazení železobetonových dílců pro šachty skruží základových (dno)</t>
  </si>
  <si>
    <t>-228370691</t>
  </si>
  <si>
    <t>66</t>
  </si>
  <si>
    <t>PFB.1130001G</t>
  </si>
  <si>
    <t>Dno výšky 600 mm přímé - VÝROBA NA ZAKÁZKU TBZ-Q.1 100/60 V max 40</t>
  </si>
  <si>
    <t>745263810</t>
  </si>
  <si>
    <t>4*1,01</t>
  </si>
  <si>
    <t>67</t>
  </si>
  <si>
    <t>8944131101</t>
  </si>
  <si>
    <t>Příplatek pro osazení první skruže DN1000 - vnější přibetonování skruže beton C30/37 a výplň zámku skruží tmelem průměr 60/70 mm</t>
  </si>
  <si>
    <t>-1706689687</t>
  </si>
  <si>
    <t>68</t>
  </si>
  <si>
    <t>8944012111</t>
  </si>
  <si>
    <t>Osazení betonových dílců pro šachty skruží rovných vymazaní spáry v místě elastomerového těsnění např. Ergelitem</t>
  </si>
  <si>
    <t>-765073314</t>
  </si>
  <si>
    <t>2+1+7</t>
  </si>
  <si>
    <t>69</t>
  </si>
  <si>
    <t>BTL.0006074.U</t>
  </si>
  <si>
    <t>skruž betonová s ocelová se stupadly +PE povlakem TBS-Q.1 1000/250/120 SP 100x25x12cm</t>
  </si>
  <si>
    <t>1562072676</t>
  </si>
  <si>
    <t>2*1,01</t>
  </si>
  <si>
    <t>70</t>
  </si>
  <si>
    <t>BTL.0006182.U</t>
  </si>
  <si>
    <t>skruž betonová s ocelová se stupadly +PE povlakem TBS-Q.1 1000/500/120 SP 100x50x12cm</t>
  </si>
  <si>
    <t>-1267151175</t>
  </si>
  <si>
    <t>71</t>
  </si>
  <si>
    <t>BTL.0006183.U</t>
  </si>
  <si>
    <t>skruž betonová s ocelová se stupadly +PE povlakem TBS-Q.1 1000/1000/120 SP 100x100x12cm</t>
  </si>
  <si>
    <t>718024135</t>
  </si>
  <si>
    <t>7*1,01</t>
  </si>
  <si>
    <t>72</t>
  </si>
  <si>
    <t>592243480</t>
  </si>
  <si>
    <t>těsnění elastomerové pro spojení šachetních dílů DN 1000</t>
  </si>
  <si>
    <t>1467721872</t>
  </si>
  <si>
    <t>15*1,01</t>
  </si>
  <si>
    <t>73</t>
  </si>
  <si>
    <t>8944124111</t>
  </si>
  <si>
    <t>Osazení betonových dílců pro šachty skruží přechodových vymazaní spáry v místě elastomerového těsnění např. Ergelitem</t>
  </si>
  <si>
    <t>1606766921</t>
  </si>
  <si>
    <t>74</t>
  </si>
  <si>
    <t>PFB.1121104U</t>
  </si>
  <si>
    <t>Konus TBR-Q.1 100-63/58/12 KPS</t>
  </si>
  <si>
    <t>140850503</t>
  </si>
  <si>
    <t>75</t>
  </si>
  <si>
    <t>899104112</t>
  </si>
  <si>
    <t>Osazení poklopů litinových nebo ocelových včetně rámů pro třídu zatížení D400, E600</t>
  </si>
  <si>
    <t>-894326625</t>
  </si>
  <si>
    <t>76</t>
  </si>
  <si>
    <t>55243443</t>
  </si>
  <si>
    <t>poklop na vstupní šachtu DN600 litinový D400 vzor BRNO</t>
  </si>
  <si>
    <t>804767338</t>
  </si>
  <si>
    <t>Ostatní konstrukce a práce, bourání</t>
  </si>
  <si>
    <t>77</t>
  </si>
  <si>
    <t>977151132</t>
  </si>
  <si>
    <t>Jádrové vrty diamantovými korunkami do D 450 mm do stavebních materiálů</t>
  </si>
  <si>
    <t>-841319111</t>
  </si>
  <si>
    <t>0,7</t>
  </si>
  <si>
    <t>78</t>
  </si>
  <si>
    <t>977151911</t>
  </si>
  <si>
    <t>Příplatek k jádrovým vrtům za práci ve stísněném prostoru</t>
  </si>
  <si>
    <t>-936538959</t>
  </si>
  <si>
    <t>79</t>
  </si>
  <si>
    <t>9790821</t>
  </si>
  <si>
    <t>D+M upráva dna šachty včetně všech výkonů, materiálu a poplatků</t>
  </si>
  <si>
    <t>-1116748228</t>
  </si>
  <si>
    <t>80</t>
  </si>
  <si>
    <t>998275101</t>
  </si>
  <si>
    <t>Přesun hmot pro trubní vedení z trub kameninových otevřený výkop</t>
  </si>
  <si>
    <t>1805645304</t>
  </si>
  <si>
    <t>SO302 - Splašková kanalizace - přípojky</t>
  </si>
  <si>
    <t>Soupis:</t>
  </si>
  <si>
    <t>1 - Rebešovická 1</t>
  </si>
  <si>
    <t>-1504167551</t>
  </si>
  <si>
    <t>970279522</t>
  </si>
  <si>
    <t>-1827283288</t>
  </si>
  <si>
    <t>955662053</t>
  </si>
  <si>
    <t>504906955</t>
  </si>
  <si>
    <t>27,31915</t>
  </si>
  <si>
    <t>132254202</t>
  </si>
  <si>
    <t>Hloubení zapažených rýh š do 2000 mm v hornině třídy těžitelnosti I, skupiny 3 objem do 50 m3, VČETNĚ svislého přemístění do 4m, započtena lepivost</t>
  </si>
  <si>
    <t>435960394</t>
  </si>
  <si>
    <t>(3,4+2,61)/2*5,77*1+(2,46+1,76)/2*4,73*1</t>
  </si>
  <si>
    <t>"60%"27,319*0,6</t>
  </si>
  <si>
    <t>132354202</t>
  </si>
  <si>
    <t>Hloubení zapažených rýh š do 2000 mm v hornině třídy těžitelnosti II, skupiny 4 objem do 50 m3, VČETNĚ svislého přemístění do 4m, započtena lepivost</t>
  </si>
  <si>
    <t>-1334984517</t>
  </si>
  <si>
    <t>"40%"27,319*0,4</t>
  </si>
  <si>
    <t>-814850840</t>
  </si>
  <si>
    <t>(3,4+1,8)/2*2*10,5</t>
  </si>
  <si>
    <t>1637305920</t>
  </si>
  <si>
    <t>54,6</t>
  </si>
  <si>
    <t>-738629132</t>
  </si>
  <si>
    <t>16,391</t>
  </si>
  <si>
    <t>-864648180</t>
  </si>
  <si>
    <t>10,928</t>
  </si>
  <si>
    <t>283957798</t>
  </si>
  <si>
    <t>1619697428</t>
  </si>
  <si>
    <t>"70%"27,319*0,7</t>
  </si>
  <si>
    <t>-449094084</t>
  </si>
  <si>
    <t>"30%"27,319*0,3</t>
  </si>
  <si>
    <t>37861517</t>
  </si>
  <si>
    <t>27,31915-1,05-0,84--0,027*10,5-3,234-3,255</t>
  </si>
  <si>
    <t>0,308*10,5</t>
  </si>
  <si>
    <t>1432150573</t>
  </si>
  <si>
    <t>22,458*1,1*1,05*1,69</t>
  </si>
  <si>
    <t>-311142167</t>
  </si>
  <si>
    <t>22,458*1,1*1,05</t>
  </si>
  <si>
    <t>-256041746</t>
  </si>
  <si>
    <t>25,939</t>
  </si>
  <si>
    <t>358315114</t>
  </si>
  <si>
    <t>Bourání šachty, stoky kompletní nebo otvorů z prostého betonu plochy do 4 m2</t>
  </si>
  <si>
    <t>-297810503</t>
  </si>
  <si>
    <t>"zbytkový beton ve výkopu včetně stávajícího potrubí"</t>
  </si>
  <si>
    <t>2,205</t>
  </si>
  <si>
    <t>997013211</t>
  </si>
  <si>
    <t>Vnitrostaveništní doprava suti a vybouraných hmot pro budovy v do 6 m ručně</t>
  </si>
  <si>
    <t>1868410831</t>
  </si>
  <si>
    <t>2,205*2,2</t>
  </si>
  <si>
    <t>997013501</t>
  </si>
  <si>
    <t>Odvoz suti a vybouraných hmot na skládku nebo meziskládku do 1 km se složením</t>
  </si>
  <si>
    <t>416549593</t>
  </si>
  <si>
    <t>4,851</t>
  </si>
  <si>
    <t>997013509</t>
  </si>
  <si>
    <t>Příplatek k odvozu suti a vybouraných hmot na skládku ZKD 1 km přes 1 km</t>
  </si>
  <si>
    <t>-1717519664</t>
  </si>
  <si>
    <t>4,851*9</t>
  </si>
  <si>
    <t>97909811</t>
  </si>
  <si>
    <t>Poplatek za skládku suti s příměsí</t>
  </si>
  <si>
    <t>1143737780</t>
  </si>
  <si>
    <t>-2074452097</t>
  </si>
  <si>
    <t>0,1*1*10,5</t>
  </si>
  <si>
    <t>1572812904</t>
  </si>
  <si>
    <t>1,05</t>
  </si>
  <si>
    <t>1091638912</t>
  </si>
  <si>
    <t>680706613</t>
  </si>
  <si>
    <t>0,08*1*10,5</t>
  </si>
  <si>
    <t>1438448353</t>
  </si>
  <si>
    <t>0,1*2*10,5</t>
  </si>
  <si>
    <t>-2092416513</t>
  </si>
  <si>
    <t>-1942211318</t>
  </si>
  <si>
    <t>12*1,01 'Přepočtené koeficientem množství</t>
  </si>
  <si>
    <t>364613326</t>
  </si>
  <si>
    <t>10,5</t>
  </si>
  <si>
    <t>17447129</t>
  </si>
  <si>
    <t>10,5*1,015</t>
  </si>
  <si>
    <t>831312193</t>
  </si>
  <si>
    <t>Příplatek k montáži kameninového potrubí za napojení dvou dříků trub pomocí převlečné manžety DN 150</t>
  </si>
  <si>
    <t>-1320838535</t>
  </si>
  <si>
    <t>-545660314</t>
  </si>
  <si>
    <t>0,31*10,5</t>
  </si>
  <si>
    <t>-50694981</t>
  </si>
  <si>
    <t>0,22*2*10,5</t>
  </si>
  <si>
    <t>8001250</t>
  </si>
  <si>
    <t>Oprava-zaslepení potrubí</t>
  </si>
  <si>
    <t>-577956954</t>
  </si>
  <si>
    <t>1779492156</t>
  </si>
  <si>
    <t>2 - Jana Broskvy 4</t>
  </si>
  <si>
    <t>-1679700593</t>
  </si>
  <si>
    <t>-126108573</t>
  </si>
  <si>
    <t>-627880270</t>
  </si>
  <si>
    <t>-1194574928</t>
  </si>
  <si>
    <t>1374135969</t>
  </si>
  <si>
    <t>35,87445</t>
  </si>
  <si>
    <t>-1609829722</t>
  </si>
  <si>
    <t>(3,68+2,83)/2*5,77*1+(2,83+1,71)/2*7,53*1</t>
  </si>
  <si>
    <t>"60%"35,874*0,6</t>
  </si>
  <si>
    <t>-1630515970</t>
  </si>
  <si>
    <t>"40%"35,874*0,4</t>
  </si>
  <si>
    <t>-1354763476</t>
  </si>
  <si>
    <t>(3,68+1,71)/2*2*13,3</t>
  </si>
  <si>
    <t>-62497749</t>
  </si>
  <si>
    <t>71,687</t>
  </si>
  <si>
    <t>489035640</t>
  </si>
  <si>
    <t>21,524</t>
  </si>
  <si>
    <t>-443702951</t>
  </si>
  <si>
    <t>14,35</t>
  </si>
  <si>
    <t>378419703</t>
  </si>
  <si>
    <t>21,524+14,35</t>
  </si>
  <si>
    <t>1202066570</t>
  </si>
  <si>
    <t>"70%"35,874*0,7</t>
  </si>
  <si>
    <t>735490326</t>
  </si>
  <si>
    <t>"30%"35,874*0,3</t>
  </si>
  <si>
    <t>-157748178</t>
  </si>
  <si>
    <t>35,87445-1,33-1,064-0,027*13,3-4,123-4,0964</t>
  </si>
  <si>
    <t>0,308*13,3</t>
  </si>
  <si>
    <t>-2005233826</t>
  </si>
  <si>
    <t>28,998*1,1*1,05*1,69</t>
  </si>
  <si>
    <t>-74305779</t>
  </si>
  <si>
    <t>28,998*1,1*1,05</t>
  </si>
  <si>
    <t>1962273531</t>
  </si>
  <si>
    <t>33,493</t>
  </si>
  <si>
    <t>-1624426745</t>
  </si>
  <si>
    <t xml:space="preserve">"zbytkový beton ve výkopu včetně stávajícího potrubí"   </t>
  </si>
  <si>
    <t>2,793</t>
  </si>
  <si>
    <t>-102962534</t>
  </si>
  <si>
    <t>2,793*2,2</t>
  </si>
  <si>
    <t>1172214917</t>
  </si>
  <si>
    <t>6,145</t>
  </si>
  <si>
    <t>-383640184</t>
  </si>
  <si>
    <t>6,145*9</t>
  </si>
  <si>
    <t>805534885</t>
  </si>
  <si>
    <t>-444834592</t>
  </si>
  <si>
    <t>0,1*1*13,3</t>
  </si>
  <si>
    <t>1929303951</t>
  </si>
  <si>
    <t>1,33</t>
  </si>
  <si>
    <t>-485326046</t>
  </si>
  <si>
    <t>279687363</t>
  </si>
  <si>
    <t>0,08*1*13,3</t>
  </si>
  <si>
    <t>-367973759</t>
  </si>
  <si>
    <t>0,1*2*13,3</t>
  </si>
  <si>
    <t>-1541810331</t>
  </si>
  <si>
    <t>-1950150853</t>
  </si>
  <si>
    <t>26*1,01 'Přepočtené koeficientem množství</t>
  </si>
  <si>
    <t>161907501</t>
  </si>
  <si>
    <t>13,3</t>
  </si>
  <si>
    <t>1733458990</t>
  </si>
  <si>
    <t>13,3*1,015 'Přepočtené koeficientem množství</t>
  </si>
  <si>
    <t>-495147472</t>
  </si>
  <si>
    <t>-212316464</t>
  </si>
  <si>
    <t>0,31*13,3</t>
  </si>
  <si>
    <t>3725288</t>
  </si>
  <si>
    <t>0,22*2*13,3</t>
  </si>
  <si>
    <t>376096688</t>
  </si>
  <si>
    <t>-535403091</t>
  </si>
  <si>
    <t>3 - Jana Broskvy 6</t>
  </si>
  <si>
    <t>-5446515</t>
  </si>
  <si>
    <t>119001412</t>
  </si>
  <si>
    <t>Dočasné zajištění potrubí betonového, ŽB nebo kameninového DN do 500 mm</t>
  </si>
  <si>
    <t>103618434</t>
  </si>
  <si>
    <t>-1703789697</t>
  </si>
  <si>
    <t>-221172318</t>
  </si>
  <si>
    <t>2079664229</t>
  </si>
  <si>
    <t>-1607463948</t>
  </si>
  <si>
    <t>30,914</t>
  </si>
  <si>
    <t>1768860969</t>
  </si>
  <si>
    <t>(3,64+2,79)/2*5,6*1+(2,37+2,07)/2*2*1+(2,44+1,41)/2*4,4*1</t>
  </si>
  <si>
    <t>"60%"30,914*0,6</t>
  </si>
  <si>
    <t>2056216684</t>
  </si>
  <si>
    <t>"40%"30,914*0,4</t>
  </si>
  <si>
    <t>1941596513</t>
  </si>
  <si>
    <t>(3,64+1,41)/2*2*12</t>
  </si>
  <si>
    <t>1734357597</t>
  </si>
  <si>
    <t>60,6</t>
  </si>
  <si>
    <t>-1470512943</t>
  </si>
  <si>
    <t>18,548</t>
  </si>
  <si>
    <t>7871251</t>
  </si>
  <si>
    <t>12,366</t>
  </si>
  <si>
    <t>-1564330396</t>
  </si>
  <si>
    <t>-1700452409</t>
  </si>
  <si>
    <t>"70%"30,914*0,7</t>
  </si>
  <si>
    <t>1659727825</t>
  </si>
  <si>
    <t>"30%"30,914*0,3</t>
  </si>
  <si>
    <t>-734968183</t>
  </si>
  <si>
    <t>30,914-1,2-0,96-0,027*12-3,696-3,72</t>
  </si>
  <si>
    <t>0,308*12</t>
  </si>
  <si>
    <t>1288434565</t>
  </si>
  <si>
    <t>24,71*1,1*1,05*1,69</t>
  </si>
  <si>
    <t>850754242</t>
  </si>
  <si>
    <t>24,71*1,1*1,05</t>
  </si>
  <si>
    <t>267760027</t>
  </si>
  <si>
    <t>28,54</t>
  </si>
  <si>
    <t>-188149856</t>
  </si>
  <si>
    <t>2,52</t>
  </si>
  <si>
    <t>1536762292</t>
  </si>
  <si>
    <t>2,52*2,2</t>
  </si>
  <si>
    <t>-1834741586</t>
  </si>
  <si>
    <t>5,544</t>
  </si>
  <si>
    <t>-18233069</t>
  </si>
  <si>
    <t>5,544*9</t>
  </si>
  <si>
    <t>1041384538</t>
  </si>
  <si>
    <t>-1715023659</t>
  </si>
  <si>
    <t>0,1*1*12</t>
  </si>
  <si>
    <t>1802426300</t>
  </si>
  <si>
    <t>1,2</t>
  </si>
  <si>
    <t>-67905275</t>
  </si>
  <si>
    <t>-1599401932</t>
  </si>
  <si>
    <t>0,08*1*12</t>
  </si>
  <si>
    <t>-1428630253</t>
  </si>
  <si>
    <t>0,1*2*12</t>
  </si>
  <si>
    <t>-1530033269</t>
  </si>
  <si>
    <t>-1528023628</t>
  </si>
  <si>
    <t>24*1,01 'Přepočtené koeficientem množství</t>
  </si>
  <si>
    <t>-1678235090</t>
  </si>
  <si>
    <t>-584592190</t>
  </si>
  <si>
    <t>12*1,015 'Přepočtené koeficientem množství</t>
  </si>
  <si>
    <t>-317846594</t>
  </si>
  <si>
    <t>1456261240</t>
  </si>
  <si>
    <t>0,31*12</t>
  </si>
  <si>
    <t>330396182</t>
  </si>
  <si>
    <t>0,22*2*12</t>
  </si>
  <si>
    <t>-1179916162</t>
  </si>
  <si>
    <t>407261894</t>
  </si>
  <si>
    <t>4 - Jana Broskvy 8</t>
  </si>
  <si>
    <t>-1329646787</t>
  </si>
  <si>
    <t>625918095</t>
  </si>
  <si>
    <t>-1749859783</t>
  </si>
  <si>
    <t>-1324733257</t>
  </si>
  <si>
    <t>-1257758008</t>
  </si>
  <si>
    <t>1949148960</t>
  </si>
  <si>
    <t>34,07325</t>
  </si>
  <si>
    <t>-651533486</t>
  </si>
  <si>
    <t>(3,62+3,2)/2*5,6*1+(2,87+2,67)/2*2*1+(3,16+2,57)/2*2,65*1+(2,47+2,45)/2*0,75*1</t>
  </si>
  <si>
    <t>"60%"34,073*0,6</t>
  </si>
  <si>
    <t>135725121</t>
  </si>
  <si>
    <t>"40%"34,073*0,4</t>
  </si>
  <si>
    <t>1308901964</t>
  </si>
  <si>
    <t>(3,62+2,45)/2*2*11</t>
  </si>
  <si>
    <t>187899247</t>
  </si>
  <si>
    <t>66,77</t>
  </si>
  <si>
    <t>-939220258</t>
  </si>
  <si>
    <t>20,444</t>
  </si>
  <si>
    <t>-565350951</t>
  </si>
  <si>
    <t>13,629</t>
  </si>
  <si>
    <t>785639826</t>
  </si>
  <si>
    <t>816675288</t>
  </si>
  <si>
    <t>"70%"34,073*0,7</t>
  </si>
  <si>
    <t>-230810292</t>
  </si>
  <si>
    <t>"30%"34,073*0,3</t>
  </si>
  <si>
    <t>-1964898619</t>
  </si>
  <si>
    <t>34,07325-1,1-0,88-0,027*11-3,388-3,41</t>
  </si>
  <si>
    <t>0,308*11</t>
  </si>
  <si>
    <t>599937451</t>
  </si>
  <si>
    <t>28,386*1,1*1,05*1,69</t>
  </si>
  <si>
    <t>-1113432762</t>
  </si>
  <si>
    <t>28,386*1,1*1,05</t>
  </si>
  <si>
    <t>-539668262</t>
  </si>
  <si>
    <t>32,786</t>
  </si>
  <si>
    <t>-869603547</t>
  </si>
  <si>
    <t>2,31</t>
  </si>
  <si>
    <t>-1409221497</t>
  </si>
  <si>
    <t>2,31*2,2</t>
  </si>
  <si>
    <t>-1656756375</t>
  </si>
  <si>
    <t>5,082</t>
  </si>
  <si>
    <t>1450657999</t>
  </si>
  <si>
    <t>5,082*9</t>
  </si>
  <si>
    <t>-2083143631</t>
  </si>
  <si>
    <t>-1984575208</t>
  </si>
  <si>
    <t>0,1*1*11</t>
  </si>
  <si>
    <t>-1210684225</t>
  </si>
  <si>
    <t>1,1</t>
  </si>
  <si>
    <t>2048987942</t>
  </si>
  <si>
    <t>790581377</t>
  </si>
  <si>
    <t>0,08*1*11</t>
  </si>
  <si>
    <t>1554783731</t>
  </si>
  <si>
    <t>0,1*2*11</t>
  </si>
  <si>
    <t>179370779</t>
  </si>
  <si>
    <t>-479338620</t>
  </si>
  <si>
    <t>22*1,01 'Přepočtené koeficientem množství</t>
  </si>
  <si>
    <t>1531412457</t>
  </si>
  <si>
    <t>1237438332</t>
  </si>
  <si>
    <t>11*1,015 'Přepočtené koeficientem množství</t>
  </si>
  <si>
    <t>-969648829</t>
  </si>
  <si>
    <t>2060175561</t>
  </si>
  <si>
    <t>0,31*11</t>
  </si>
  <si>
    <t>-73482714</t>
  </si>
  <si>
    <t>0,22*2*11</t>
  </si>
  <si>
    <t>-1703562518</t>
  </si>
  <si>
    <t>1530335925</t>
  </si>
  <si>
    <t>5 - Jana Broskvy 10</t>
  </si>
  <si>
    <t>-457840732</t>
  </si>
  <si>
    <t>1118131250</t>
  </si>
  <si>
    <t>-2118517635</t>
  </si>
  <si>
    <t>-941097853</t>
  </si>
  <si>
    <t>-1601181819</t>
  </si>
  <si>
    <t>1413670278</t>
  </si>
  <si>
    <t>28,999</t>
  </si>
  <si>
    <t>-970941134</t>
  </si>
  <si>
    <t>(3,59+2,66)/2*5,6*1+(2,24+1,91)/2*2*1+(2,28+1,84)/2*2,92*1+(1,74+1,68)/2*0,78*1</t>
  </si>
  <si>
    <t>"60%"28,999*0,6</t>
  </si>
  <si>
    <t>1859719730</t>
  </si>
  <si>
    <t>"40%"28,999*0,4</t>
  </si>
  <si>
    <t>1734323879</t>
  </si>
  <si>
    <t>(3,59+1,68)/2*2*11,3</t>
  </si>
  <si>
    <t>-1066631682</t>
  </si>
  <si>
    <t>59,551</t>
  </si>
  <si>
    <t>-1498709261</t>
  </si>
  <si>
    <t>17,399</t>
  </si>
  <si>
    <t>-487391497</t>
  </si>
  <si>
    <t>11,6</t>
  </si>
  <si>
    <t>-60193813</t>
  </si>
  <si>
    <t>11,60</t>
  </si>
  <si>
    <t>-1259516489</t>
  </si>
  <si>
    <t>"70%"28,999*0,7</t>
  </si>
  <si>
    <t>-2018264418</t>
  </si>
  <si>
    <t>"30%"28,999*0,3</t>
  </si>
  <si>
    <t>1827572818</t>
  </si>
  <si>
    <t>28,999-1,13-0,904-0,027*11,3-3,4804-3,503</t>
  </si>
  <si>
    <t>0,308*11,3</t>
  </si>
  <si>
    <t>1573219108</t>
  </si>
  <si>
    <t>23,157*1,1*1,05*1,69</t>
  </si>
  <si>
    <t>-689297056</t>
  </si>
  <si>
    <t>23,157*1,1*1,05</t>
  </si>
  <si>
    <t>974490634</t>
  </si>
  <si>
    <t>26,746</t>
  </si>
  <si>
    <t>-14683032</t>
  </si>
  <si>
    <t>2,3163</t>
  </si>
  <si>
    <t>-390545970</t>
  </si>
  <si>
    <t>2,316*2,2</t>
  </si>
  <si>
    <t>1548652051</t>
  </si>
  <si>
    <t>5,095</t>
  </si>
  <si>
    <t>1853386954</t>
  </si>
  <si>
    <t>5,095*9</t>
  </si>
  <si>
    <t>626363104</t>
  </si>
  <si>
    <t>330112195</t>
  </si>
  <si>
    <t>0,1*1*11,3</t>
  </si>
  <si>
    <t>-1811158694</t>
  </si>
  <si>
    <t>1,13</t>
  </si>
  <si>
    <t>-714075713</t>
  </si>
  <si>
    <t>1339051875</t>
  </si>
  <si>
    <t>0,08*1*11,3</t>
  </si>
  <si>
    <t>-417118629</t>
  </si>
  <si>
    <t>0,1*2*11,3</t>
  </si>
  <si>
    <t>1915376278</t>
  </si>
  <si>
    <t>-1781118816</t>
  </si>
  <si>
    <t>-1342543842</t>
  </si>
  <si>
    <t>11,3</t>
  </si>
  <si>
    <t>1317249212</t>
  </si>
  <si>
    <t>11,3*1,015 'Přepočtené koeficientem množství</t>
  </si>
  <si>
    <t>1394848279</t>
  </si>
  <si>
    <t>-226876075</t>
  </si>
  <si>
    <t>0,31*11,3</t>
  </si>
  <si>
    <t>-1370980796</t>
  </si>
  <si>
    <t>0,22*2*11,3</t>
  </si>
  <si>
    <t>-1282664295</t>
  </si>
  <si>
    <t>-87911956</t>
  </si>
  <si>
    <t>6 - par. č. 1072/1</t>
  </si>
  <si>
    <t>2137574100</t>
  </si>
  <si>
    <t>1590137980</t>
  </si>
  <si>
    <t>926991507</t>
  </si>
  <si>
    <t>314366382</t>
  </si>
  <si>
    <t>-855285236</t>
  </si>
  <si>
    <t>37,979</t>
  </si>
  <si>
    <t>469241005</t>
  </si>
  <si>
    <t>(3,34+2,92)/2*4,17*1+(2,5+2,07)/2*3,63*1+(2,59+2,45)/2*6,6*1</t>
  </si>
  <si>
    <t>"60%"37,979*0,6</t>
  </si>
  <si>
    <t>-411615923</t>
  </si>
  <si>
    <t>"40%"37,979*0,4</t>
  </si>
  <si>
    <t>-301841882</t>
  </si>
  <si>
    <t>(3,34+2,45)/2*2*14,4</t>
  </si>
  <si>
    <t>-281917320</t>
  </si>
  <si>
    <t>83,376</t>
  </si>
  <si>
    <t>-1839838386</t>
  </si>
  <si>
    <t>22,878</t>
  </si>
  <si>
    <t>1526558820</t>
  </si>
  <si>
    <t>15,192</t>
  </si>
  <si>
    <t>31931747</t>
  </si>
  <si>
    <t>22,787</t>
  </si>
  <si>
    <t>889874779</t>
  </si>
  <si>
    <t>"70%"37,979*0,7</t>
  </si>
  <si>
    <t>-626115104</t>
  </si>
  <si>
    <t>"30%"37,979*0,3</t>
  </si>
  <si>
    <t>-1253646578</t>
  </si>
  <si>
    <t>37,97865-1,44-1,152-0,027*14,4-4,4352-4,464</t>
  </si>
  <si>
    <t>0,308*14,4</t>
  </si>
  <si>
    <t>2020166544</t>
  </si>
  <si>
    <t>30,534*1,1*1,05*1,69</t>
  </si>
  <si>
    <t>2010923077</t>
  </si>
  <si>
    <t>30,534*1,1*1,05</t>
  </si>
  <si>
    <t>-615501882</t>
  </si>
  <si>
    <t>35,267</t>
  </si>
  <si>
    <t>-1635707343</t>
  </si>
  <si>
    <t>3,024</t>
  </si>
  <si>
    <t>1767045303</t>
  </si>
  <si>
    <t>3,024*2,2</t>
  </si>
  <si>
    <t>1087530749</t>
  </si>
  <si>
    <t>6,653</t>
  </si>
  <si>
    <t>1461381474</t>
  </si>
  <si>
    <t>6,653*9</t>
  </si>
  <si>
    <t>785605131</t>
  </si>
  <si>
    <t>-1815636225</t>
  </si>
  <si>
    <t>0,1*1*14,4</t>
  </si>
  <si>
    <t>928092152</t>
  </si>
  <si>
    <t>1,44</t>
  </si>
  <si>
    <t>1662429353</t>
  </si>
  <si>
    <t>1078803785</t>
  </si>
  <si>
    <t>0,08*1*14,4</t>
  </si>
  <si>
    <t>-1296833454</t>
  </si>
  <si>
    <t>0,1*2*14,4</t>
  </si>
  <si>
    <t>-1972410038</t>
  </si>
  <si>
    <t>158302838</t>
  </si>
  <si>
    <t>28*1,01 'Přepočtené koeficientem množství</t>
  </si>
  <si>
    <t>-1534669968</t>
  </si>
  <si>
    <t>14,4</t>
  </si>
  <si>
    <t>1878140317</t>
  </si>
  <si>
    <t>14,4*1,015 'Přepočtené koeficientem množství</t>
  </si>
  <si>
    <t>-1472903121</t>
  </si>
  <si>
    <t>28611546</t>
  </si>
  <si>
    <t>přechod kanalizační PVC na kameninové hrdlo DN 160</t>
  </si>
  <si>
    <t>-1734011359</t>
  </si>
  <si>
    <t>1*1,015</t>
  </si>
  <si>
    <t>-1954072635</t>
  </si>
  <si>
    <t>0,31*14,4</t>
  </si>
  <si>
    <t>-1091517307</t>
  </si>
  <si>
    <t>0,22*2*14,4</t>
  </si>
  <si>
    <t>1283499453</t>
  </si>
  <si>
    <t>894812201</t>
  </si>
  <si>
    <t>Revizní a čistící šachta z PP šachtové dno DN 425/150 průtočné</t>
  </si>
  <si>
    <t>-1246836940</t>
  </si>
  <si>
    <t>894812233</t>
  </si>
  <si>
    <t>Revizní a čistící šachta z PP DN 425 šachtová roura korugovaná bez hrdla světlé hloubky 3000 mm</t>
  </si>
  <si>
    <t>20319465</t>
  </si>
  <si>
    <t>894812249</t>
  </si>
  <si>
    <t>Příplatek k rourám revizní a čistící šachty z PP DN 425 za uříznutí šachtové roury</t>
  </si>
  <si>
    <t>904436223</t>
  </si>
  <si>
    <t>894812262</t>
  </si>
  <si>
    <t>Revizní a čistící šachta z PP DN 425 poklop litinový plný do teleskopické trubky pro třídu zatížení D400</t>
  </si>
  <si>
    <t>596126534</t>
  </si>
  <si>
    <t>-74641173</t>
  </si>
  <si>
    <t>SO311 - Deštová kanalizace stoky</t>
  </si>
  <si>
    <t>113106123</t>
  </si>
  <si>
    <t>Rozebrání dlažeb komunikací pro pěší ze zámkových dlaždic</t>
  </si>
  <si>
    <t>-1926800167</t>
  </si>
  <si>
    <t>113107122</t>
  </si>
  <si>
    <t>Odstranění podkladu pl do 50 m2 z kameniva drceného tl 200 mm</t>
  </si>
  <si>
    <t>1435915102</t>
  </si>
  <si>
    <t>1488393352</t>
  </si>
  <si>
    <t>1,27*56,46+1,4*3,7</t>
  </si>
  <si>
    <t>8-6*0,3+8</t>
  </si>
  <si>
    <t>418447116</t>
  </si>
  <si>
    <t>(1,27+0,15)*56,46+(1,4+0,15)*3,7</t>
  </si>
  <si>
    <t>8-6*0,15</t>
  </si>
  <si>
    <t>-280190138</t>
  </si>
  <si>
    <t>2,08+2,32+26,414+58,130</t>
  </si>
  <si>
    <t>-237866586</t>
  </si>
  <si>
    <t>88,944*9</t>
  </si>
  <si>
    <t>-70480933</t>
  </si>
  <si>
    <t>88,944</t>
  </si>
  <si>
    <t>-2145489016</t>
  </si>
  <si>
    <t>(1,27+0,3)*56,46+(1,4+0,3)*3,7</t>
  </si>
  <si>
    <t>-1364442688</t>
  </si>
  <si>
    <t>63,16</t>
  </si>
  <si>
    <t>225325514</t>
  </si>
  <si>
    <t>20,885</t>
  </si>
  <si>
    <t>1028318532</t>
  </si>
  <si>
    <t>20,885*9</t>
  </si>
  <si>
    <t>26335316</t>
  </si>
  <si>
    <t>2037132727</t>
  </si>
  <si>
    <t>1*1,27</t>
  </si>
  <si>
    <t>-369320123</t>
  </si>
  <si>
    <t>2*1,27</t>
  </si>
  <si>
    <t>-597120857</t>
  </si>
  <si>
    <t>3*1,27</t>
  </si>
  <si>
    <t>2062417768</t>
  </si>
  <si>
    <t>3*2</t>
  </si>
  <si>
    <t>-891357840</t>
  </si>
  <si>
    <t>-1215821064</t>
  </si>
  <si>
    <t>4*(2+3+1)</t>
  </si>
  <si>
    <t>132254205</t>
  </si>
  <si>
    <t>Hloubení zapažených rýh š do 2000 mm v hornině třídy těžitelnosti I, skupiny 3 objem do 1000 m3, VČETNĚ svislého přemístění do 4m, započtena lepivost</t>
  </si>
  <si>
    <t>53523745</t>
  </si>
  <si>
    <t>((1,84+1,93)/2-0,47)*1,27*5,83</t>
  </si>
  <si>
    <t>(1,93+1,98)/2*1,27*11,17</t>
  </si>
  <si>
    <t>(1,98+2,44)/2*1,27*8,8</t>
  </si>
  <si>
    <t>(2,27+3,02)/2*1,27*16,95</t>
  </si>
  <si>
    <t>(3,02+3,04)/2*1,27*36,05</t>
  </si>
  <si>
    <t>3,22*1,27*26,38</t>
  </si>
  <si>
    <t>(3,22+3,49)/2*1,27*33,8</t>
  </si>
  <si>
    <t>"Rev. šachty : "2,3*1*(1,52+3,02+3,19+3,22+3,5)</t>
  </si>
  <si>
    <t>"Odbočky ZŠ :" 1*3*2,2+1*2,1*2,7</t>
  </si>
  <si>
    <t>"60%"555,971*0,6</t>
  </si>
  <si>
    <t>132354205</t>
  </si>
  <si>
    <t>Hloubení zapažených rýh š do 2000 mm v hornině třídy těžitelnosti II, skupiny 4 objem do 1000 m3, VČETNĚ svislého přemístění do 4m, započtena lepivost</t>
  </si>
  <si>
    <t>734245842</t>
  </si>
  <si>
    <t>"40%"555,971*0,4</t>
  </si>
  <si>
    <t>-1061381739</t>
  </si>
  <si>
    <t>(1,84+1,98)/2*2*17+(1,98+3,02)/2*2*25,75+(3,02+3,22)/2*2*62,42+(3,22+3,50)/2*2*30+3,5*2*3,7</t>
  </si>
  <si>
    <t>1*2*(1,86+3,02+3,19+3,22+3,5)</t>
  </si>
  <si>
    <t>2,1*2*2,7+3*2*2,2</t>
  </si>
  <si>
    <t>-2045878928</t>
  </si>
  <si>
    <t>864,811</t>
  </si>
  <si>
    <t>1512789865</t>
  </si>
  <si>
    <t>333,583</t>
  </si>
  <si>
    <t>103117589</t>
  </si>
  <si>
    <t>222,388</t>
  </si>
  <si>
    <t>-266865574</t>
  </si>
  <si>
    <t>294854468</t>
  </si>
  <si>
    <t>"70%"555,971*0,7</t>
  </si>
  <si>
    <t>-1782843633</t>
  </si>
  <si>
    <t>"30%"555,971*0,3</t>
  </si>
  <si>
    <t>-1069187502</t>
  </si>
  <si>
    <t>555,9709-18,4039-15,6634-27,4164-114,83775</t>
  </si>
  <si>
    <t>175111101</t>
  </si>
  <si>
    <t>Obsypání potrubí ručně sypaninou bez prohození, uloženou do 3 m</t>
  </si>
  <si>
    <t>856205187</t>
  </si>
  <si>
    <t>0,809*135,25+0,955*3,7+0,37*(2,1+3)</t>
  </si>
  <si>
    <t>-1674555999</t>
  </si>
  <si>
    <t>379,649*1,1*1,05*1,69</t>
  </si>
  <si>
    <t>114,838*1,1*1,05*1,69</t>
  </si>
  <si>
    <t>-2087460767</t>
  </si>
  <si>
    <t>379,649*1,1*1,05</t>
  </si>
  <si>
    <t>114,838*1,1*1,05</t>
  </si>
  <si>
    <t>-1736316650</t>
  </si>
  <si>
    <t>571,133</t>
  </si>
  <si>
    <t>-2126115166</t>
  </si>
  <si>
    <t>-1591022807</t>
  </si>
  <si>
    <t>1,27*0,08*135+1,4*0,08*3,7</t>
  </si>
  <si>
    <t>2,3*2,3*0,15*5</t>
  </si>
  <si>
    <t>1*0,06*(2,1+3)</t>
  </si>
  <si>
    <t>-261764826</t>
  </si>
  <si>
    <t>18,404</t>
  </si>
  <si>
    <t>1181340130</t>
  </si>
  <si>
    <t>-611149417</t>
  </si>
  <si>
    <t>1,5*1,5*0,1*5</t>
  </si>
  <si>
    <t>1*0,08*(2,1+3)</t>
  </si>
  <si>
    <t>452312141</t>
  </si>
  <si>
    <t>Sedlové lože z betonu prostého tř. C 16/20 otevřený výkop</t>
  </si>
  <si>
    <t>-1479229826</t>
  </si>
  <si>
    <t>0,197*135+0,222*3,7</t>
  </si>
  <si>
    <t>1440432904</t>
  </si>
  <si>
    <t>0,3*2*139</t>
  </si>
  <si>
    <t>0,21*2*5</t>
  </si>
  <si>
    <t>-441200303</t>
  </si>
  <si>
    <t>(135,25/2,5)*2</t>
  </si>
  <si>
    <t>59223733</t>
  </si>
  <si>
    <t>podkladek pod trouby betonové/ŽB DN 300-500</t>
  </si>
  <si>
    <t>-499063780</t>
  </si>
  <si>
    <t>108,2*1,01</t>
  </si>
  <si>
    <t>59223734</t>
  </si>
  <si>
    <t>podkladek pod trouby betonové/ŽB DN 600-800</t>
  </si>
  <si>
    <t>-466035729</t>
  </si>
  <si>
    <t>-1471915289</t>
  </si>
  <si>
    <t>4+2</t>
  </si>
  <si>
    <t>5922417401</t>
  </si>
  <si>
    <t>prstenec betonový vyrovnávací TBW-Q.1 625/40/120 62,5x4x12 cm</t>
  </si>
  <si>
    <t>-1863448967</t>
  </si>
  <si>
    <t>-869495980</t>
  </si>
  <si>
    <t>-1381619906</t>
  </si>
  <si>
    <t>1317512810</t>
  </si>
  <si>
    <t>117872135</t>
  </si>
  <si>
    <t>91,0842</t>
  </si>
  <si>
    <t>1882815018</t>
  </si>
  <si>
    <t>93,0082</t>
  </si>
  <si>
    <t>189146791</t>
  </si>
  <si>
    <t>94,93220</t>
  </si>
  <si>
    <t>83</t>
  </si>
  <si>
    <t>-1367542449</t>
  </si>
  <si>
    <t>94,9320</t>
  </si>
  <si>
    <t>596211210</t>
  </si>
  <si>
    <t>Kladení zámkové dlažby komunikací pro pěší tl 80 mm skupiny A pl do 50 m2</t>
  </si>
  <si>
    <t>2086618979</t>
  </si>
  <si>
    <t>59245013r</t>
  </si>
  <si>
    <t>dlažba zámková tvaru 80mm přírodní</t>
  </si>
  <si>
    <t>216437611</t>
  </si>
  <si>
    <t>8*1,01</t>
  </si>
  <si>
    <t>822422111</t>
  </si>
  <si>
    <t>Montáž potrubí z trub TZH s integrovaným těsněním otevřený výkop sklon do 20 % DN 500</t>
  </si>
  <si>
    <t>-1643906388</t>
  </si>
  <si>
    <t>135,25</t>
  </si>
  <si>
    <t>PFG.71002311R</t>
  </si>
  <si>
    <t>trouba hrdlová přímá železobet. s integrovaným těsněním TZH-Q 500/2500 integro 50x250x8,5cm</t>
  </si>
  <si>
    <t>-995389314</t>
  </si>
  <si>
    <t>(135,25/2,5)*1,01</t>
  </si>
  <si>
    <t>822442111</t>
  </si>
  <si>
    <t>Montáž potrubí z trub TZH s integrovaným těsněním otevřený výkop sklon do 20 % DN 600</t>
  </si>
  <si>
    <t>-1472371433</t>
  </si>
  <si>
    <t>3,71</t>
  </si>
  <si>
    <t>PFG.71002411R</t>
  </si>
  <si>
    <t>trouba hrdlová přímá železobetonová s integrovaným těsněním TZH-Q 600/2500 60x250x10cm</t>
  </si>
  <si>
    <t>428783825</t>
  </si>
  <si>
    <t>20160107</t>
  </si>
  <si>
    <t xml:space="preserve">D+M vymazaní spáry spoje potrubí např.  Ergelitem SD 10 </t>
  </si>
  <si>
    <t>-1699856667</t>
  </si>
  <si>
    <t>2*3,14*0,25*(55)</t>
  </si>
  <si>
    <t>2*3,14*0,3*(1)</t>
  </si>
  <si>
    <t>201615011</t>
  </si>
  <si>
    <t>Jádrový vývrt, těsnění Forscheda, tvarovka DN 150</t>
  </si>
  <si>
    <t>-1290942204</t>
  </si>
  <si>
    <t>"deštivá svod ZŠ"1</t>
  </si>
  <si>
    <t>"odvodnění komunikace"1</t>
  </si>
  <si>
    <t>"deštový svod ZŠ"1</t>
  </si>
  <si>
    <t>"přípojka Jana Broskvy 6"1</t>
  </si>
  <si>
    <t>"přípojka Jana Broskvy 8"1</t>
  </si>
  <si>
    <t>"přípojka Jana Broskvy 10"1</t>
  </si>
  <si>
    <t>1511828803</t>
  </si>
  <si>
    <t>147203416</t>
  </si>
  <si>
    <t>1130778155</t>
  </si>
  <si>
    <t>7*1,015 'Přepočtené koeficientem množství</t>
  </si>
  <si>
    <t>-687691406</t>
  </si>
  <si>
    <t>2145000885</t>
  </si>
  <si>
    <t>5*1,015</t>
  </si>
  <si>
    <t>1177414789</t>
  </si>
  <si>
    <t>0,31*(2,1+3)</t>
  </si>
  <si>
    <t>721115500</t>
  </si>
  <si>
    <t>Zaslepení vývodů ze šachty</t>
  </si>
  <si>
    <t>-973488523</t>
  </si>
  <si>
    <t>1161677952</t>
  </si>
  <si>
    <t>4+1</t>
  </si>
  <si>
    <t>PFB.1131001G</t>
  </si>
  <si>
    <t>Dno výšky 800 mm přímé - VÝROBA NA ZAKÁZKU TBZ-Q.1 100/80 V max 50</t>
  </si>
  <si>
    <t>1302157069</t>
  </si>
  <si>
    <t>PFB.1132001G</t>
  </si>
  <si>
    <t>Dno výšky 1000 mm přímé - VÝROBA NA ZAKÁZKU TBZ-Q.1 100/100 V max 60</t>
  </si>
  <si>
    <t>586582907</t>
  </si>
  <si>
    <t>793776066</t>
  </si>
  <si>
    <t>-2044402539</t>
  </si>
  <si>
    <t>2+2+4</t>
  </si>
  <si>
    <t>-1706977284</t>
  </si>
  <si>
    <t>-397836804</t>
  </si>
  <si>
    <t>877400686</t>
  </si>
  <si>
    <t>-482269619</t>
  </si>
  <si>
    <t>13*1,01</t>
  </si>
  <si>
    <t>90329459</t>
  </si>
  <si>
    <t>-1908978574</t>
  </si>
  <si>
    <t>58973375</t>
  </si>
  <si>
    <t>2039969928</t>
  </si>
  <si>
    <t>977151185</t>
  </si>
  <si>
    <t>Vybourání otvoru v šachtě pro ŽB do DN 600, svislé přemístění, vodorovné přemístění, uložení, poplatek za sut</t>
  </si>
  <si>
    <t>-1420567462</t>
  </si>
  <si>
    <t>1+1</t>
  </si>
  <si>
    <t>81</t>
  </si>
  <si>
    <t>1646499144</t>
  </si>
  <si>
    <t>82</t>
  </si>
  <si>
    <t>998274101</t>
  </si>
  <si>
    <t>Přesun hmot pro trubní vedení z trub betonových otevřený výkop</t>
  </si>
  <si>
    <t>-1678848550</t>
  </si>
  <si>
    <t>SO312 - Deštové kanalizace - přípojky</t>
  </si>
  <si>
    <t>1 - Jana Broskvy 6</t>
  </si>
  <si>
    <t xml:space="preserve">    6 - Úpravy povrchů, podlahy a osazování výplní</t>
  </si>
  <si>
    <t>PSV - Práce a dodávky PSV</t>
  </si>
  <si>
    <t xml:space="preserve">    721 - Zdravotechnika - vnitřní kanalizace</t>
  </si>
  <si>
    <t xml:space="preserve">    764 - Konstrukce klempířské</t>
  </si>
  <si>
    <t>-514536184</t>
  </si>
  <si>
    <t>-597970393</t>
  </si>
  <si>
    <t>-157988924</t>
  </si>
  <si>
    <t>763010949</t>
  </si>
  <si>
    <t>-735902894</t>
  </si>
  <si>
    <t>32,882</t>
  </si>
  <si>
    <t>-1293184234</t>
  </si>
  <si>
    <t>(2,63+2,34)/2*6,8*1+(1,92+1,8)/2*2*1+(2,17+1,19)/2*7,3</t>
  </si>
  <si>
    <t>"60%"32,882*0,6</t>
  </si>
  <si>
    <t>-68808501</t>
  </si>
  <si>
    <t>"40%"32,882*0,4</t>
  </si>
  <si>
    <t>-2003668833</t>
  </si>
  <si>
    <t>(3,01+1,44)/2*2*16,1</t>
  </si>
  <si>
    <t>-446741024</t>
  </si>
  <si>
    <t>71,645</t>
  </si>
  <si>
    <t>-992628525</t>
  </si>
  <si>
    <t>19,729</t>
  </si>
  <si>
    <t>-1164181283</t>
  </si>
  <si>
    <t>13,153</t>
  </si>
  <si>
    <t>194006793</t>
  </si>
  <si>
    <t>2125502461</t>
  </si>
  <si>
    <t>"70%"32,882*0,7</t>
  </si>
  <si>
    <t>-40805871</t>
  </si>
  <si>
    <t>"30%"32,882*0,3</t>
  </si>
  <si>
    <t>1398916911</t>
  </si>
  <si>
    <t>32,882-1,61-1,288-0,027*16,1-4,9588-5,301</t>
  </si>
  <si>
    <t>0,308*16,1</t>
  </si>
  <si>
    <t>1695178560</t>
  </si>
  <si>
    <t>24,249*1,1*1,05*1,69</t>
  </si>
  <si>
    <t>-1115874688</t>
  </si>
  <si>
    <t>24,249*1,1*1,05</t>
  </si>
  <si>
    <t>-1135461552</t>
  </si>
  <si>
    <t>28,008</t>
  </si>
  <si>
    <t>95976562</t>
  </si>
  <si>
    <t>0,1*1*16,1</t>
  </si>
  <si>
    <t>-515218356</t>
  </si>
  <si>
    <t>1,61</t>
  </si>
  <si>
    <t>-1783402076</t>
  </si>
  <si>
    <t>-394289431</t>
  </si>
  <si>
    <t>0,08*1*16,1</t>
  </si>
  <si>
    <t>-2076110285</t>
  </si>
  <si>
    <t>0,1*2*16,1</t>
  </si>
  <si>
    <t>140401618</t>
  </si>
  <si>
    <t>1234279584</t>
  </si>
  <si>
    <t>32*1,01 'Přepočtené koeficientem množství</t>
  </si>
  <si>
    <t>Úpravy povrchů, podlahy a osazování výplní</t>
  </si>
  <si>
    <t>622821011R</t>
  </si>
  <si>
    <t>Oprava vevnkovní omítky ručně, včeně dodávky materiálu</t>
  </si>
  <si>
    <t>1638000354</t>
  </si>
  <si>
    <t>192684369</t>
  </si>
  <si>
    <t>353271574</t>
  </si>
  <si>
    <t>16*1,015 'Přepočtené koeficientem množství</t>
  </si>
  <si>
    <t>831272121</t>
  </si>
  <si>
    <t>Montáž potrubí z trub kameninových hrdlových s integrovaným těsněním výkop sklon do 20 % DN 125</t>
  </si>
  <si>
    <t>-1244985665</t>
  </si>
  <si>
    <t>831262191</t>
  </si>
  <si>
    <t>Příplatek za práce na potrubí z trub kameninových s integrovaným těsněním sklon nad 20 % DN do 300</t>
  </si>
  <si>
    <t>-897019705</t>
  </si>
  <si>
    <t>59710650</t>
  </si>
  <si>
    <t>trouba kameninová glazovaná DN 125 dl 1,25m spojovací systém F</t>
  </si>
  <si>
    <t>-105753842</t>
  </si>
  <si>
    <t>1,25</t>
  </si>
  <si>
    <t>1834997973</t>
  </si>
  <si>
    <t>59712513</t>
  </si>
  <si>
    <t>přechod kameninový glazovaný DN 125/150 pryžové/pryžové těsnění (spojovací systém F/F)</t>
  </si>
  <si>
    <t>1898799036</t>
  </si>
  <si>
    <t>1,015</t>
  </si>
  <si>
    <t>837272221</t>
  </si>
  <si>
    <t>Montáž kameninových tvarovek jednoosých s integrovaným těsněním otevřený výkop DN 125</t>
  </si>
  <si>
    <t>-313938029</t>
  </si>
  <si>
    <t>59710981</t>
  </si>
  <si>
    <t>koleno kameninové glazované DN 125 45° spojovací systém F</t>
  </si>
  <si>
    <t>-1912221789</t>
  </si>
  <si>
    <t>2*1,015</t>
  </si>
  <si>
    <t>1766307911</t>
  </si>
  <si>
    <t>0,31*(16,1+1)</t>
  </si>
  <si>
    <t>841526000</t>
  </si>
  <si>
    <t>0,22*2*16,1+1*(0,4*3)</t>
  </si>
  <si>
    <t>1142301333</t>
  </si>
  <si>
    <t>1515972685</t>
  </si>
  <si>
    <t>PSV</t>
  </si>
  <si>
    <t>Práce a dodávky PSV</t>
  </si>
  <si>
    <t>721</t>
  </si>
  <si>
    <t>Zdravotechnika - vnitřní kanalizace</t>
  </si>
  <si>
    <t>721241102</t>
  </si>
  <si>
    <t>Lapač střešních splavenin z litiny DN 125</t>
  </si>
  <si>
    <t>404303685</t>
  </si>
  <si>
    <t>998721101</t>
  </si>
  <si>
    <t>Přesun hmot tonážní pro vnitřní kanalizace v objektech v do 6 m</t>
  </si>
  <si>
    <t>1455906032</t>
  </si>
  <si>
    <t>764</t>
  </si>
  <si>
    <t>Konstrukce klempířské</t>
  </si>
  <si>
    <t>764004861R</t>
  </si>
  <si>
    <t>Demontáž svodu do suti, včetně vodorovné přesunu,</t>
  </si>
  <si>
    <t>1756006803</t>
  </si>
  <si>
    <t>764518423</t>
  </si>
  <si>
    <t>Svody kruhové včetně objímek, kolen, odskoků z Pz plechu průměru 120 mm</t>
  </si>
  <si>
    <t>2003854405</t>
  </si>
  <si>
    <t>998764101</t>
  </si>
  <si>
    <t>Přesun hmot tonážní pro konstrukce klempířské v objektech v do 6 m</t>
  </si>
  <si>
    <t>1750965292</t>
  </si>
  <si>
    <t>2 - Jana Broskvy 8</t>
  </si>
  <si>
    <t>956718963</t>
  </si>
  <si>
    <t>-1453502898</t>
  </si>
  <si>
    <t>836665979</t>
  </si>
  <si>
    <t>421807423</t>
  </si>
  <si>
    <t>2003262691</t>
  </si>
  <si>
    <t>446819208</t>
  </si>
  <si>
    <t>27,564</t>
  </si>
  <si>
    <t>-1336665996</t>
  </si>
  <si>
    <t>(2,63+2,31)/2*6,8*1+(1,89+1,78)/2*2*1+(2,15+1,49)/2*3,9*1</t>
  </si>
  <si>
    <t>"60%"27,564*0,6</t>
  </si>
  <si>
    <t>-1433875069</t>
  </si>
  <si>
    <t>"40%"27,564*0,4</t>
  </si>
  <si>
    <t>-1155242596</t>
  </si>
  <si>
    <t>(2,63+1,49)/2*2*12,7</t>
  </si>
  <si>
    <t>1613852295</t>
  </si>
  <si>
    <t>52,324</t>
  </si>
  <si>
    <t>751781639</t>
  </si>
  <si>
    <t>16,538</t>
  </si>
  <si>
    <t>-248171250</t>
  </si>
  <si>
    <t>11,026</t>
  </si>
  <si>
    <t>2017829936</t>
  </si>
  <si>
    <t>-1016151580</t>
  </si>
  <si>
    <t>"70%"27,564*0,7</t>
  </si>
  <si>
    <t>-517192448</t>
  </si>
  <si>
    <t>"30%"27,564*0,3</t>
  </si>
  <si>
    <t>990561571</t>
  </si>
  <si>
    <t>27,564-1,27-1,016-0,027*12,7-4,34-3,9116</t>
  </si>
  <si>
    <t>0,308*12,7</t>
  </si>
  <si>
    <t>1401465047</t>
  </si>
  <si>
    <t>20,596*1,1*1,05*1,69</t>
  </si>
  <si>
    <t>-1478902928</t>
  </si>
  <si>
    <t>20,596*1,1*1,05</t>
  </si>
  <si>
    <t>-591000074</t>
  </si>
  <si>
    <t>23,788</t>
  </si>
  <si>
    <t>-1302384699</t>
  </si>
  <si>
    <t>0,1*1*12,7</t>
  </si>
  <si>
    <t>-864738012</t>
  </si>
  <si>
    <t>1,27</t>
  </si>
  <si>
    <t>-1002156881</t>
  </si>
  <si>
    <t>-503749727</t>
  </si>
  <si>
    <t>0,08*1*12,7</t>
  </si>
  <si>
    <t>650670895</t>
  </si>
  <si>
    <t>0,1*2*12,7</t>
  </si>
  <si>
    <t>1688865679</t>
  </si>
  <si>
    <t>-1231894438</t>
  </si>
  <si>
    <t>-2118016493</t>
  </si>
  <si>
    <t>-2138549129</t>
  </si>
  <si>
    <t>12,7</t>
  </si>
  <si>
    <t>605622972</t>
  </si>
  <si>
    <t>12,7*1,015 'Přepočtené koeficientem množství</t>
  </si>
  <si>
    <t>-2091673608</t>
  </si>
  <si>
    <t>1,3</t>
  </si>
  <si>
    <t>-1014811954</t>
  </si>
  <si>
    <t>-602314544</t>
  </si>
  <si>
    <t>1,3*1,015</t>
  </si>
  <si>
    <t>1136888323</t>
  </si>
  <si>
    <t>-891959848</t>
  </si>
  <si>
    <t>-1183933693</t>
  </si>
  <si>
    <t>157920604</t>
  </si>
  <si>
    <t>1606055827</t>
  </si>
  <si>
    <t>0,31*(12,7+1,3)</t>
  </si>
  <si>
    <t>1893933312</t>
  </si>
  <si>
    <t>0,22*2*12,7+1,3*(0,4*3)</t>
  </si>
  <si>
    <t>1851218588</t>
  </si>
  <si>
    <t>-1642384632</t>
  </si>
  <si>
    <t>-1995678133</t>
  </si>
  <si>
    <t>314633049</t>
  </si>
  <si>
    <t>-612503660</t>
  </si>
  <si>
    <t>383356137</t>
  </si>
  <si>
    <t>913022762</t>
  </si>
  <si>
    <t>3 - Jana Broskvy 10</t>
  </si>
  <si>
    <t>860837903</t>
  </si>
  <si>
    <t>109967217</t>
  </si>
  <si>
    <t>-1621540069</t>
  </si>
  <si>
    <t>88186321</t>
  </si>
  <si>
    <t>900216420</t>
  </si>
  <si>
    <t>-1358235259</t>
  </si>
  <si>
    <t>28,7045</t>
  </si>
  <si>
    <t>-416872095</t>
  </si>
  <si>
    <t>(2,62+2,42)/2*6,8*1+(2,01+1,94)/2*2*1+(2,3+1,54)/2*3,05*1+(1,44+1,38)/2*1,25*1</t>
  </si>
  <si>
    <t>"60%"28,705*0,6</t>
  </si>
  <si>
    <t>249326549</t>
  </si>
  <si>
    <t>"40%"28,705*0,4</t>
  </si>
  <si>
    <t>2009236945</t>
  </si>
  <si>
    <t>(2,95+2,45)/2*2*8,6+(2,45+1,63)/2*2*4,3</t>
  </si>
  <si>
    <t>333393267</t>
  </si>
  <si>
    <t>63,984</t>
  </si>
  <si>
    <t>1584002975</t>
  </si>
  <si>
    <t>17,223</t>
  </si>
  <si>
    <t>647963055</t>
  </si>
  <si>
    <t>11,482</t>
  </si>
  <si>
    <t>1304494009</t>
  </si>
  <si>
    <t>649035994</t>
  </si>
  <si>
    <t>"70%"28,705*0,7</t>
  </si>
  <si>
    <t>1632126703</t>
  </si>
  <si>
    <t>"30%"28,705*0,3</t>
  </si>
  <si>
    <t>-1224722222</t>
  </si>
  <si>
    <t>28,7045-1,29-1,032-0,027*12,9-3,9732-4,402</t>
  </si>
  <si>
    <t>0,308*12,9</t>
  </si>
  <si>
    <t>-260461209</t>
  </si>
  <si>
    <t>21,632*1,1*1,05*1,69</t>
  </si>
  <si>
    <t>1641923303</t>
  </si>
  <si>
    <t>21,632*1,1*1,05</t>
  </si>
  <si>
    <t>1763676538</t>
  </si>
  <si>
    <t>24,985</t>
  </si>
  <si>
    <t>119959577</t>
  </si>
  <si>
    <t>0,1*1*12,9</t>
  </si>
  <si>
    <t>2066025210</t>
  </si>
  <si>
    <t>1,29</t>
  </si>
  <si>
    <t>931164528</t>
  </si>
  <si>
    <t>-1583598355</t>
  </si>
  <si>
    <t>0,08*1*12,9</t>
  </si>
  <si>
    <t>-601851485</t>
  </si>
  <si>
    <t>0,1*2*12,9</t>
  </si>
  <si>
    <t>-904287086</t>
  </si>
  <si>
    <t>-98231900</t>
  </si>
  <si>
    <t>138728445</t>
  </si>
  <si>
    <t>-69179942</t>
  </si>
  <si>
    <t>12,9</t>
  </si>
  <si>
    <t>-449025172</t>
  </si>
  <si>
    <t>12,9*1,015 'Přepočtené koeficientem množství</t>
  </si>
  <si>
    <t>487028148</t>
  </si>
  <si>
    <t>-431280472</t>
  </si>
  <si>
    <t>-1625078561</t>
  </si>
  <si>
    <t>-1773935546</t>
  </si>
  <si>
    <t>-1022295564</t>
  </si>
  <si>
    <t>-1753857518</t>
  </si>
  <si>
    <t>1173035659</t>
  </si>
  <si>
    <t>951703943</t>
  </si>
  <si>
    <t>0,31*(12,9+1,3)</t>
  </si>
  <si>
    <t>-915296539</t>
  </si>
  <si>
    <t>0,22*2*12,9+1,3*(0,4*3)</t>
  </si>
  <si>
    <t>-406584100</t>
  </si>
  <si>
    <t>-887010247</t>
  </si>
  <si>
    <t>14259812</t>
  </si>
  <si>
    <t>1459493178</t>
  </si>
  <si>
    <t>603182906</t>
  </si>
  <si>
    <t>864889707</t>
  </si>
  <si>
    <t>-1102450371</t>
  </si>
  <si>
    <t>4 - Základní škola</t>
  </si>
  <si>
    <t>-1466614620</t>
  </si>
  <si>
    <t>617529840</t>
  </si>
  <si>
    <t>1243583533</t>
  </si>
  <si>
    <t>-1063154281</t>
  </si>
  <si>
    <t>6,5395</t>
  </si>
  <si>
    <t>1236112701</t>
  </si>
  <si>
    <t>(2,12+2,39)/2*2,9*1</t>
  </si>
  <si>
    <t>"60%"6,54*0,6</t>
  </si>
  <si>
    <t>39278728</t>
  </si>
  <si>
    <t>"40%"6,54*0,4</t>
  </si>
  <si>
    <t>-193704056</t>
  </si>
  <si>
    <t>(2,12+2,39)/2*2*2,9</t>
  </si>
  <si>
    <t>115430110</t>
  </si>
  <si>
    <t>13,079</t>
  </si>
  <si>
    <t>-1394094546</t>
  </si>
  <si>
    <t>3,924</t>
  </si>
  <si>
    <t>-2099901189</t>
  </si>
  <si>
    <t>2,616</t>
  </si>
  <si>
    <t>-1361703005</t>
  </si>
  <si>
    <t>-1346522491</t>
  </si>
  <si>
    <t>"70%"6,54*0,7</t>
  </si>
  <si>
    <t>907562504</t>
  </si>
  <si>
    <t>"30%"6,54*0,3</t>
  </si>
  <si>
    <t>446085435</t>
  </si>
  <si>
    <t>6,5395-0,29-0,232-0,027*2,9-0,8932-0,899</t>
  </si>
  <si>
    <t>0,308*2,9</t>
  </si>
  <si>
    <t>-847500142</t>
  </si>
  <si>
    <t>5,04*1,1*1,05*1,69</t>
  </si>
  <si>
    <t>1170515994</t>
  </si>
  <si>
    <t>5,04*1,1*1,05</t>
  </si>
  <si>
    <t>1081883637</t>
  </si>
  <si>
    <t>5,821</t>
  </si>
  <si>
    <t>-1560431120</t>
  </si>
  <si>
    <t>0,1*1*2,9</t>
  </si>
  <si>
    <t>1341686108</t>
  </si>
  <si>
    <t>0,29</t>
  </si>
  <si>
    <t>-1776806303</t>
  </si>
  <si>
    <t>1042211757</t>
  </si>
  <si>
    <t>0,08*1*2,9</t>
  </si>
  <si>
    <t>-1038522674</t>
  </si>
  <si>
    <t>0,1*2*2,9</t>
  </si>
  <si>
    <t>-1166332362</t>
  </si>
  <si>
    <t>-1477487770</t>
  </si>
  <si>
    <t>-1149859020</t>
  </si>
  <si>
    <t>2,9</t>
  </si>
  <si>
    <t>938493704</t>
  </si>
  <si>
    <t>2,9*1,015 'Přepočtené koeficientem množství</t>
  </si>
  <si>
    <t>1129849454</t>
  </si>
  <si>
    <t>0,31*2,9</t>
  </si>
  <si>
    <t>938813515</t>
  </si>
  <si>
    <t>0,22*2*2,9</t>
  </si>
  <si>
    <t>977151127</t>
  </si>
  <si>
    <t>Jádrové vrty diamantovými korunkami do D 250 mm do stavebních materiálů</t>
  </si>
  <si>
    <t>-1584060326</t>
  </si>
  <si>
    <t>-807157996</t>
  </si>
  <si>
    <t>979080090</t>
  </si>
  <si>
    <t>1468700390</t>
  </si>
  <si>
    <t>-1985846427</t>
  </si>
  <si>
    <t>SO321 - Odlehčovácí komora</t>
  </si>
  <si>
    <t xml:space="preserve">    2 - Zakládání</t>
  </si>
  <si>
    <t xml:space="preserve">    711 - Izolace proti vodě, vlhkosti a plynům</t>
  </si>
  <si>
    <t>-73701893</t>
  </si>
  <si>
    <t>8,6</t>
  </si>
  <si>
    <t>113107121</t>
  </si>
  <si>
    <t>Odstranění podkladu z kameniva drceného tl 100 mm ručně</t>
  </si>
  <si>
    <t>1874614965</t>
  </si>
  <si>
    <t>113107322</t>
  </si>
  <si>
    <t>Odstranění podkladu z kameniva drceného tl 200 mm strojně pl do 50 m2</t>
  </si>
  <si>
    <t>-1472687382</t>
  </si>
  <si>
    <t>30,8</t>
  </si>
  <si>
    <t>113107332</t>
  </si>
  <si>
    <t>Odstranění podkladu z betonu prostého tl 300 mm strojně pl do 50 m2</t>
  </si>
  <si>
    <t>-910931242</t>
  </si>
  <si>
    <t>30,8+15,5*0,3</t>
  </si>
  <si>
    <t>113202111</t>
  </si>
  <si>
    <t>Vytrhání obrub krajníků obrubníků stojatých</t>
  </si>
  <si>
    <t>-1041605603</t>
  </si>
  <si>
    <t>237176820</t>
  </si>
  <si>
    <t>2,236+1,462+8,932+22,156+1,23</t>
  </si>
  <si>
    <t>637400999</t>
  </si>
  <si>
    <t>36,016*9</t>
  </si>
  <si>
    <t>976738776</t>
  </si>
  <si>
    <t>36,016</t>
  </si>
  <si>
    <t>113107342</t>
  </si>
  <si>
    <t>Odstranění podkladu živičného tl 100 mm strojně pl do 50 m2</t>
  </si>
  <si>
    <t>820997575</t>
  </si>
  <si>
    <t>35,45+15,5*0,3</t>
  </si>
  <si>
    <t>-1588840568</t>
  </si>
  <si>
    <t>695073512</t>
  </si>
  <si>
    <t>8,822</t>
  </si>
  <si>
    <t>1407494037</t>
  </si>
  <si>
    <t>8,822*9</t>
  </si>
  <si>
    <t>555640881</t>
  </si>
  <si>
    <t>-801728650</t>
  </si>
  <si>
    <t>1,4</t>
  </si>
  <si>
    <t>1284213459</t>
  </si>
  <si>
    <t>-811588324</t>
  </si>
  <si>
    <t>121101101</t>
  </si>
  <si>
    <t>Sejmutí ornice s přemístěním na vzdálenost do 50 m</t>
  </si>
  <si>
    <t>166650662</t>
  </si>
  <si>
    <t>1,5*1,5*0,2*2+8*0,2</t>
  </si>
  <si>
    <t>976085374</t>
  </si>
  <si>
    <t>131251203</t>
  </si>
  <si>
    <t>Hloubení jam zapažených v hornině třídy těžitelnosti I, skupiny 3 objem do 100 m3 strojně, VČETNĚ svislého přemístění do 4m, započtena lepivost</t>
  </si>
  <si>
    <t>-478229268</t>
  </si>
  <si>
    <t>"odhlečovací komora"</t>
  </si>
  <si>
    <t>6*3*3,25</t>
  </si>
  <si>
    <t>"60%"58,5*0,6</t>
  </si>
  <si>
    <t>131351203</t>
  </si>
  <si>
    <t>Hloubení jam zapažených v hornině třídy těžitelnosti II, skupiny 4 objem do 100 m3 strojně, VČETNĚ svislého přemístění do 4m, započtena lepivost</t>
  </si>
  <si>
    <t>1533643108</t>
  </si>
  <si>
    <t>"40%"58,5*0,4</t>
  </si>
  <si>
    <t>1344780985</t>
  </si>
  <si>
    <t>((3,31+3,37)/2-0,45)*1,4*(8,7+1,15)</t>
  </si>
  <si>
    <t>0,9*2,3*3,37</t>
  </si>
  <si>
    <t>"60%"46,829*0,6</t>
  </si>
  <si>
    <t>-148813132</t>
  </si>
  <si>
    <t>"40%"46,829*0,4</t>
  </si>
  <si>
    <t>133212011</t>
  </si>
  <si>
    <t>Hloubení šachet v hornině třídy těžitelnosti I, skupiny 3, plocha výkopu do 4 m2 ručně, VČETNĚ svislého přemístění, započtena lepivost</t>
  </si>
  <si>
    <t>-1377425377</t>
  </si>
  <si>
    <t>"Revizní šachty : "1,5*1,5*(4+2,5)</t>
  </si>
  <si>
    <t>"60%"14,625*0,6</t>
  </si>
  <si>
    <t>133312011</t>
  </si>
  <si>
    <t>Hloubení šachet v hornině třídy těžitelnosti II, skupiny 4, plocha výkopu do 4 m2 ručně, VČETNĚ svislého přemístění, započtena lepivost</t>
  </si>
  <si>
    <t>142321476</t>
  </si>
  <si>
    <t>"40%"14,625*0,4</t>
  </si>
  <si>
    <t>1078665038</t>
  </si>
  <si>
    <t>(3,31+3,7)/2*2*9,85</t>
  </si>
  <si>
    <t>2,3*3,37</t>
  </si>
  <si>
    <t>793446968</t>
  </si>
  <si>
    <t>76,08</t>
  </si>
  <si>
    <t>151101201</t>
  </si>
  <si>
    <t>Zřízení příložného pažení stěn výkopu hl do 4 m</t>
  </si>
  <si>
    <t>-1028033747</t>
  </si>
  <si>
    <t>1,5*4*(4+2,5)</t>
  </si>
  <si>
    <t>151101211</t>
  </si>
  <si>
    <t>Odstranění příložného pažení stěn hl do 4 m</t>
  </si>
  <si>
    <t>-1057591521</t>
  </si>
  <si>
    <t>151101301</t>
  </si>
  <si>
    <t>Zřízení rozepření stěn při pažení příložném hl do 4 m</t>
  </si>
  <si>
    <t>-132948922</t>
  </si>
  <si>
    <t>1,5*1,5*(4+2,5)</t>
  </si>
  <si>
    <t>151101311</t>
  </si>
  <si>
    <t>Odstranění rozepření stěn při pažení příložném hl do 4 m</t>
  </si>
  <si>
    <t>1936747051</t>
  </si>
  <si>
    <t>14,625</t>
  </si>
  <si>
    <t>151201201</t>
  </si>
  <si>
    <t>Zřízení zátažného pažení stěn výkopu hl do 4 m</t>
  </si>
  <si>
    <t>-1392504206</t>
  </si>
  <si>
    <t>(3,25+0,45)*(6+3+6+3)</t>
  </si>
  <si>
    <t>151201211</t>
  </si>
  <si>
    <t>Odstranění pažení stěn zátažného hl do 4 m</t>
  </si>
  <si>
    <t>946239954</t>
  </si>
  <si>
    <t>66,66</t>
  </si>
  <si>
    <t>151201301</t>
  </si>
  <si>
    <t>Zřízení rozepření stěn při pažení zátažném hl do 4 m</t>
  </si>
  <si>
    <t>1963046201</t>
  </si>
  <si>
    <t>(3,25+0,45)*6*3</t>
  </si>
  <si>
    <t>151201311</t>
  </si>
  <si>
    <t>Odstranění rozepření stěn při pažení zátažném hl do 4 m</t>
  </si>
  <si>
    <t>-185832313</t>
  </si>
  <si>
    <t>1456053645</t>
  </si>
  <si>
    <t>"ornice"2,5</t>
  </si>
  <si>
    <t>35,10</t>
  </si>
  <si>
    <t>28,097</t>
  </si>
  <si>
    <t>8,775</t>
  </si>
  <si>
    <t>2012743564</t>
  </si>
  <si>
    <t xml:space="preserve">              23,4</t>
  </si>
  <si>
    <t xml:space="preserve">            18,732</t>
  </si>
  <si>
    <t xml:space="preserve">                 5,85</t>
  </si>
  <si>
    <t>1278136687</t>
  </si>
  <si>
    <t>"jáma"35,10</t>
  </si>
  <si>
    <t>"rýha"28,097</t>
  </si>
  <si>
    <t>"šachta"8,775</t>
  </si>
  <si>
    <t>317749262</t>
  </si>
  <si>
    <t>Mezisoučet</t>
  </si>
  <si>
    <t>2,5+119,954*0,7</t>
  </si>
  <si>
    <t>520424980</t>
  </si>
  <si>
    <t>119,954*0,3</t>
  </si>
  <si>
    <t>-953879341</t>
  </si>
  <si>
    <t>46,829-1,7679-1,1994-8,3085-1,19314</t>
  </si>
  <si>
    <t>58,5-2,244-2,7-21</t>
  </si>
  <si>
    <t>301865144</t>
  </si>
  <si>
    <t>0,955*8,7</t>
  </si>
  <si>
    <t>-1615198760</t>
  </si>
  <si>
    <t>81,541*1,1*1,05*1,69</t>
  </si>
  <si>
    <t>8,309*1,1*1,05*1,69</t>
  </si>
  <si>
    <t>-668505142</t>
  </si>
  <si>
    <t>81,541*1,1*1,05</t>
  </si>
  <si>
    <t>8,309*1,1*1,05</t>
  </si>
  <si>
    <t>2,5</t>
  </si>
  <si>
    <t>-1658267280</t>
  </si>
  <si>
    <t>106,277</t>
  </si>
  <si>
    <t>183402121</t>
  </si>
  <si>
    <t>Rozrušení půdy souvislé plochy do 500 m2 hloubky do 150 mm v rovině a svahu do 1:5</t>
  </si>
  <si>
    <t>1083822531</t>
  </si>
  <si>
    <t>12,5</t>
  </si>
  <si>
    <t>182301123</t>
  </si>
  <si>
    <t>Rozprostření ornice pl do 500 m2 ve svahu přes 1:5 tl vrstvy do 200 mm</t>
  </si>
  <si>
    <t>-1226752282</t>
  </si>
  <si>
    <t>1,5*1,5*2+8</t>
  </si>
  <si>
    <t>199000006</t>
  </si>
  <si>
    <t>nákup humusu (vhodná zemina pro zatravnění)</t>
  </si>
  <si>
    <t>1881160593</t>
  </si>
  <si>
    <t>0,2*12,5</t>
  </si>
  <si>
    <t>181111111</t>
  </si>
  <si>
    <t>Plošná úprava terénu do 500 m2 zemina tř 1 až 4 nerovnosti do 100 mm v rovinně a svahu do 1:5</t>
  </si>
  <si>
    <t>250174639</t>
  </si>
  <si>
    <t>1814111391</t>
  </si>
  <si>
    <t>Založení parkového trávníku výsevem v rovině a ve svahu do 1:5 vč. předseťové přípravy, zálivky hnojení, ošetřování</t>
  </si>
  <si>
    <t>-2037676432</t>
  </si>
  <si>
    <t>005724100</t>
  </si>
  <si>
    <t>osivo směs travní parková</t>
  </si>
  <si>
    <t>kg</t>
  </si>
  <si>
    <t>-461794897</t>
  </si>
  <si>
    <t>12,05*0,05*1,03</t>
  </si>
  <si>
    <t>Zakládání</t>
  </si>
  <si>
    <t>274323101</t>
  </si>
  <si>
    <t>Samozhustitelná směs C25/30, stupeň konzistence SF2, vylití OK</t>
  </si>
  <si>
    <t>2122457008</t>
  </si>
  <si>
    <t>-2115406339</t>
  </si>
  <si>
    <t>3513112011</t>
  </si>
  <si>
    <t>Zalití zálivkovou popílkocementovou suspenzí vč. všech souvisejících prací   (např. - KOPOS III)</t>
  </si>
  <si>
    <t>1565795052</t>
  </si>
  <si>
    <t>170*0,5^2*pi/4</t>
  </si>
  <si>
    <t>721115200r</t>
  </si>
  <si>
    <t>Demontáž a odstranění potrubí z betonových trub DN 500, svislé přemístění, naložení na dopravní prostředek, vodovorovné přemístění, složení, poplatek za skládku</t>
  </si>
  <si>
    <t>492376256</t>
  </si>
  <si>
    <t>721115300r</t>
  </si>
  <si>
    <t>Demontáž a odstranění revizní šachty,  svislé přemístění, naložení na dopravní prostředek, vodovorovné přemístění, složení, poplatek za skládku</t>
  </si>
  <si>
    <t>-915709797</t>
  </si>
  <si>
    <t>721115400r</t>
  </si>
  <si>
    <t>Demontáž a odstranění odlehčovací komory,svislé přemístění, naložení na dopravní prostředek, vodovorovné přemístění, složení, poplatek za skládku</t>
  </si>
  <si>
    <t>-1174140629</t>
  </si>
  <si>
    <t>899103211r</t>
  </si>
  <si>
    <t>Demontáž poklopů litinových nebo ocelových včetně rámů hmotnosti do 150 kg,  naložení na dopravní prostředek, vodovorovné přemístění, složení</t>
  </si>
  <si>
    <t>-1187761722</t>
  </si>
  <si>
    <t>-957607044</t>
  </si>
  <si>
    <t>1,4*0,08*8,7</t>
  </si>
  <si>
    <t>2,3*2,3*0,15*1</t>
  </si>
  <si>
    <t>6*3*0,15</t>
  </si>
  <si>
    <t>1247157846</t>
  </si>
  <si>
    <t>4,468</t>
  </si>
  <si>
    <t>486574262</t>
  </si>
  <si>
    <t>417872016</t>
  </si>
  <si>
    <t>1,5*1,5*0,1*1</t>
  </si>
  <si>
    <t>452311161</t>
  </si>
  <si>
    <t>Podkladní desky z betonu prostého tř. C 25/30 otevřený výkop</t>
  </si>
  <si>
    <t>-203985581</t>
  </si>
  <si>
    <t>5,1*2,2*0,2</t>
  </si>
  <si>
    <t>-1232504658</t>
  </si>
  <si>
    <t>0,222*8,7</t>
  </si>
  <si>
    <t>2008121811</t>
  </si>
  <si>
    <t>0,3*2*8,7</t>
  </si>
  <si>
    <t>0,2*(5,1+2,2)*2</t>
  </si>
  <si>
    <t>-1054544303</t>
  </si>
  <si>
    <t>-1719282947</t>
  </si>
  <si>
    <t>2119319629</t>
  </si>
  <si>
    <t>1+(1+3)</t>
  </si>
  <si>
    <t>PFB.1120101O</t>
  </si>
  <si>
    <t>Prstenec šachtový vyrovnávací  TBW-Q.1 63/6</t>
  </si>
  <si>
    <t>-703540335</t>
  </si>
  <si>
    <t>1415260054</t>
  </si>
  <si>
    <t>-1487250989</t>
  </si>
  <si>
    <t>83,08420</t>
  </si>
  <si>
    <t>419201285</t>
  </si>
  <si>
    <t>93,00820</t>
  </si>
  <si>
    <t>104623303</t>
  </si>
  <si>
    <t>2079234900</t>
  </si>
  <si>
    <t>-1681079613</t>
  </si>
  <si>
    <t>-1289721374</t>
  </si>
  <si>
    <t>8,6*1,01</t>
  </si>
  <si>
    <t>926552769</t>
  </si>
  <si>
    <t>468098889</t>
  </si>
  <si>
    <t>497791023</t>
  </si>
  <si>
    <t>2*3,14*0,3*(3)</t>
  </si>
  <si>
    <t>1736985029</t>
  </si>
  <si>
    <t>-1615831450</t>
  </si>
  <si>
    <t>-385420749</t>
  </si>
  <si>
    <t>-887931676</t>
  </si>
  <si>
    <t>43709346</t>
  </si>
  <si>
    <t>84</t>
  </si>
  <si>
    <t>2132507418</t>
  </si>
  <si>
    <t>85</t>
  </si>
  <si>
    <t>-1707978182</t>
  </si>
  <si>
    <t>3*1,01</t>
  </si>
  <si>
    <t>86</t>
  </si>
  <si>
    <t>-337267391</t>
  </si>
  <si>
    <t>87</t>
  </si>
  <si>
    <t>106827047</t>
  </si>
  <si>
    <t>88</t>
  </si>
  <si>
    <t>2003950885</t>
  </si>
  <si>
    <t>89</t>
  </si>
  <si>
    <t>-535132749</t>
  </si>
  <si>
    <t>90</t>
  </si>
  <si>
    <t>721115500R</t>
  </si>
  <si>
    <t>D+M Zaslepení vývodů ze šachtyv četně všech výkonů, materiálu a poplatků</t>
  </si>
  <si>
    <t>2024779415</t>
  </si>
  <si>
    <t>91</t>
  </si>
  <si>
    <t>892100R</t>
  </si>
  <si>
    <t>D+M Prefabrikovaná odlehčovací komora s boční přelivnou hranou, dvouplášťová kce, viz. výkres,  včetně všech souvisejích výkonů a materiálu</t>
  </si>
  <si>
    <t>477181435</t>
  </si>
  <si>
    <t>92</t>
  </si>
  <si>
    <t>916131213</t>
  </si>
  <si>
    <t>Osazení silničního obrubníku betonového stojatého s boční opěrou do lože z betonu prostého</t>
  </si>
  <si>
    <t>-2078290444</t>
  </si>
  <si>
    <t>93</t>
  </si>
  <si>
    <t>59217031</t>
  </si>
  <si>
    <t>obrubník betonový silniční 1000x150x250mm</t>
  </si>
  <si>
    <t>-568173038</t>
  </si>
  <si>
    <t>6*1,01</t>
  </si>
  <si>
    <t>94</t>
  </si>
  <si>
    <t>998271301</t>
  </si>
  <si>
    <t>Přesun hmot pro kanalizace hloubené monolitické z betonu otevřený výkop</t>
  </si>
  <si>
    <t>-634417076</t>
  </si>
  <si>
    <t>711</t>
  </si>
  <si>
    <t>Izolace proti vodě, vlhkosti a plynům</t>
  </si>
  <si>
    <t>95</t>
  </si>
  <si>
    <t>711130001r</t>
  </si>
  <si>
    <t>Izolace proti vlhkosti  1 vrstva - včetně dodávky IPA 400 PE</t>
  </si>
  <si>
    <t>-4085196</t>
  </si>
  <si>
    <t>SO350 - Provizorní komunikace</t>
  </si>
  <si>
    <t>122251104</t>
  </si>
  <si>
    <t>Odkopávky a prokopávky nezapažené v hornině třídy těžitelnosti I, skupiny 3 objem do 500 m3 strojně VČETNĚ svislého přemístění a započteny lepivosti</t>
  </si>
  <si>
    <t>-1709095607</t>
  </si>
  <si>
    <t>0,3*3*500</t>
  </si>
  <si>
    <t>-268447685</t>
  </si>
  <si>
    <t>450</t>
  </si>
  <si>
    <t>768023630</t>
  </si>
  <si>
    <t>1845535260</t>
  </si>
  <si>
    <t>181951112</t>
  </si>
  <si>
    <t>Úprava pláně v hornině třídy těžitelnosti I, skupiny 1 až 3 se zhutněním strojně</t>
  </si>
  <si>
    <t>259103578</t>
  </si>
  <si>
    <t>3*500</t>
  </si>
  <si>
    <t>383733589</t>
  </si>
  <si>
    <t>565231112</t>
  </si>
  <si>
    <t>Podklad ze štěrku částečně zpevněného cementovou maltou ŠCM tl 200 mm</t>
  </si>
  <si>
    <t>1935980316</t>
  </si>
  <si>
    <t>1500</t>
  </si>
  <si>
    <t>-1734646220</t>
  </si>
  <si>
    <t>565156111</t>
  </si>
  <si>
    <t>Asfaltový beton vrstva podkladní ACP 22 (obalované kamenivo OKH) tl 70 mm š do 3 m</t>
  </si>
  <si>
    <t>1291279680</t>
  </si>
  <si>
    <t>-1110357377</t>
  </si>
  <si>
    <t>577144111</t>
  </si>
  <si>
    <t>Asfaltový beton vrstva obrusná ACO 11 (ABS) tř. I tl 50 mm š do 3 m z nemodifikovaného asfaltu</t>
  </si>
  <si>
    <t>-393780968</t>
  </si>
  <si>
    <t>SO90 - Ostatní rozpočtové náklady</t>
  </si>
  <si>
    <t>900600002</t>
  </si>
  <si>
    <t>Poplatky a náklady na zařízení staveniště</t>
  </si>
  <si>
    <t>198927877</t>
  </si>
  <si>
    <t>900600003</t>
  </si>
  <si>
    <t>Úhrada místních poplatků za užívaní pozemků stavbou</t>
  </si>
  <si>
    <t>445558429</t>
  </si>
  <si>
    <t>900600004</t>
  </si>
  <si>
    <t>Zřízení a údržba dopr. značení po dobu výstavby, vrácení do pův. stavu</t>
  </si>
  <si>
    <t>1241654767</t>
  </si>
  <si>
    <t>900600005</t>
  </si>
  <si>
    <t>Vypracování projektu dopravního značení, včetně projednání</t>
  </si>
  <si>
    <t>282944258</t>
  </si>
  <si>
    <t>900600013</t>
  </si>
  <si>
    <t>Provedení revize kanalizace TV kamerou 2x</t>
  </si>
  <si>
    <t>-1600414971</t>
  </si>
  <si>
    <t>"kanalizace splašková - stoka"145*2</t>
  </si>
  <si>
    <t>"deštová kanalizace - stoka"138,97*2</t>
  </si>
  <si>
    <t>"odlehčovací komora"8,69*2</t>
  </si>
  <si>
    <t>"splaškové přípojky"(10,5+13,3+11+11,3+13,5+12)*2</t>
  </si>
  <si>
    <t>"deštové přípojky"(2,9+16,1+12,7+12,9)*2</t>
  </si>
  <si>
    <t>900600014</t>
  </si>
  <si>
    <t>Provedení veškerých zkoušek prokazujícíh kvalitu díla např. zkouška zhutnění</t>
  </si>
  <si>
    <t>923150048</t>
  </si>
  <si>
    <t>900600016</t>
  </si>
  <si>
    <t>Zpracování dokumentace skutečného provedení stavby</t>
  </si>
  <si>
    <t>1110374121</t>
  </si>
  <si>
    <t>900600019</t>
  </si>
  <si>
    <t>Zpracování geodet. zaměření DSPS pro GIS a MMB OTS</t>
  </si>
  <si>
    <t>-1435022318</t>
  </si>
  <si>
    <t>900600020</t>
  </si>
  <si>
    <t>Zaměření rozsahu zásahu do komunikace v prog. EZA</t>
  </si>
  <si>
    <t>-1590697573</t>
  </si>
  <si>
    <t>900600023</t>
  </si>
  <si>
    <t xml:space="preserve">Uvedení do původního stavu dotčených ploch stavbou </t>
  </si>
  <si>
    <t>-1187758616</t>
  </si>
  <si>
    <t>900600027</t>
  </si>
  <si>
    <t>-224771501</t>
  </si>
  <si>
    <t>900600029</t>
  </si>
  <si>
    <t>Zajíštění výtýčení podzemních sítí dotčených stavbou</t>
  </si>
  <si>
    <t>1930928684</t>
  </si>
  <si>
    <t>900600032</t>
  </si>
  <si>
    <t>Vícetisky projektové dokumentace po potřeby dodavatele stavby</t>
  </si>
  <si>
    <t>-2033502794</t>
  </si>
  <si>
    <t>900600035</t>
  </si>
  <si>
    <t>Zřízení, odstranění těžkého přemostění včeně všech souvisejích prací</t>
  </si>
  <si>
    <t>82681763</t>
  </si>
  <si>
    <t>900600111</t>
  </si>
  <si>
    <t>Ošetření kořenového systému</t>
  </si>
  <si>
    <t>-516603595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</si>
  <si>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</si>
  <si>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</si>
  <si>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</si>
  <si>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</si>
  <si>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</si>
  <si>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</si>
  <si>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</si>
  <si>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900600143</t>
  </si>
  <si>
    <t>Prove. veškerých zkoušek prokazjicí kvalitu díla SO301 - ZKOUŠKA TĚSNOTI KANALIZAČNÍ STOKY</t>
  </si>
  <si>
    <t>-179631144</t>
  </si>
  <si>
    <t>900600144</t>
  </si>
  <si>
    <t>Prove. veškerých zkoušek prokazjicí kvalitu díla SO311 - ZKOUŠKA TĚSNOTI KANALIZAČNÍ STOKY</t>
  </si>
  <si>
    <t>296327221</t>
  </si>
  <si>
    <t>900600145</t>
  </si>
  <si>
    <t>Prove. veškerých zkoušek prokazjicí kvalitu díla SO321 - ZKOUŠKA TĚSNOTI KANALIZAČNÍ STOKY</t>
  </si>
  <si>
    <t>-558898881</t>
  </si>
  <si>
    <t>900600147</t>
  </si>
  <si>
    <t>Prove. veškerých zkoušek prokazjicí kvalitu díla  - ZKOUŠKA TĚSNOTI KANALIZAČNÍ PŘÍPOJKY splaškové a deštové</t>
  </si>
  <si>
    <t>ks</t>
  </si>
  <si>
    <t>-414118827</t>
  </si>
  <si>
    <t>900600200</t>
  </si>
  <si>
    <t>Zimní údržba chodníků a vjezdů v rámci technologické přestávky v délce tří měsíců</t>
  </si>
  <si>
    <t>-370170927</t>
  </si>
  <si>
    <t>900600201</t>
  </si>
  <si>
    <t>Zimní údržba komunikace v rámci technologické přestávky v délce tří měsíců</t>
  </si>
  <si>
    <t>-1565012749</t>
  </si>
  <si>
    <t>900600203</t>
  </si>
  <si>
    <t>Provedení pasportizace objektů dotčených stavbou</t>
  </si>
  <si>
    <t>399008436</t>
  </si>
  <si>
    <t>"před zahájením stavby provedené soudním znalcem z oboru"</t>
  </si>
  <si>
    <t>"Předání"</t>
  </si>
  <si>
    <t>"2x....v tištěné podobě"</t>
  </si>
  <si>
    <t>"2x....v digitální podobě"</t>
  </si>
  <si>
    <t xml:space="preserve"> Náklady ze soupisu prací</t>
  </si>
  <si>
    <t xml:space="preserve">Celkové náklady za stavbu </t>
  </si>
  <si>
    <t>Celkové náklady za stavbu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</si>
</sst>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" fontId="7" fillId="3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25" fillId="5" borderId="0" xfId="0" applyFont="1" applyFill="1" applyAlignment="1">
      <alignment horizontal="left" vertical="center"/>
    </xf>
    <xf numFmtId="4" fontId="25" fillId="5" borderId="0" xfId="0" applyNumberFormat="1" applyFont="1" applyFill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5" fillId="0" borderId="12" xfId="0" applyNumberFormat="1" applyFont="1" applyBorder="1" applyAlignment="1"/>
    <xf numFmtId="166" fontId="35" fillId="0" borderId="13" xfId="0" applyNumberFormat="1" applyFont="1" applyBorder="1" applyAlignment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3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0" fontId="39" fillId="0" borderId="3" xfId="0" applyFont="1" applyBorder="1" applyAlignment="1">
      <alignment vertical="center"/>
    </xf>
    <xf numFmtId="0" fontId="38" fillId="3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23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3" fillId="5" borderId="7" xfId="0" applyFont="1" applyFill="1" applyBorder="1" applyAlignment="1">
      <alignment horizontal="righ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3" fillId="5" borderId="8" xfId="0" applyFont="1" applyFill="1" applyBorder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3"/>
  <sheetViews>
    <sheetView showGridLines="0" tabSelected="1" workbookViewId="0">
      <selection activeCell="AN8" sqref="AN8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54" t="s">
        <v>5</v>
      </c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38" t="s">
        <v>14</v>
      </c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R5" s="21"/>
      <c r="BE5" s="235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40" t="s">
        <v>17</v>
      </c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R6" s="21"/>
      <c r="BE6" s="236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36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36"/>
      <c r="BS8" s="18" t="s">
        <v>6</v>
      </c>
    </row>
    <row r="9" spans="1:74" s="1" customFormat="1" ht="14.45" customHeight="1">
      <c r="B9" s="21"/>
      <c r="AR9" s="21"/>
      <c r="BE9" s="236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36"/>
      <c r="BS10" s="18" t="s">
        <v>6</v>
      </c>
    </row>
    <row r="11" spans="1:74" s="1" customFormat="1" ht="18.399999999999999" customHeight="1">
      <c r="B11" s="21"/>
      <c r="E11" s="26" t="s">
        <v>21</v>
      </c>
      <c r="AK11" s="28" t="s">
        <v>25</v>
      </c>
      <c r="AN11" s="26" t="s">
        <v>1</v>
      </c>
      <c r="AR11" s="21"/>
      <c r="BE11" s="236"/>
      <c r="BS11" s="18" t="s">
        <v>6</v>
      </c>
    </row>
    <row r="12" spans="1:74" s="1" customFormat="1" ht="6.95" customHeight="1">
      <c r="B12" s="21"/>
      <c r="AR12" s="21"/>
      <c r="BE12" s="236"/>
      <c r="BS12" s="18" t="s">
        <v>6</v>
      </c>
    </row>
    <row r="13" spans="1:74" s="1" customFormat="1" ht="12" customHeight="1">
      <c r="B13" s="21"/>
      <c r="D13" s="28" t="s">
        <v>26</v>
      </c>
      <c r="AK13" s="28" t="s">
        <v>24</v>
      </c>
      <c r="AN13" s="30" t="s">
        <v>27</v>
      </c>
      <c r="AR13" s="21"/>
      <c r="BE13" s="236"/>
      <c r="BS13" s="18" t="s">
        <v>6</v>
      </c>
    </row>
    <row r="14" spans="1:74" ht="12.75">
      <c r="B14" s="21"/>
      <c r="E14" s="241" t="s">
        <v>27</v>
      </c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  <c r="AG14" s="242"/>
      <c r="AH14" s="242"/>
      <c r="AI14" s="242"/>
      <c r="AJ14" s="242"/>
      <c r="AK14" s="28" t="s">
        <v>25</v>
      </c>
      <c r="AN14" s="30" t="s">
        <v>27</v>
      </c>
      <c r="AR14" s="21"/>
      <c r="BE14" s="236"/>
      <c r="BS14" s="18" t="s">
        <v>6</v>
      </c>
    </row>
    <row r="15" spans="1:74" s="1" customFormat="1" ht="6.95" customHeight="1">
      <c r="B15" s="21"/>
      <c r="AR15" s="21"/>
      <c r="BE15" s="236"/>
      <c r="BS15" s="18" t="s">
        <v>3</v>
      </c>
    </row>
    <row r="16" spans="1:74" s="1" customFormat="1" ht="12" customHeight="1">
      <c r="B16" s="21"/>
      <c r="D16" s="28" t="s">
        <v>28</v>
      </c>
      <c r="AK16" s="28" t="s">
        <v>24</v>
      </c>
      <c r="AN16" s="26" t="s">
        <v>1</v>
      </c>
      <c r="AR16" s="21"/>
      <c r="BE16" s="236"/>
      <c r="BS16" s="18" t="s">
        <v>3</v>
      </c>
    </row>
    <row r="17" spans="1:71" s="1" customFormat="1" ht="18.399999999999999" customHeight="1">
      <c r="B17" s="21"/>
      <c r="E17" s="26" t="s">
        <v>21</v>
      </c>
      <c r="AK17" s="28" t="s">
        <v>25</v>
      </c>
      <c r="AN17" s="26" t="s">
        <v>1</v>
      </c>
      <c r="AR17" s="21"/>
      <c r="BE17" s="236"/>
      <c r="BS17" s="18" t="s">
        <v>29</v>
      </c>
    </row>
    <row r="18" spans="1:71" s="1" customFormat="1" ht="6.95" customHeight="1">
      <c r="B18" s="21"/>
      <c r="AR18" s="21"/>
      <c r="BE18" s="236"/>
      <c r="BS18" s="18" t="s">
        <v>30</v>
      </c>
    </row>
    <row r="19" spans="1:71" s="1" customFormat="1" ht="12" customHeight="1">
      <c r="B19" s="21"/>
      <c r="D19" s="28" t="s">
        <v>31</v>
      </c>
      <c r="AK19" s="28" t="s">
        <v>24</v>
      </c>
      <c r="AN19" s="26" t="s">
        <v>1</v>
      </c>
      <c r="AR19" s="21"/>
      <c r="BE19" s="236"/>
      <c r="BS19" s="18" t="s">
        <v>30</v>
      </c>
    </row>
    <row r="20" spans="1:71" s="1" customFormat="1" ht="18.399999999999999" customHeight="1">
      <c r="B20" s="21"/>
      <c r="E20" s="26" t="s">
        <v>21</v>
      </c>
      <c r="AK20" s="28" t="s">
        <v>25</v>
      </c>
      <c r="AN20" s="26" t="s">
        <v>1</v>
      </c>
      <c r="AR20" s="21"/>
      <c r="BE20" s="236"/>
      <c r="BS20" s="18" t="s">
        <v>29</v>
      </c>
    </row>
    <row r="21" spans="1:71" s="1" customFormat="1" ht="6.95" customHeight="1">
      <c r="B21" s="21"/>
      <c r="AR21" s="21"/>
      <c r="BE21" s="236"/>
    </row>
    <row r="22" spans="1:71" s="1" customFormat="1" ht="12" customHeight="1">
      <c r="B22" s="21"/>
      <c r="D22" s="28" t="s">
        <v>32</v>
      </c>
      <c r="AR22" s="21"/>
      <c r="BE22" s="236"/>
    </row>
    <row r="23" spans="1:71" s="1" customFormat="1" ht="16.5" customHeight="1">
      <c r="B23" s="21"/>
      <c r="E23" s="243" t="s">
        <v>1</v>
      </c>
      <c r="F23" s="243"/>
      <c r="G23" s="243"/>
      <c r="H23" s="243"/>
      <c r="I23" s="243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243"/>
      <c r="AL23" s="243"/>
      <c r="AM23" s="243"/>
      <c r="AN23" s="243"/>
      <c r="AR23" s="21"/>
      <c r="BE23" s="236"/>
    </row>
    <row r="24" spans="1:71" s="1" customFormat="1" ht="6.95" customHeight="1">
      <c r="B24" s="21"/>
      <c r="AR24" s="21"/>
      <c r="BE24" s="236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36"/>
    </row>
    <row r="26" spans="1:71" s="2" customFormat="1" ht="25.9" customHeight="1">
      <c r="A26" s="33"/>
      <c r="B26" s="34"/>
      <c r="C26" s="33"/>
      <c r="D26" s="35" t="s">
        <v>33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44">
        <f>ROUND(AG94,0)</f>
        <v>0</v>
      </c>
      <c r="AL26" s="245"/>
      <c r="AM26" s="245"/>
      <c r="AN26" s="245"/>
      <c r="AO26" s="245"/>
      <c r="AP26" s="33"/>
      <c r="AQ26" s="33"/>
      <c r="AR26" s="34"/>
      <c r="BE26" s="236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36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46" t="s">
        <v>34</v>
      </c>
      <c r="M28" s="246"/>
      <c r="N28" s="246"/>
      <c r="O28" s="246"/>
      <c r="P28" s="246"/>
      <c r="Q28" s="33"/>
      <c r="R28" s="33"/>
      <c r="S28" s="33"/>
      <c r="T28" s="33"/>
      <c r="U28" s="33"/>
      <c r="V28" s="33"/>
      <c r="W28" s="246" t="s">
        <v>35</v>
      </c>
      <c r="X28" s="246"/>
      <c r="Y28" s="246"/>
      <c r="Z28" s="246"/>
      <c r="AA28" s="246"/>
      <c r="AB28" s="246"/>
      <c r="AC28" s="246"/>
      <c r="AD28" s="246"/>
      <c r="AE28" s="246"/>
      <c r="AF28" s="33"/>
      <c r="AG28" s="33"/>
      <c r="AH28" s="33"/>
      <c r="AI28" s="33"/>
      <c r="AJ28" s="33"/>
      <c r="AK28" s="246" t="s">
        <v>36</v>
      </c>
      <c r="AL28" s="246"/>
      <c r="AM28" s="246"/>
      <c r="AN28" s="246"/>
      <c r="AO28" s="246"/>
      <c r="AP28" s="33"/>
      <c r="AQ28" s="33"/>
      <c r="AR28" s="34"/>
      <c r="BE28" s="236"/>
    </row>
    <row r="29" spans="1:71" s="3" customFormat="1" ht="14.45" customHeight="1">
      <c r="B29" s="38"/>
      <c r="D29" s="28" t="s">
        <v>37</v>
      </c>
      <c r="F29" s="28" t="s">
        <v>38</v>
      </c>
      <c r="L29" s="249">
        <v>0.21</v>
      </c>
      <c r="M29" s="248"/>
      <c r="N29" s="248"/>
      <c r="O29" s="248"/>
      <c r="P29" s="248"/>
      <c r="W29" s="247">
        <f>ROUND(AZ94, 0)</f>
        <v>0</v>
      </c>
      <c r="X29" s="248"/>
      <c r="Y29" s="248"/>
      <c r="Z29" s="248"/>
      <c r="AA29" s="248"/>
      <c r="AB29" s="248"/>
      <c r="AC29" s="248"/>
      <c r="AD29" s="248"/>
      <c r="AE29" s="248"/>
      <c r="AK29" s="247">
        <f>ROUND(AV94, 0)</f>
        <v>0</v>
      </c>
      <c r="AL29" s="248"/>
      <c r="AM29" s="248"/>
      <c r="AN29" s="248"/>
      <c r="AO29" s="248"/>
      <c r="AR29" s="38"/>
      <c r="BE29" s="237"/>
    </row>
    <row r="30" spans="1:71" s="3" customFormat="1" ht="14.45" customHeight="1">
      <c r="B30" s="38"/>
      <c r="F30" s="28" t="s">
        <v>39</v>
      </c>
      <c r="L30" s="249">
        <v>0.15</v>
      </c>
      <c r="M30" s="248"/>
      <c r="N30" s="248"/>
      <c r="O30" s="248"/>
      <c r="P30" s="248"/>
      <c r="W30" s="247">
        <f>ROUND(BA94, 0)</f>
        <v>0</v>
      </c>
      <c r="X30" s="248"/>
      <c r="Y30" s="248"/>
      <c r="Z30" s="248"/>
      <c r="AA30" s="248"/>
      <c r="AB30" s="248"/>
      <c r="AC30" s="248"/>
      <c r="AD30" s="248"/>
      <c r="AE30" s="248"/>
      <c r="AK30" s="247">
        <f>ROUND(AW94, 0)</f>
        <v>0</v>
      </c>
      <c r="AL30" s="248"/>
      <c r="AM30" s="248"/>
      <c r="AN30" s="248"/>
      <c r="AO30" s="248"/>
      <c r="AR30" s="38"/>
      <c r="BE30" s="237"/>
    </row>
    <row r="31" spans="1:71" s="3" customFormat="1" ht="14.45" hidden="1" customHeight="1">
      <c r="B31" s="38"/>
      <c r="F31" s="28" t="s">
        <v>40</v>
      </c>
      <c r="L31" s="249">
        <v>0.21</v>
      </c>
      <c r="M31" s="248"/>
      <c r="N31" s="248"/>
      <c r="O31" s="248"/>
      <c r="P31" s="248"/>
      <c r="W31" s="247">
        <f>ROUND(BB94, 0)</f>
        <v>0</v>
      </c>
      <c r="X31" s="248"/>
      <c r="Y31" s="248"/>
      <c r="Z31" s="248"/>
      <c r="AA31" s="248"/>
      <c r="AB31" s="248"/>
      <c r="AC31" s="248"/>
      <c r="AD31" s="248"/>
      <c r="AE31" s="248"/>
      <c r="AK31" s="247">
        <v>0</v>
      </c>
      <c r="AL31" s="248"/>
      <c r="AM31" s="248"/>
      <c r="AN31" s="248"/>
      <c r="AO31" s="248"/>
      <c r="AR31" s="38"/>
      <c r="BE31" s="237"/>
    </row>
    <row r="32" spans="1:71" s="3" customFormat="1" ht="14.45" hidden="1" customHeight="1">
      <c r="B32" s="38"/>
      <c r="F32" s="28" t="s">
        <v>41</v>
      </c>
      <c r="L32" s="249">
        <v>0.15</v>
      </c>
      <c r="M32" s="248"/>
      <c r="N32" s="248"/>
      <c r="O32" s="248"/>
      <c r="P32" s="248"/>
      <c r="W32" s="247">
        <f>ROUND(BC94, 0)</f>
        <v>0</v>
      </c>
      <c r="X32" s="248"/>
      <c r="Y32" s="248"/>
      <c r="Z32" s="248"/>
      <c r="AA32" s="248"/>
      <c r="AB32" s="248"/>
      <c r="AC32" s="248"/>
      <c r="AD32" s="248"/>
      <c r="AE32" s="248"/>
      <c r="AK32" s="247">
        <v>0</v>
      </c>
      <c r="AL32" s="248"/>
      <c r="AM32" s="248"/>
      <c r="AN32" s="248"/>
      <c r="AO32" s="248"/>
      <c r="AR32" s="38"/>
      <c r="BE32" s="237"/>
    </row>
    <row r="33" spans="1:57" s="3" customFormat="1" ht="14.45" hidden="1" customHeight="1">
      <c r="B33" s="38"/>
      <c r="F33" s="28" t="s">
        <v>42</v>
      </c>
      <c r="L33" s="249">
        <v>0</v>
      </c>
      <c r="M33" s="248"/>
      <c r="N33" s="248"/>
      <c r="O33" s="248"/>
      <c r="P33" s="248"/>
      <c r="W33" s="247">
        <f>ROUND(BD94, 0)</f>
        <v>0</v>
      </c>
      <c r="X33" s="248"/>
      <c r="Y33" s="248"/>
      <c r="Z33" s="248"/>
      <c r="AA33" s="248"/>
      <c r="AB33" s="248"/>
      <c r="AC33" s="248"/>
      <c r="AD33" s="248"/>
      <c r="AE33" s="248"/>
      <c r="AK33" s="247">
        <v>0</v>
      </c>
      <c r="AL33" s="248"/>
      <c r="AM33" s="248"/>
      <c r="AN33" s="248"/>
      <c r="AO33" s="248"/>
      <c r="AR33" s="38"/>
      <c r="BE33" s="237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36"/>
    </row>
    <row r="35" spans="1:57" s="2" customFormat="1" ht="25.9" customHeight="1">
      <c r="A35" s="33"/>
      <c r="B35" s="34"/>
      <c r="C35" s="39"/>
      <c r="D35" s="40" t="s">
        <v>43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44</v>
      </c>
      <c r="U35" s="41"/>
      <c r="V35" s="41"/>
      <c r="W35" s="41"/>
      <c r="X35" s="253" t="s">
        <v>45</v>
      </c>
      <c r="Y35" s="251"/>
      <c r="Z35" s="251"/>
      <c r="AA35" s="251"/>
      <c r="AB35" s="251"/>
      <c r="AC35" s="41"/>
      <c r="AD35" s="41"/>
      <c r="AE35" s="41"/>
      <c r="AF35" s="41"/>
      <c r="AG35" s="41"/>
      <c r="AH35" s="41"/>
      <c r="AI35" s="41"/>
      <c r="AJ35" s="41"/>
      <c r="AK35" s="250">
        <f>SUM(AK26:AK33)</f>
        <v>0</v>
      </c>
      <c r="AL35" s="251"/>
      <c r="AM35" s="251"/>
      <c r="AN35" s="251"/>
      <c r="AO35" s="252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46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47</v>
      </c>
      <c r="AI49" s="45"/>
      <c r="AJ49" s="45"/>
      <c r="AK49" s="45"/>
      <c r="AL49" s="45"/>
      <c r="AM49" s="45"/>
      <c r="AN49" s="45"/>
      <c r="AO49" s="45"/>
      <c r="AR49" s="43"/>
    </row>
    <row r="50" spans="1:57" ht="11.25">
      <c r="B50" s="21"/>
      <c r="AR50" s="21"/>
    </row>
    <row r="51" spans="1:57" ht="11.25">
      <c r="B51" s="21"/>
      <c r="AR51" s="21"/>
    </row>
    <row r="52" spans="1:57" ht="11.25">
      <c r="B52" s="21"/>
      <c r="AR52" s="21"/>
    </row>
    <row r="53" spans="1:57" ht="11.25">
      <c r="B53" s="21"/>
      <c r="AR53" s="21"/>
    </row>
    <row r="54" spans="1:57" ht="11.25">
      <c r="B54" s="21"/>
      <c r="AR54" s="21"/>
    </row>
    <row r="55" spans="1:57" ht="11.25">
      <c r="B55" s="21"/>
      <c r="AR55" s="21"/>
    </row>
    <row r="56" spans="1:57" ht="11.25">
      <c r="B56" s="21"/>
      <c r="AR56" s="21"/>
    </row>
    <row r="57" spans="1:57" ht="11.25">
      <c r="B57" s="21"/>
      <c r="AR57" s="21"/>
    </row>
    <row r="58" spans="1:57" ht="11.25">
      <c r="B58" s="21"/>
      <c r="AR58" s="21"/>
    </row>
    <row r="59" spans="1:57" ht="11.25">
      <c r="B59" s="21"/>
      <c r="AR59" s="21"/>
    </row>
    <row r="60" spans="1:57" s="2" customFormat="1" ht="12.75">
      <c r="A60" s="33"/>
      <c r="B60" s="34"/>
      <c r="C60" s="33"/>
      <c r="D60" s="46" t="s">
        <v>48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49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48</v>
      </c>
      <c r="AI60" s="36"/>
      <c r="AJ60" s="36"/>
      <c r="AK60" s="36"/>
      <c r="AL60" s="36"/>
      <c r="AM60" s="46" t="s">
        <v>49</v>
      </c>
      <c r="AN60" s="36"/>
      <c r="AO60" s="36"/>
      <c r="AP60" s="33"/>
      <c r="AQ60" s="33"/>
      <c r="AR60" s="34"/>
      <c r="BE60" s="33"/>
    </row>
    <row r="61" spans="1:57" ht="11.25">
      <c r="B61" s="21"/>
      <c r="AR61" s="21"/>
    </row>
    <row r="62" spans="1:57" ht="11.25">
      <c r="B62" s="21"/>
      <c r="AR62" s="21"/>
    </row>
    <row r="63" spans="1:57" ht="11.25">
      <c r="B63" s="21"/>
      <c r="AR63" s="21"/>
    </row>
    <row r="64" spans="1:57" s="2" customFormat="1" ht="12.75">
      <c r="A64" s="33"/>
      <c r="B64" s="34"/>
      <c r="C64" s="33"/>
      <c r="D64" s="44" t="s">
        <v>50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51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 ht="11.25">
      <c r="B65" s="21"/>
      <c r="AR65" s="21"/>
    </row>
    <row r="66" spans="1:57" ht="11.25">
      <c r="B66" s="21"/>
      <c r="AR66" s="21"/>
    </row>
    <row r="67" spans="1:57" ht="11.25">
      <c r="B67" s="21"/>
      <c r="AR67" s="21"/>
    </row>
    <row r="68" spans="1:57" ht="11.25">
      <c r="B68" s="21"/>
      <c r="AR68" s="21"/>
    </row>
    <row r="69" spans="1:57" ht="11.25">
      <c r="B69" s="21"/>
      <c r="AR69" s="21"/>
    </row>
    <row r="70" spans="1:57" ht="11.25">
      <c r="B70" s="21"/>
      <c r="AR70" s="21"/>
    </row>
    <row r="71" spans="1:57" ht="11.25">
      <c r="B71" s="21"/>
      <c r="AR71" s="21"/>
    </row>
    <row r="72" spans="1:57" ht="11.25">
      <c r="B72" s="21"/>
      <c r="AR72" s="21"/>
    </row>
    <row r="73" spans="1:57" ht="11.25">
      <c r="B73" s="21"/>
      <c r="AR73" s="21"/>
    </row>
    <row r="74" spans="1:57" ht="11.25">
      <c r="B74" s="21"/>
      <c r="AR74" s="21"/>
    </row>
    <row r="75" spans="1:57" s="2" customFormat="1" ht="12.75">
      <c r="A75" s="33"/>
      <c r="B75" s="34"/>
      <c r="C75" s="33"/>
      <c r="D75" s="46" t="s">
        <v>48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49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48</v>
      </c>
      <c r="AI75" s="36"/>
      <c r="AJ75" s="36"/>
      <c r="AK75" s="36"/>
      <c r="AL75" s="36"/>
      <c r="AM75" s="46" t="s">
        <v>49</v>
      </c>
      <c r="AN75" s="36"/>
      <c r="AO75" s="36"/>
      <c r="AP75" s="33"/>
      <c r="AQ75" s="33"/>
      <c r="AR75" s="34"/>
      <c r="BE75" s="33"/>
    </row>
    <row r="76" spans="1:57" s="2" customFormat="1" ht="11.25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2019-34</v>
      </c>
      <c r="AR84" s="52"/>
    </row>
    <row r="85" spans="1:91" s="5" customFormat="1" ht="36.950000000000003" customHeight="1">
      <c r="B85" s="53"/>
      <c r="C85" s="54" t="s">
        <v>16</v>
      </c>
      <c r="L85" s="232" t="str">
        <f>K6</f>
        <v>Rekonstrukce kanalizační stoky ul. Jana Broskvy, Brno - Chrlice</v>
      </c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33"/>
      <c r="Z85" s="233"/>
      <c r="AA85" s="233"/>
      <c r="AB85" s="233"/>
      <c r="AC85" s="233"/>
      <c r="AD85" s="233"/>
      <c r="AE85" s="233"/>
      <c r="AF85" s="233"/>
      <c r="AG85" s="233"/>
      <c r="AH85" s="233"/>
      <c r="AI85" s="233"/>
      <c r="AJ85" s="233"/>
      <c r="AK85" s="233"/>
      <c r="AL85" s="233"/>
      <c r="AM85" s="233"/>
      <c r="AN85" s="233"/>
      <c r="AO85" s="233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63" t="str">
        <f>IF(AN8= "","",AN8)</f>
        <v/>
      </c>
      <c r="AN87" s="263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 xml:space="preserve"> 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28</v>
      </c>
      <c r="AJ89" s="33"/>
      <c r="AK89" s="33"/>
      <c r="AL89" s="33"/>
      <c r="AM89" s="261" t="str">
        <f>IF(E17="","",E17)</f>
        <v xml:space="preserve"> </v>
      </c>
      <c r="AN89" s="262"/>
      <c r="AO89" s="262"/>
      <c r="AP89" s="262"/>
      <c r="AQ89" s="33"/>
      <c r="AR89" s="34"/>
      <c r="AS89" s="265" t="s">
        <v>53</v>
      </c>
      <c r="AT89" s="266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26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31</v>
      </c>
      <c r="AJ90" s="33"/>
      <c r="AK90" s="33"/>
      <c r="AL90" s="33"/>
      <c r="AM90" s="261" t="str">
        <f>IF(E20="","",E20)</f>
        <v xml:space="preserve"> </v>
      </c>
      <c r="AN90" s="262"/>
      <c r="AO90" s="262"/>
      <c r="AP90" s="262"/>
      <c r="AQ90" s="33"/>
      <c r="AR90" s="34"/>
      <c r="AS90" s="267"/>
      <c r="AT90" s="268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67"/>
      <c r="AT91" s="268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27" t="s">
        <v>54</v>
      </c>
      <c r="D92" s="228"/>
      <c r="E92" s="228"/>
      <c r="F92" s="228"/>
      <c r="G92" s="228"/>
      <c r="H92" s="61"/>
      <c r="I92" s="231" t="s">
        <v>55</v>
      </c>
      <c r="J92" s="228"/>
      <c r="K92" s="228"/>
      <c r="L92" s="228"/>
      <c r="M92" s="228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8"/>
      <c r="Y92" s="228"/>
      <c r="Z92" s="228"/>
      <c r="AA92" s="228"/>
      <c r="AB92" s="228"/>
      <c r="AC92" s="228"/>
      <c r="AD92" s="228"/>
      <c r="AE92" s="228"/>
      <c r="AF92" s="228"/>
      <c r="AG92" s="257" t="s">
        <v>56</v>
      </c>
      <c r="AH92" s="228"/>
      <c r="AI92" s="228"/>
      <c r="AJ92" s="228"/>
      <c r="AK92" s="228"/>
      <c r="AL92" s="228"/>
      <c r="AM92" s="228"/>
      <c r="AN92" s="231" t="s">
        <v>57</v>
      </c>
      <c r="AO92" s="228"/>
      <c r="AP92" s="264"/>
      <c r="AQ92" s="62" t="s">
        <v>58</v>
      </c>
      <c r="AR92" s="34"/>
      <c r="AS92" s="63" t="s">
        <v>59</v>
      </c>
      <c r="AT92" s="64" t="s">
        <v>60</v>
      </c>
      <c r="AU92" s="64" t="s">
        <v>61</v>
      </c>
      <c r="AV92" s="64" t="s">
        <v>62</v>
      </c>
      <c r="AW92" s="64" t="s">
        <v>63</v>
      </c>
      <c r="AX92" s="64" t="s">
        <v>64</v>
      </c>
      <c r="AY92" s="64" t="s">
        <v>65</v>
      </c>
      <c r="AZ92" s="64" t="s">
        <v>66</v>
      </c>
      <c r="BA92" s="64" t="s">
        <v>67</v>
      </c>
      <c r="BB92" s="64" t="s">
        <v>68</v>
      </c>
      <c r="BC92" s="64" t="s">
        <v>69</v>
      </c>
      <c r="BD92" s="65" t="s">
        <v>70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71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34">
        <f>ROUND(AG95+AG96+AG103+AG104+SUM(AG109:AG111),0)</f>
        <v>0</v>
      </c>
      <c r="AH94" s="234"/>
      <c r="AI94" s="234"/>
      <c r="AJ94" s="234"/>
      <c r="AK94" s="234"/>
      <c r="AL94" s="234"/>
      <c r="AM94" s="234"/>
      <c r="AN94" s="269">
        <f t="shared" ref="AN94:AN111" si="0">SUM(AG94,AT94)</f>
        <v>0</v>
      </c>
      <c r="AO94" s="269"/>
      <c r="AP94" s="269"/>
      <c r="AQ94" s="73" t="s">
        <v>1</v>
      </c>
      <c r="AR94" s="69"/>
      <c r="AS94" s="74">
        <f>ROUND(AS95+AS96+AS103+AS104+SUM(AS109:AS111),0)</f>
        <v>0</v>
      </c>
      <c r="AT94" s="75">
        <f t="shared" ref="AT94:AT111" si="1">ROUND(SUM(AV94:AW94),0)</f>
        <v>0</v>
      </c>
      <c r="AU94" s="76">
        <f>ROUND(AU95+AU96+AU103+AU104+SUM(AU109:AU111),5)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ROUND(AZ95+AZ96+AZ103+AZ104+SUM(AZ109:AZ111),0)</f>
        <v>0</v>
      </c>
      <c r="BA94" s="75">
        <f>ROUND(BA95+BA96+BA103+BA104+SUM(BA109:BA111),0)</f>
        <v>0</v>
      </c>
      <c r="BB94" s="75">
        <f>ROUND(BB95+BB96+BB103+BB104+SUM(BB109:BB111),0)</f>
        <v>0</v>
      </c>
      <c r="BC94" s="75">
        <f>ROUND(BC95+BC96+BC103+BC104+SUM(BC109:BC111),0)</f>
        <v>0</v>
      </c>
      <c r="BD94" s="77">
        <f>ROUND(BD95+BD96+BD103+BD104+SUM(BD109:BD111),0)</f>
        <v>0</v>
      </c>
      <c r="BS94" s="78" t="s">
        <v>72</v>
      </c>
      <c r="BT94" s="78" t="s">
        <v>73</v>
      </c>
      <c r="BU94" s="79" t="s">
        <v>74</v>
      </c>
      <c r="BV94" s="78" t="s">
        <v>75</v>
      </c>
      <c r="BW94" s="78" t="s">
        <v>4</v>
      </c>
      <c r="BX94" s="78" t="s">
        <v>76</v>
      </c>
      <c r="CL94" s="78" t="s">
        <v>1</v>
      </c>
    </row>
    <row r="95" spans="1:91" s="7" customFormat="1" ht="16.5" customHeight="1">
      <c r="A95" s="80" t="s">
        <v>77</v>
      </c>
      <c r="B95" s="81"/>
      <c r="C95" s="82"/>
      <c r="D95" s="229" t="s">
        <v>78</v>
      </c>
      <c r="E95" s="229"/>
      <c r="F95" s="229"/>
      <c r="G95" s="229"/>
      <c r="H95" s="229"/>
      <c r="I95" s="83"/>
      <c r="J95" s="229" t="s">
        <v>79</v>
      </c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29"/>
      <c r="Z95" s="229"/>
      <c r="AA95" s="229"/>
      <c r="AB95" s="229"/>
      <c r="AC95" s="229"/>
      <c r="AD95" s="229"/>
      <c r="AE95" s="229"/>
      <c r="AF95" s="229"/>
      <c r="AG95" s="258">
        <f>'SO301 - Splašková kanaliz...'!J32</f>
        <v>0</v>
      </c>
      <c r="AH95" s="259"/>
      <c r="AI95" s="259"/>
      <c r="AJ95" s="259"/>
      <c r="AK95" s="259"/>
      <c r="AL95" s="259"/>
      <c r="AM95" s="259"/>
      <c r="AN95" s="258">
        <f t="shared" si="0"/>
        <v>0</v>
      </c>
      <c r="AO95" s="259"/>
      <c r="AP95" s="259"/>
      <c r="AQ95" s="84" t="s">
        <v>80</v>
      </c>
      <c r="AR95" s="81"/>
      <c r="AS95" s="85">
        <v>0</v>
      </c>
      <c r="AT95" s="86">
        <f t="shared" si="1"/>
        <v>0</v>
      </c>
      <c r="AU95" s="87">
        <f>'SO301 - Splašková kanaliz...'!P133</f>
        <v>0</v>
      </c>
      <c r="AV95" s="86">
        <f>'SO301 - Splašková kanaliz...'!J35</f>
        <v>0</v>
      </c>
      <c r="AW95" s="86">
        <f>'SO301 - Splašková kanaliz...'!J36</f>
        <v>0</v>
      </c>
      <c r="AX95" s="86">
        <f>'SO301 - Splašková kanaliz...'!J37</f>
        <v>0</v>
      </c>
      <c r="AY95" s="86">
        <f>'SO301 - Splašková kanaliz...'!J38</f>
        <v>0</v>
      </c>
      <c r="AZ95" s="86">
        <f>'SO301 - Splašková kanaliz...'!F35</f>
        <v>0</v>
      </c>
      <c r="BA95" s="86">
        <f>'SO301 - Splašková kanaliz...'!F36</f>
        <v>0</v>
      </c>
      <c r="BB95" s="86">
        <f>'SO301 - Splašková kanaliz...'!F37</f>
        <v>0</v>
      </c>
      <c r="BC95" s="86">
        <f>'SO301 - Splašková kanaliz...'!F38</f>
        <v>0</v>
      </c>
      <c r="BD95" s="88">
        <f>'SO301 - Splašková kanaliz...'!F39</f>
        <v>0</v>
      </c>
      <c r="BT95" s="89" t="s">
        <v>30</v>
      </c>
      <c r="BV95" s="89" t="s">
        <v>75</v>
      </c>
      <c r="BW95" s="89" t="s">
        <v>81</v>
      </c>
      <c r="BX95" s="89" t="s">
        <v>4</v>
      </c>
      <c r="CL95" s="89" t="s">
        <v>1</v>
      </c>
      <c r="CM95" s="89" t="s">
        <v>82</v>
      </c>
    </row>
    <row r="96" spans="1:91" s="7" customFormat="1" ht="16.5" customHeight="1">
      <c r="B96" s="81"/>
      <c r="C96" s="82"/>
      <c r="D96" s="229" t="s">
        <v>83</v>
      </c>
      <c r="E96" s="229"/>
      <c r="F96" s="229"/>
      <c r="G96" s="229"/>
      <c r="H96" s="229"/>
      <c r="I96" s="83"/>
      <c r="J96" s="229" t="s">
        <v>84</v>
      </c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29"/>
      <c r="Z96" s="229"/>
      <c r="AA96" s="229"/>
      <c r="AB96" s="229"/>
      <c r="AC96" s="229"/>
      <c r="AD96" s="229"/>
      <c r="AE96" s="229"/>
      <c r="AF96" s="229"/>
      <c r="AG96" s="260">
        <f>ROUND(SUM(AG97:AG102),0)</f>
        <v>0</v>
      </c>
      <c r="AH96" s="259"/>
      <c r="AI96" s="259"/>
      <c r="AJ96" s="259"/>
      <c r="AK96" s="259"/>
      <c r="AL96" s="259"/>
      <c r="AM96" s="259"/>
      <c r="AN96" s="258">
        <f t="shared" si="0"/>
        <v>0</v>
      </c>
      <c r="AO96" s="259"/>
      <c r="AP96" s="259"/>
      <c r="AQ96" s="84" t="s">
        <v>80</v>
      </c>
      <c r="AR96" s="81"/>
      <c r="AS96" s="85">
        <f>ROUND(SUM(AS97:AS102),0)</f>
        <v>0</v>
      </c>
      <c r="AT96" s="86">
        <f t="shared" si="1"/>
        <v>0</v>
      </c>
      <c r="AU96" s="87">
        <f>ROUND(SUM(AU97:AU102),5)</f>
        <v>0</v>
      </c>
      <c r="AV96" s="86">
        <f>ROUND(AZ96*L29,0)</f>
        <v>0</v>
      </c>
      <c r="AW96" s="86">
        <f>ROUND(BA96*L30,0)</f>
        <v>0</v>
      </c>
      <c r="AX96" s="86">
        <f>ROUND(BB96*L29,0)</f>
        <v>0</v>
      </c>
      <c r="AY96" s="86">
        <f>ROUND(BC96*L30,0)</f>
        <v>0</v>
      </c>
      <c r="AZ96" s="86">
        <f>ROUND(SUM(AZ97:AZ102),0)</f>
        <v>0</v>
      </c>
      <c r="BA96" s="86">
        <f>ROUND(SUM(BA97:BA102),0)</f>
        <v>0</v>
      </c>
      <c r="BB96" s="86">
        <f>ROUND(SUM(BB97:BB102),0)</f>
        <v>0</v>
      </c>
      <c r="BC96" s="86">
        <f>ROUND(SUM(BC97:BC102),0)</f>
        <v>0</v>
      </c>
      <c r="BD96" s="88">
        <f>ROUND(SUM(BD97:BD102),0)</f>
        <v>0</v>
      </c>
      <c r="BS96" s="89" t="s">
        <v>72</v>
      </c>
      <c r="BT96" s="89" t="s">
        <v>30</v>
      </c>
      <c r="BU96" s="89" t="s">
        <v>74</v>
      </c>
      <c r="BV96" s="89" t="s">
        <v>75</v>
      </c>
      <c r="BW96" s="89" t="s">
        <v>85</v>
      </c>
      <c r="BX96" s="89" t="s">
        <v>4</v>
      </c>
      <c r="CL96" s="89" t="s">
        <v>1</v>
      </c>
      <c r="CM96" s="89" t="s">
        <v>82</v>
      </c>
    </row>
    <row r="97" spans="1:91" s="4" customFormat="1" ht="16.5" customHeight="1">
      <c r="A97" s="80" t="s">
        <v>77</v>
      </c>
      <c r="B97" s="52"/>
      <c r="C97" s="10"/>
      <c r="D97" s="10"/>
      <c r="E97" s="230" t="s">
        <v>30</v>
      </c>
      <c r="F97" s="230"/>
      <c r="G97" s="230"/>
      <c r="H97" s="230"/>
      <c r="I97" s="230"/>
      <c r="J97" s="10"/>
      <c r="K97" s="230" t="s">
        <v>86</v>
      </c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  <c r="AA97" s="230"/>
      <c r="AB97" s="230"/>
      <c r="AC97" s="230"/>
      <c r="AD97" s="230"/>
      <c r="AE97" s="230"/>
      <c r="AF97" s="230"/>
      <c r="AG97" s="255">
        <f>'1 - Rebešovická 1'!J34</f>
        <v>0</v>
      </c>
      <c r="AH97" s="256"/>
      <c r="AI97" s="256"/>
      <c r="AJ97" s="256"/>
      <c r="AK97" s="256"/>
      <c r="AL97" s="256"/>
      <c r="AM97" s="256"/>
      <c r="AN97" s="255">
        <f t="shared" si="0"/>
        <v>0</v>
      </c>
      <c r="AO97" s="256"/>
      <c r="AP97" s="256"/>
      <c r="AQ97" s="90" t="s">
        <v>87</v>
      </c>
      <c r="AR97" s="52"/>
      <c r="AS97" s="91">
        <v>0</v>
      </c>
      <c r="AT97" s="92">
        <f t="shared" si="1"/>
        <v>0</v>
      </c>
      <c r="AU97" s="93">
        <f>'1 - Rebešovická 1'!P136</f>
        <v>0</v>
      </c>
      <c r="AV97" s="92">
        <f>'1 - Rebešovická 1'!J37</f>
        <v>0</v>
      </c>
      <c r="AW97" s="92">
        <f>'1 - Rebešovická 1'!J38</f>
        <v>0</v>
      </c>
      <c r="AX97" s="92">
        <f>'1 - Rebešovická 1'!J39</f>
        <v>0</v>
      </c>
      <c r="AY97" s="92">
        <f>'1 - Rebešovická 1'!J40</f>
        <v>0</v>
      </c>
      <c r="AZ97" s="92">
        <f>'1 - Rebešovická 1'!F37</f>
        <v>0</v>
      </c>
      <c r="BA97" s="92">
        <f>'1 - Rebešovická 1'!F38</f>
        <v>0</v>
      </c>
      <c r="BB97" s="92">
        <f>'1 - Rebešovická 1'!F39</f>
        <v>0</v>
      </c>
      <c r="BC97" s="92">
        <f>'1 - Rebešovická 1'!F40</f>
        <v>0</v>
      </c>
      <c r="BD97" s="94">
        <f>'1 - Rebešovická 1'!F41</f>
        <v>0</v>
      </c>
      <c r="BT97" s="26" t="s">
        <v>82</v>
      </c>
      <c r="BV97" s="26" t="s">
        <v>75</v>
      </c>
      <c r="BW97" s="26" t="s">
        <v>88</v>
      </c>
      <c r="BX97" s="26" t="s">
        <v>85</v>
      </c>
      <c r="CL97" s="26" t="s">
        <v>1</v>
      </c>
    </row>
    <row r="98" spans="1:91" s="4" customFormat="1" ht="16.5" customHeight="1">
      <c r="A98" s="80" t="s">
        <v>77</v>
      </c>
      <c r="B98" s="52"/>
      <c r="C98" s="10"/>
      <c r="D98" s="10"/>
      <c r="E98" s="230" t="s">
        <v>82</v>
      </c>
      <c r="F98" s="230"/>
      <c r="G98" s="230"/>
      <c r="H98" s="230"/>
      <c r="I98" s="230"/>
      <c r="J98" s="10"/>
      <c r="K98" s="230" t="s">
        <v>89</v>
      </c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30"/>
      <c r="Z98" s="230"/>
      <c r="AA98" s="230"/>
      <c r="AB98" s="230"/>
      <c r="AC98" s="230"/>
      <c r="AD98" s="230"/>
      <c r="AE98" s="230"/>
      <c r="AF98" s="230"/>
      <c r="AG98" s="255">
        <f>'2 - Jana Broskvy 4'!J34</f>
        <v>0</v>
      </c>
      <c r="AH98" s="256"/>
      <c r="AI98" s="256"/>
      <c r="AJ98" s="256"/>
      <c r="AK98" s="256"/>
      <c r="AL98" s="256"/>
      <c r="AM98" s="256"/>
      <c r="AN98" s="255">
        <f t="shared" si="0"/>
        <v>0</v>
      </c>
      <c r="AO98" s="256"/>
      <c r="AP98" s="256"/>
      <c r="AQ98" s="90" t="s">
        <v>87</v>
      </c>
      <c r="AR98" s="52"/>
      <c r="AS98" s="91">
        <v>0</v>
      </c>
      <c r="AT98" s="92">
        <f t="shared" si="1"/>
        <v>0</v>
      </c>
      <c r="AU98" s="93">
        <f>'2 - Jana Broskvy 4'!P136</f>
        <v>0</v>
      </c>
      <c r="AV98" s="92">
        <f>'2 - Jana Broskvy 4'!J37</f>
        <v>0</v>
      </c>
      <c r="AW98" s="92">
        <f>'2 - Jana Broskvy 4'!J38</f>
        <v>0</v>
      </c>
      <c r="AX98" s="92">
        <f>'2 - Jana Broskvy 4'!J39</f>
        <v>0</v>
      </c>
      <c r="AY98" s="92">
        <f>'2 - Jana Broskvy 4'!J40</f>
        <v>0</v>
      </c>
      <c r="AZ98" s="92">
        <f>'2 - Jana Broskvy 4'!F37</f>
        <v>0</v>
      </c>
      <c r="BA98" s="92">
        <f>'2 - Jana Broskvy 4'!F38</f>
        <v>0</v>
      </c>
      <c r="BB98" s="92">
        <f>'2 - Jana Broskvy 4'!F39</f>
        <v>0</v>
      </c>
      <c r="BC98" s="92">
        <f>'2 - Jana Broskvy 4'!F40</f>
        <v>0</v>
      </c>
      <c r="BD98" s="94">
        <f>'2 - Jana Broskvy 4'!F41</f>
        <v>0</v>
      </c>
      <c r="BT98" s="26" t="s">
        <v>82</v>
      </c>
      <c r="BV98" s="26" t="s">
        <v>75</v>
      </c>
      <c r="BW98" s="26" t="s">
        <v>90</v>
      </c>
      <c r="BX98" s="26" t="s">
        <v>85</v>
      </c>
      <c r="CL98" s="26" t="s">
        <v>1</v>
      </c>
    </row>
    <row r="99" spans="1:91" s="4" customFormat="1" ht="16.5" customHeight="1">
      <c r="A99" s="80" t="s">
        <v>77</v>
      </c>
      <c r="B99" s="52"/>
      <c r="C99" s="10"/>
      <c r="D99" s="10"/>
      <c r="E99" s="230" t="s">
        <v>91</v>
      </c>
      <c r="F99" s="230"/>
      <c r="G99" s="230"/>
      <c r="H99" s="230"/>
      <c r="I99" s="230"/>
      <c r="J99" s="10"/>
      <c r="K99" s="230" t="s">
        <v>92</v>
      </c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  <c r="AA99" s="230"/>
      <c r="AB99" s="230"/>
      <c r="AC99" s="230"/>
      <c r="AD99" s="230"/>
      <c r="AE99" s="230"/>
      <c r="AF99" s="230"/>
      <c r="AG99" s="255">
        <f>'3 - Jana Broskvy 6'!J34</f>
        <v>0</v>
      </c>
      <c r="AH99" s="256"/>
      <c r="AI99" s="256"/>
      <c r="AJ99" s="256"/>
      <c r="AK99" s="256"/>
      <c r="AL99" s="256"/>
      <c r="AM99" s="256"/>
      <c r="AN99" s="255">
        <f t="shared" si="0"/>
        <v>0</v>
      </c>
      <c r="AO99" s="256"/>
      <c r="AP99" s="256"/>
      <c r="AQ99" s="90" t="s">
        <v>87</v>
      </c>
      <c r="AR99" s="52"/>
      <c r="AS99" s="91">
        <v>0</v>
      </c>
      <c r="AT99" s="92">
        <f t="shared" si="1"/>
        <v>0</v>
      </c>
      <c r="AU99" s="93">
        <f>'3 - Jana Broskvy 6'!P136</f>
        <v>0</v>
      </c>
      <c r="AV99" s="92">
        <f>'3 - Jana Broskvy 6'!J37</f>
        <v>0</v>
      </c>
      <c r="AW99" s="92">
        <f>'3 - Jana Broskvy 6'!J38</f>
        <v>0</v>
      </c>
      <c r="AX99" s="92">
        <f>'3 - Jana Broskvy 6'!J39</f>
        <v>0</v>
      </c>
      <c r="AY99" s="92">
        <f>'3 - Jana Broskvy 6'!J40</f>
        <v>0</v>
      </c>
      <c r="AZ99" s="92">
        <f>'3 - Jana Broskvy 6'!F37</f>
        <v>0</v>
      </c>
      <c r="BA99" s="92">
        <f>'3 - Jana Broskvy 6'!F38</f>
        <v>0</v>
      </c>
      <c r="BB99" s="92">
        <f>'3 - Jana Broskvy 6'!F39</f>
        <v>0</v>
      </c>
      <c r="BC99" s="92">
        <f>'3 - Jana Broskvy 6'!F40</f>
        <v>0</v>
      </c>
      <c r="BD99" s="94">
        <f>'3 - Jana Broskvy 6'!F41</f>
        <v>0</v>
      </c>
      <c r="BT99" s="26" t="s">
        <v>82</v>
      </c>
      <c r="BV99" s="26" t="s">
        <v>75</v>
      </c>
      <c r="BW99" s="26" t="s">
        <v>93</v>
      </c>
      <c r="BX99" s="26" t="s">
        <v>85</v>
      </c>
      <c r="CL99" s="26" t="s">
        <v>1</v>
      </c>
    </row>
    <row r="100" spans="1:91" s="4" customFormat="1" ht="16.5" customHeight="1">
      <c r="A100" s="80" t="s">
        <v>77</v>
      </c>
      <c r="B100" s="52"/>
      <c r="C100" s="10"/>
      <c r="D100" s="10"/>
      <c r="E100" s="230" t="s">
        <v>94</v>
      </c>
      <c r="F100" s="230"/>
      <c r="G100" s="230"/>
      <c r="H100" s="230"/>
      <c r="I100" s="230"/>
      <c r="J100" s="10"/>
      <c r="K100" s="230" t="s">
        <v>95</v>
      </c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30"/>
      <c r="Z100" s="230"/>
      <c r="AA100" s="230"/>
      <c r="AB100" s="230"/>
      <c r="AC100" s="230"/>
      <c r="AD100" s="230"/>
      <c r="AE100" s="230"/>
      <c r="AF100" s="230"/>
      <c r="AG100" s="255">
        <f>'4 - Jana Broskvy 8'!J34</f>
        <v>0</v>
      </c>
      <c r="AH100" s="256"/>
      <c r="AI100" s="256"/>
      <c r="AJ100" s="256"/>
      <c r="AK100" s="256"/>
      <c r="AL100" s="256"/>
      <c r="AM100" s="256"/>
      <c r="AN100" s="255">
        <f t="shared" si="0"/>
        <v>0</v>
      </c>
      <c r="AO100" s="256"/>
      <c r="AP100" s="256"/>
      <c r="AQ100" s="90" t="s">
        <v>87</v>
      </c>
      <c r="AR100" s="52"/>
      <c r="AS100" s="91">
        <v>0</v>
      </c>
      <c r="AT100" s="92">
        <f t="shared" si="1"/>
        <v>0</v>
      </c>
      <c r="AU100" s="93">
        <f>'4 - Jana Broskvy 8'!P136</f>
        <v>0</v>
      </c>
      <c r="AV100" s="92">
        <f>'4 - Jana Broskvy 8'!J37</f>
        <v>0</v>
      </c>
      <c r="AW100" s="92">
        <f>'4 - Jana Broskvy 8'!J38</f>
        <v>0</v>
      </c>
      <c r="AX100" s="92">
        <f>'4 - Jana Broskvy 8'!J39</f>
        <v>0</v>
      </c>
      <c r="AY100" s="92">
        <f>'4 - Jana Broskvy 8'!J40</f>
        <v>0</v>
      </c>
      <c r="AZ100" s="92">
        <f>'4 - Jana Broskvy 8'!F37</f>
        <v>0</v>
      </c>
      <c r="BA100" s="92">
        <f>'4 - Jana Broskvy 8'!F38</f>
        <v>0</v>
      </c>
      <c r="BB100" s="92">
        <f>'4 - Jana Broskvy 8'!F39</f>
        <v>0</v>
      </c>
      <c r="BC100" s="92">
        <f>'4 - Jana Broskvy 8'!F40</f>
        <v>0</v>
      </c>
      <c r="BD100" s="94">
        <f>'4 - Jana Broskvy 8'!F41</f>
        <v>0</v>
      </c>
      <c r="BT100" s="26" t="s">
        <v>82</v>
      </c>
      <c r="BV100" s="26" t="s">
        <v>75</v>
      </c>
      <c r="BW100" s="26" t="s">
        <v>96</v>
      </c>
      <c r="BX100" s="26" t="s">
        <v>85</v>
      </c>
      <c r="CL100" s="26" t="s">
        <v>1</v>
      </c>
    </row>
    <row r="101" spans="1:91" s="4" customFormat="1" ht="16.5" customHeight="1">
      <c r="A101" s="80" t="s">
        <v>77</v>
      </c>
      <c r="B101" s="52"/>
      <c r="C101" s="10"/>
      <c r="D101" s="10"/>
      <c r="E101" s="230" t="s">
        <v>97</v>
      </c>
      <c r="F101" s="230"/>
      <c r="G101" s="230"/>
      <c r="H101" s="230"/>
      <c r="I101" s="230"/>
      <c r="J101" s="10"/>
      <c r="K101" s="230" t="s">
        <v>98</v>
      </c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30"/>
      <c r="Z101" s="230"/>
      <c r="AA101" s="230"/>
      <c r="AB101" s="230"/>
      <c r="AC101" s="230"/>
      <c r="AD101" s="230"/>
      <c r="AE101" s="230"/>
      <c r="AF101" s="230"/>
      <c r="AG101" s="255">
        <f>'5 - Jana Broskvy 10'!J34</f>
        <v>0</v>
      </c>
      <c r="AH101" s="256"/>
      <c r="AI101" s="256"/>
      <c r="AJ101" s="256"/>
      <c r="AK101" s="256"/>
      <c r="AL101" s="256"/>
      <c r="AM101" s="256"/>
      <c r="AN101" s="255">
        <f t="shared" si="0"/>
        <v>0</v>
      </c>
      <c r="AO101" s="256"/>
      <c r="AP101" s="256"/>
      <c r="AQ101" s="90" t="s">
        <v>87</v>
      </c>
      <c r="AR101" s="52"/>
      <c r="AS101" s="91">
        <v>0</v>
      </c>
      <c r="AT101" s="92">
        <f t="shared" si="1"/>
        <v>0</v>
      </c>
      <c r="AU101" s="93">
        <f>'5 - Jana Broskvy 10'!P136</f>
        <v>0</v>
      </c>
      <c r="AV101" s="92">
        <f>'5 - Jana Broskvy 10'!J37</f>
        <v>0</v>
      </c>
      <c r="AW101" s="92">
        <f>'5 - Jana Broskvy 10'!J38</f>
        <v>0</v>
      </c>
      <c r="AX101" s="92">
        <f>'5 - Jana Broskvy 10'!J39</f>
        <v>0</v>
      </c>
      <c r="AY101" s="92">
        <f>'5 - Jana Broskvy 10'!J40</f>
        <v>0</v>
      </c>
      <c r="AZ101" s="92">
        <f>'5 - Jana Broskvy 10'!F37</f>
        <v>0</v>
      </c>
      <c r="BA101" s="92">
        <f>'5 - Jana Broskvy 10'!F38</f>
        <v>0</v>
      </c>
      <c r="BB101" s="92">
        <f>'5 - Jana Broskvy 10'!F39</f>
        <v>0</v>
      </c>
      <c r="BC101" s="92">
        <f>'5 - Jana Broskvy 10'!F40</f>
        <v>0</v>
      </c>
      <c r="BD101" s="94">
        <f>'5 - Jana Broskvy 10'!F41</f>
        <v>0</v>
      </c>
      <c r="BT101" s="26" t="s">
        <v>82</v>
      </c>
      <c r="BV101" s="26" t="s">
        <v>75</v>
      </c>
      <c r="BW101" s="26" t="s">
        <v>99</v>
      </c>
      <c r="BX101" s="26" t="s">
        <v>85</v>
      </c>
      <c r="CL101" s="26" t="s">
        <v>1</v>
      </c>
    </row>
    <row r="102" spans="1:91" s="4" customFormat="1" ht="16.5" customHeight="1">
      <c r="A102" s="80" t="s">
        <v>77</v>
      </c>
      <c r="B102" s="52"/>
      <c r="C102" s="10"/>
      <c r="D102" s="10"/>
      <c r="E102" s="230" t="s">
        <v>100</v>
      </c>
      <c r="F102" s="230"/>
      <c r="G102" s="230"/>
      <c r="H102" s="230"/>
      <c r="I102" s="230"/>
      <c r="J102" s="10"/>
      <c r="K102" s="230" t="s">
        <v>101</v>
      </c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  <c r="AA102" s="230"/>
      <c r="AB102" s="230"/>
      <c r="AC102" s="230"/>
      <c r="AD102" s="230"/>
      <c r="AE102" s="230"/>
      <c r="AF102" s="230"/>
      <c r="AG102" s="255">
        <f>'6 - par. č. 1072-1'!J34</f>
        <v>0</v>
      </c>
      <c r="AH102" s="256"/>
      <c r="AI102" s="256"/>
      <c r="AJ102" s="256"/>
      <c r="AK102" s="256"/>
      <c r="AL102" s="256"/>
      <c r="AM102" s="256"/>
      <c r="AN102" s="255">
        <f t="shared" si="0"/>
        <v>0</v>
      </c>
      <c r="AO102" s="256"/>
      <c r="AP102" s="256"/>
      <c r="AQ102" s="90" t="s">
        <v>87</v>
      </c>
      <c r="AR102" s="52"/>
      <c r="AS102" s="91">
        <v>0</v>
      </c>
      <c r="AT102" s="92">
        <f t="shared" si="1"/>
        <v>0</v>
      </c>
      <c r="AU102" s="93">
        <f>'6 - par. č. 1072-1'!P136</f>
        <v>0</v>
      </c>
      <c r="AV102" s="92">
        <f>'6 - par. č. 1072-1'!J37</f>
        <v>0</v>
      </c>
      <c r="AW102" s="92">
        <f>'6 - par. č. 1072-1'!J38</f>
        <v>0</v>
      </c>
      <c r="AX102" s="92">
        <f>'6 - par. č. 1072-1'!J39</f>
        <v>0</v>
      </c>
      <c r="AY102" s="92">
        <f>'6 - par. č. 1072-1'!J40</f>
        <v>0</v>
      </c>
      <c r="AZ102" s="92">
        <f>'6 - par. č. 1072-1'!F37</f>
        <v>0</v>
      </c>
      <c r="BA102" s="92">
        <f>'6 - par. č. 1072-1'!F38</f>
        <v>0</v>
      </c>
      <c r="BB102" s="92">
        <f>'6 - par. č. 1072-1'!F39</f>
        <v>0</v>
      </c>
      <c r="BC102" s="92">
        <f>'6 - par. č. 1072-1'!F40</f>
        <v>0</v>
      </c>
      <c r="BD102" s="94">
        <f>'6 - par. č. 1072-1'!F41</f>
        <v>0</v>
      </c>
      <c r="BT102" s="26" t="s">
        <v>82</v>
      </c>
      <c r="BV102" s="26" t="s">
        <v>75</v>
      </c>
      <c r="BW102" s="26" t="s">
        <v>102</v>
      </c>
      <c r="BX102" s="26" t="s">
        <v>85</v>
      </c>
      <c r="CL102" s="26" t="s">
        <v>1</v>
      </c>
    </row>
    <row r="103" spans="1:91" s="7" customFormat="1" ht="16.5" customHeight="1">
      <c r="A103" s="80" t="s">
        <v>77</v>
      </c>
      <c r="B103" s="81"/>
      <c r="C103" s="82"/>
      <c r="D103" s="229" t="s">
        <v>103</v>
      </c>
      <c r="E103" s="229"/>
      <c r="F103" s="229"/>
      <c r="G103" s="229"/>
      <c r="H103" s="229"/>
      <c r="I103" s="83"/>
      <c r="J103" s="229" t="s">
        <v>104</v>
      </c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29"/>
      <c r="Z103" s="229"/>
      <c r="AA103" s="229"/>
      <c r="AB103" s="229"/>
      <c r="AC103" s="229"/>
      <c r="AD103" s="229"/>
      <c r="AE103" s="229"/>
      <c r="AF103" s="229"/>
      <c r="AG103" s="258">
        <f>'SO311 - Deštová kanalizac...'!J32</f>
        <v>0</v>
      </c>
      <c r="AH103" s="259"/>
      <c r="AI103" s="259"/>
      <c r="AJ103" s="259"/>
      <c r="AK103" s="259"/>
      <c r="AL103" s="259"/>
      <c r="AM103" s="259"/>
      <c r="AN103" s="258">
        <f t="shared" si="0"/>
        <v>0</v>
      </c>
      <c r="AO103" s="259"/>
      <c r="AP103" s="259"/>
      <c r="AQ103" s="84" t="s">
        <v>80</v>
      </c>
      <c r="AR103" s="81"/>
      <c r="AS103" s="85">
        <v>0</v>
      </c>
      <c r="AT103" s="86">
        <f t="shared" si="1"/>
        <v>0</v>
      </c>
      <c r="AU103" s="87">
        <f>'SO311 - Deštová kanalizac...'!P133</f>
        <v>0</v>
      </c>
      <c r="AV103" s="86">
        <f>'SO311 - Deštová kanalizac...'!J35</f>
        <v>0</v>
      </c>
      <c r="AW103" s="86">
        <f>'SO311 - Deštová kanalizac...'!J36</f>
        <v>0</v>
      </c>
      <c r="AX103" s="86">
        <f>'SO311 - Deštová kanalizac...'!J37</f>
        <v>0</v>
      </c>
      <c r="AY103" s="86">
        <f>'SO311 - Deštová kanalizac...'!J38</f>
        <v>0</v>
      </c>
      <c r="AZ103" s="86">
        <f>'SO311 - Deštová kanalizac...'!F35</f>
        <v>0</v>
      </c>
      <c r="BA103" s="86">
        <f>'SO311 - Deštová kanalizac...'!F36</f>
        <v>0</v>
      </c>
      <c r="BB103" s="86">
        <f>'SO311 - Deštová kanalizac...'!F37</f>
        <v>0</v>
      </c>
      <c r="BC103" s="86">
        <f>'SO311 - Deštová kanalizac...'!F38</f>
        <v>0</v>
      </c>
      <c r="BD103" s="88">
        <f>'SO311 - Deštová kanalizac...'!F39</f>
        <v>0</v>
      </c>
      <c r="BT103" s="89" t="s">
        <v>30</v>
      </c>
      <c r="BV103" s="89" t="s">
        <v>75</v>
      </c>
      <c r="BW103" s="89" t="s">
        <v>105</v>
      </c>
      <c r="BX103" s="89" t="s">
        <v>4</v>
      </c>
      <c r="CL103" s="89" t="s">
        <v>1</v>
      </c>
      <c r="CM103" s="89" t="s">
        <v>82</v>
      </c>
    </row>
    <row r="104" spans="1:91" s="7" customFormat="1" ht="16.5" customHeight="1">
      <c r="B104" s="81"/>
      <c r="C104" s="82"/>
      <c r="D104" s="229" t="s">
        <v>106</v>
      </c>
      <c r="E104" s="229"/>
      <c r="F104" s="229"/>
      <c r="G104" s="229"/>
      <c r="H104" s="229"/>
      <c r="I104" s="83"/>
      <c r="J104" s="229" t="s">
        <v>107</v>
      </c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29"/>
      <c r="Z104" s="229"/>
      <c r="AA104" s="229"/>
      <c r="AB104" s="229"/>
      <c r="AC104" s="229"/>
      <c r="AD104" s="229"/>
      <c r="AE104" s="229"/>
      <c r="AF104" s="229"/>
      <c r="AG104" s="260">
        <f>ROUND(SUM(AG105:AG108),0)</f>
        <v>0</v>
      </c>
      <c r="AH104" s="259"/>
      <c r="AI104" s="259"/>
      <c r="AJ104" s="259"/>
      <c r="AK104" s="259"/>
      <c r="AL104" s="259"/>
      <c r="AM104" s="259"/>
      <c r="AN104" s="258">
        <f t="shared" si="0"/>
        <v>0</v>
      </c>
      <c r="AO104" s="259"/>
      <c r="AP104" s="259"/>
      <c r="AQ104" s="84" t="s">
        <v>80</v>
      </c>
      <c r="AR104" s="81"/>
      <c r="AS104" s="85">
        <f>ROUND(SUM(AS105:AS108),0)</f>
        <v>0</v>
      </c>
      <c r="AT104" s="86">
        <f t="shared" si="1"/>
        <v>0</v>
      </c>
      <c r="AU104" s="87">
        <f>ROUND(SUM(AU105:AU108),5)</f>
        <v>0</v>
      </c>
      <c r="AV104" s="86">
        <f>ROUND(AZ104*L29,0)</f>
        <v>0</v>
      </c>
      <c r="AW104" s="86">
        <f>ROUND(BA104*L30,0)</f>
        <v>0</v>
      </c>
      <c r="AX104" s="86">
        <f>ROUND(BB104*L29,0)</f>
        <v>0</v>
      </c>
      <c r="AY104" s="86">
        <f>ROUND(BC104*L30,0)</f>
        <v>0</v>
      </c>
      <c r="AZ104" s="86">
        <f>ROUND(SUM(AZ105:AZ108),0)</f>
        <v>0</v>
      </c>
      <c r="BA104" s="86">
        <f>ROUND(SUM(BA105:BA108),0)</f>
        <v>0</v>
      </c>
      <c r="BB104" s="86">
        <f>ROUND(SUM(BB105:BB108),0)</f>
        <v>0</v>
      </c>
      <c r="BC104" s="86">
        <f>ROUND(SUM(BC105:BC108),0)</f>
        <v>0</v>
      </c>
      <c r="BD104" s="88">
        <f>ROUND(SUM(BD105:BD108),0)</f>
        <v>0</v>
      </c>
      <c r="BS104" s="89" t="s">
        <v>72</v>
      </c>
      <c r="BT104" s="89" t="s">
        <v>30</v>
      </c>
      <c r="BU104" s="89" t="s">
        <v>74</v>
      </c>
      <c r="BV104" s="89" t="s">
        <v>75</v>
      </c>
      <c r="BW104" s="89" t="s">
        <v>108</v>
      </c>
      <c r="BX104" s="89" t="s">
        <v>4</v>
      </c>
      <c r="CL104" s="89" t="s">
        <v>1</v>
      </c>
      <c r="CM104" s="89" t="s">
        <v>82</v>
      </c>
    </row>
    <row r="105" spans="1:91" s="4" customFormat="1" ht="16.5" customHeight="1">
      <c r="A105" s="80" t="s">
        <v>77</v>
      </c>
      <c r="B105" s="52"/>
      <c r="C105" s="10"/>
      <c r="D105" s="10"/>
      <c r="E105" s="230" t="s">
        <v>30</v>
      </c>
      <c r="F105" s="230"/>
      <c r="G105" s="230"/>
      <c r="H105" s="230"/>
      <c r="I105" s="230"/>
      <c r="J105" s="10"/>
      <c r="K105" s="230" t="s">
        <v>92</v>
      </c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30"/>
      <c r="Z105" s="230"/>
      <c r="AA105" s="230"/>
      <c r="AB105" s="230"/>
      <c r="AC105" s="230"/>
      <c r="AD105" s="230"/>
      <c r="AE105" s="230"/>
      <c r="AF105" s="230"/>
      <c r="AG105" s="255">
        <f>'1 - Jana Broskvy 6'!J34</f>
        <v>0</v>
      </c>
      <c r="AH105" s="256"/>
      <c r="AI105" s="256"/>
      <c r="AJ105" s="256"/>
      <c r="AK105" s="256"/>
      <c r="AL105" s="256"/>
      <c r="AM105" s="256"/>
      <c r="AN105" s="255">
        <f t="shared" si="0"/>
        <v>0</v>
      </c>
      <c r="AO105" s="256"/>
      <c r="AP105" s="256"/>
      <c r="AQ105" s="90" t="s">
        <v>87</v>
      </c>
      <c r="AR105" s="52"/>
      <c r="AS105" s="91">
        <v>0</v>
      </c>
      <c r="AT105" s="92">
        <f t="shared" si="1"/>
        <v>0</v>
      </c>
      <c r="AU105" s="93">
        <f>'1 - Jana Broskvy 6'!P139</f>
        <v>0</v>
      </c>
      <c r="AV105" s="92">
        <f>'1 - Jana Broskvy 6'!J37</f>
        <v>0</v>
      </c>
      <c r="AW105" s="92">
        <f>'1 - Jana Broskvy 6'!J38</f>
        <v>0</v>
      </c>
      <c r="AX105" s="92">
        <f>'1 - Jana Broskvy 6'!J39</f>
        <v>0</v>
      </c>
      <c r="AY105" s="92">
        <f>'1 - Jana Broskvy 6'!J40</f>
        <v>0</v>
      </c>
      <c r="AZ105" s="92">
        <f>'1 - Jana Broskvy 6'!F37</f>
        <v>0</v>
      </c>
      <c r="BA105" s="92">
        <f>'1 - Jana Broskvy 6'!F38</f>
        <v>0</v>
      </c>
      <c r="BB105" s="92">
        <f>'1 - Jana Broskvy 6'!F39</f>
        <v>0</v>
      </c>
      <c r="BC105" s="92">
        <f>'1 - Jana Broskvy 6'!F40</f>
        <v>0</v>
      </c>
      <c r="BD105" s="94">
        <f>'1 - Jana Broskvy 6'!F41</f>
        <v>0</v>
      </c>
      <c r="BT105" s="26" t="s">
        <v>82</v>
      </c>
      <c r="BV105" s="26" t="s">
        <v>75</v>
      </c>
      <c r="BW105" s="26" t="s">
        <v>109</v>
      </c>
      <c r="BX105" s="26" t="s">
        <v>108</v>
      </c>
      <c r="CL105" s="26" t="s">
        <v>1</v>
      </c>
    </row>
    <row r="106" spans="1:91" s="4" customFormat="1" ht="16.5" customHeight="1">
      <c r="A106" s="80" t="s">
        <v>77</v>
      </c>
      <c r="B106" s="52"/>
      <c r="C106" s="10"/>
      <c r="D106" s="10"/>
      <c r="E106" s="230" t="s">
        <v>82</v>
      </c>
      <c r="F106" s="230"/>
      <c r="G106" s="230"/>
      <c r="H106" s="230"/>
      <c r="I106" s="230"/>
      <c r="J106" s="10"/>
      <c r="K106" s="230" t="s">
        <v>95</v>
      </c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  <c r="AA106" s="230"/>
      <c r="AB106" s="230"/>
      <c r="AC106" s="230"/>
      <c r="AD106" s="230"/>
      <c r="AE106" s="230"/>
      <c r="AF106" s="230"/>
      <c r="AG106" s="255">
        <f>'2 - Jana Broskvy 8'!J34</f>
        <v>0</v>
      </c>
      <c r="AH106" s="256"/>
      <c r="AI106" s="256"/>
      <c r="AJ106" s="256"/>
      <c r="AK106" s="256"/>
      <c r="AL106" s="256"/>
      <c r="AM106" s="256"/>
      <c r="AN106" s="255">
        <f t="shared" si="0"/>
        <v>0</v>
      </c>
      <c r="AO106" s="256"/>
      <c r="AP106" s="256"/>
      <c r="AQ106" s="90" t="s">
        <v>87</v>
      </c>
      <c r="AR106" s="52"/>
      <c r="AS106" s="91">
        <v>0</v>
      </c>
      <c r="AT106" s="92">
        <f t="shared" si="1"/>
        <v>0</v>
      </c>
      <c r="AU106" s="93">
        <f>'2 - Jana Broskvy 8'!P139</f>
        <v>0</v>
      </c>
      <c r="AV106" s="92">
        <f>'2 - Jana Broskvy 8'!J37</f>
        <v>0</v>
      </c>
      <c r="AW106" s="92">
        <f>'2 - Jana Broskvy 8'!J38</f>
        <v>0</v>
      </c>
      <c r="AX106" s="92">
        <f>'2 - Jana Broskvy 8'!J39</f>
        <v>0</v>
      </c>
      <c r="AY106" s="92">
        <f>'2 - Jana Broskvy 8'!J40</f>
        <v>0</v>
      </c>
      <c r="AZ106" s="92">
        <f>'2 - Jana Broskvy 8'!F37</f>
        <v>0</v>
      </c>
      <c r="BA106" s="92">
        <f>'2 - Jana Broskvy 8'!F38</f>
        <v>0</v>
      </c>
      <c r="BB106" s="92">
        <f>'2 - Jana Broskvy 8'!F39</f>
        <v>0</v>
      </c>
      <c r="BC106" s="92">
        <f>'2 - Jana Broskvy 8'!F40</f>
        <v>0</v>
      </c>
      <c r="BD106" s="94">
        <f>'2 - Jana Broskvy 8'!F41</f>
        <v>0</v>
      </c>
      <c r="BT106" s="26" t="s">
        <v>82</v>
      </c>
      <c r="BV106" s="26" t="s">
        <v>75</v>
      </c>
      <c r="BW106" s="26" t="s">
        <v>110</v>
      </c>
      <c r="BX106" s="26" t="s">
        <v>108</v>
      </c>
      <c r="CL106" s="26" t="s">
        <v>1</v>
      </c>
    </row>
    <row r="107" spans="1:91" s="4" customFormat="1" ht="16.5" customHeight="1">
      <c r="A107" s="80" t="s">
        <v>77</v>
      </c>
      <c r="B107" s="52"/>
      <c r="C107" s="10"/>
      <c r="D107" s="10"/>
      <c r="E107" s="230" t="s">
        <v>91</v>
      </c>
      <c r="F107" s="230"/>
      <c r="G107" s="230"/>
      <c r="H107" s="230"/>
      <c r="I107" s="230"/>
      <c r="J107" s="10"/>
      <c r="K107" s="230" t="s">
        <v>98</v>
      </c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0"/>
      <c r="AA107" s="230"/>
      <c r="AB107" s="230"/>
      <c r="AC107" s="230"/>
      <c r="AD107" s="230"/>
      <c r="AE107" s="230"/>
      <c r="AF107" s="230"/>
      <c r="AG107" s="255">
        <f>'3 - Jana Broskvy 10'!J34</f>
        <v>0</v>
      </c>
      <c r="AH107" s="256"/>
      <c r="AI107" s="256"/>
      <c r="AJ107" s="256"/>
      <c r="AK107" s="256"/>
      <c r="AL107" s="256"/>
      <c r="AM107" s="256"/>
      <c r="AN107" s="255">
        <f t="shared" si="0"/>
        <v>0</v>
      </c>
      <c r="AO107" s="256"/>
      <c r="AP107" s="256"/>
      <c r="AQ107" s="90" t="s">
        <v>87</v>
      </c>
      <c r="AR107" s="52"/>
      <c r="AS107" s="91">
        <v>0</v>
      </c>
      <c r="AT107" s="92">
        <f t="shared" si="1"/>
        <v>0</v>
      </c>
      <c r="AU107" s="93">
        <f>'3 - Jana Broskvy 10'!P139</f>
        <v>0</v>
      </c>
      <c r="AV107" s="92">
        <f>'3 - Jana Broskvy 10'!J37</f>
        <v>0</v>
      </c>
      <c r="AW107" s="92">
        <f>'3 - Jana Broskvy 10'!J38</f>
        <v>0</v>
      </c>
      <c r="AX107" s="92">
        <f>'3 - Jana Broskvy 10'!J39</f>
        <v>0</v>
      </c>
      <c r="AY107" s="92">
        <f>'3 - Jana Broskvy 10'!J40</f>
        <v>0</v>
      </c>
      <c r="AZ107" s="92">
        <f>'3 - Jana Broskvy 10'!F37</f>
        <v>0</v>
      </c>
      <c r="BA107" s="92">
        <f>'3 - Jana Broskvy 10'!F38</f>
        <v>0</v>
      </c>
      <c r="BB107" s="92">
        <f>'3 - Jana Broskvy 10'!F39</f>
        <v>0</v>
      </c>
      <c r="BC107" s="92">
        <f>'3 - Jana Broskvy 10'!F40</f>
        <v>0</v>
      </c>
      <c r="BD107" s="94">
        <f>'3 - Jana Broskvy 10'!F41</f>
        <v>0</v>
      </c>
      <c r="BT107" s="26" t="s">
        <v>82</v>
      </c>
      <c r="BV107" s="26" t="s">
        <v>75</v>
      </c>
      <c r="BW107" s="26" t="s">
        <v>111</v>
      </c>
      <c r="BX107" s="26" t="s">
        <v>108</v>
      </c>
      <c r="CL107" s="26" t="s">
        <v>1</v>
      </c>
    </row>
    <row r="108" spans="1:91" s="4" customFormat="1" ht="16.5" customHeight="1">
      <c r="A108" s="80" t="s">
        <v>77</v>
      </c>
      <c r="B108" s="52"/>
      <c r="C108" s="10"/>
      <c r="D108" s="10"/>
      <c r="E108" s="230" t="s">
        <v>94</v>
      </c>
      <c r="F108" s="230"/>
      <c r="G108" s="230"/>
      <c r="H108" s="230"/>
      <c r="I108" s="230"/>
      <c r="J108" s="10"/>
      <c r="K108" s="230" t="s">
        <v>112</v>
      </c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30"/>
      <c r="Z108" s="230"/>
      <c r="AA108" s="230"/>
      <c r="AB108" s="230"/>
      <c r="AC108" s="230"/>
      <c r="AD108" s="230"/>
      <c r="AE108" s="230"/>
      <c r="AF108" s="230"/>
      <c r="AG108" s="255">
        <f>'4 - Základní škola'!J34</f>
        <v>0</v>
      </c>
      <c r="AH108" s="256"/>
      <c r="AI108" s="256"/>
      <c r="AJ108" s="256"/>
      <c r="AK108" s="256"/>
      <c r="AL108" s="256"/>
      <c r="AM108" s="256"/>
      <c r="AN108" s="255">
        <f t="shared" si="0"/>
        <v>0</v>
      </c>
      <c r="AO108" s="256"/>
      <c r="AP108" s="256"/>
      <c r="AQ108" s="90" t="s">
        <v>87</v>
      </c>
      <c r="AR108" s="52"/>
      <c r="AS108" s="91">
        <v>0</v>
      </c>
      <c r="AT108" s="92">
        <f t="shared" si="1"/>
        <v>0</v>
      </c>
      <c r="AU108" s="93">
        <f>'4 - Základní škola'!P135</f>
        <v>0</v>
      </c>
      <c r="AV108" s="92">
        <f>'4 - Základní škola'!J37</f>
        <v>0</v>
      </c>
      <c r="AW108" s="92">
        <f>'4 - Základní škola'!J38</f>
        <v>0</v>
      </c>
      <c r="AX108" s="92">
        <f>'4 - Základní škola'!J39</f>
        <v>0</v>
      </c>
      <c r="AY108" s="92">
        <f>'4 - Základní škola'!J40</f>
        <v>0</v>
      </c>
      <c r="AZ108" s="92">
        <f>'4 - Základní škola'!F37</f>
        <v>0</v>
      </c>
      <c r="BA108" s="92">
        <f>'4 - Základní škola'!F38</f>
        <v>0</v>
      </c>
      <c r="BB108" s="92">
        <f>'4 - Základní škola'!F39</f>
        <v>0</v>
      </c>
      <c r="BC108" s="92">
        <f>'4 - Základní škola'!F40</f>
        <v>0</v>
      </c>
      <c r="BD108" s="94">
        <f>'4 - Základní škola'!F41</f>
        <v>0</v>
      </c>
      <c r="BT108" s="26" t="s">
        <v>82</v>
      </c>
      <c r="BV108" s="26" t="s">
        <v>75</v>
      </c>
      <c r="BW108" s="26" t="s">
        <v>113</v>
      </c>
      <c r="BX108" s="26" t="s">
        <v>108</v>
      </c>
      <c r="CL108" s="26" t="s">
        <v>1</v>
      </c>
    </row>
    <row r="109" spans="1:91" s="7" customFormat="1" ht="16.5" customHeight="1">
      <c r="A109" s="80" t="s">
        <v>77</v>
      </c>
      <c r="B109" s="81"/>
      <c r="C109" s="82"/>
      <c r="D109" s="229" t="s">
        <v>114</v>
      </c>
      <c r="E109" s="229"/>
      <c r="F109" s="229"/>
      <c r="G109" s="229"/>
      <c r="H109" s="229"/>
      <c r="I109" s="83"/>
      <c r="J109" s="229" t="s">
        <v>115</v>
      </c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29"/>
      <c r="Z109" s="229"/>
      <c r="AA109" s="229"/>
      <c r="AB109" s="229"/>
      <c r="AC109" s="229"/>
      <c r="AD109" s="229"/>
      <c r="AE109" s="229"/>
      <c r="AF109" s="229"/>
      <c r="AG109" s="258">
        <f>'SO321 - Odlehčovácí komora'!J32</f>
        <v>0</v>
      </c>
      <c r="AH109" s="259"/>
      <c r="AI109" s="259"/>
      <c r="AJ109" s="259"/>
      <c r="AK109" s="259"/>
      <c r="AL109" s="259"/>
      <c r="AM109" s="259"/>
      <c r="AN109" s="258">
        <f t="shared" si="0"/>
        <v>0</v>
      </c>
      <c r="AO109" s="259"/>
      <c r="AP109" s="259"/>
      <c r="AQ109" s="84" t="s">
        <v>80</v>
      </c>
      <c r="AR109" s="81"/>
      <c r="AS109" s="85">
        <v>0</v>
      </c>
      <c r="AT109" s="86">
        <f t="shared" si="1"/>
        <v>0</v>
      </c>
      <c r="AU109" s="87">
        <f>'SO321 - Odlehčovácí komora'!P136</f>
        <v>0</v>
      </c>
      <c r="AV109" s="86">
        <f>'SO321 - Odlehčovácí komora'!J35</f>
        <v>0</v>
      </c>
      <c r="AW109" s="86">
        <f>'SO321 - Odlehčovácí komora'!J36</f>
        <v>0</v>
      </c>
      <c r="AX109" s="86">
        <f>'SO321 - Odlehčovácí komora'!J37</f>
        <v>0</v>
      </c>
      <c r="AY109" s="86">
        <f>'SO321 - Odlehčovácí komora'!J38</f>
        <v>0</v>
      </c>
      <c r="AZ109" s="86">
        <f>'SO321 - Odlehčovácí komora'!F35</f>
        <v>0</v>
      </c>
      <c r="BA109" s="86">
        <f>'SO321 - Odlehčovácí komora'!F36</f>
        <v>0</v>
      </c>
      <c r="BB109" s="86">
        <f>'SO321 - Odlehčovácí komora'!F37</f>
        <v>0</v>
      </c>
      <c r="BC109" s="86">
        <f>'SO321 - Odlehčovácí komora'!F38</f>
        <v>0</v>
      </c>
      <c r="BD109" s="88">
        <f>'SO321 - Odlehčovácí komora'!F39</f>
        <v>0</v>
      </c>
      <c r="BT109" s="89" t="s">
        <v>30</v>
      </c>
      <c r="BV109" s="89" t="s">
        <v>75</v>
      </c>
      <c r="BW109" s="89" t="s">
        <v>116</v>
      </c>
      <c r="BX109" s="89" t="s">
        <v>4</v>
      </c>
      <c r="CL109" s="89" t="s">
        <v>1</v>
      </c>
      <c r="CM109" s="89" t="s">
        <v>82</v>
      </c>
    </row>
    <row r="110" spans="1:91" s="7" customFormat="1" ht="16.5" customHeight="1">
      <c r="A110" s="80" t="s">
        <v>77</v>
      </c>
      <c r="B110" s="81"/>
      <c r="C110" s="82"/>
      <c r="D110" s="229" t="s">
        <v>117</v>
      </c>
      <c r="E110" s="229"/>
      <c r="F110" s="229"/>
      <c r="G110" s="229"/>
      <c r="H110" s="229"/>
      <c r="I110" s="83"/>
      <c r="J110" s="229" t="s">
        <v>118</v>
      </c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29"/>
      <c r="Z110" s="229"/>
      <c r="AA110" s="229"/>
      <c r="AB110" s="229"/>
      <c r="AC110" s="229"/>
      <c r="AD110" s="229"/>
      <c r="AE110" s="229"/>
      <c r="AF110" s="229"/>
      <c r="AG110" s="258">
        <f>'SO350 - Provizorní komuni...'!J32</f>
        <v>0</v>
      </c>
      <c r="AH110" s="259"/>
      <c r="AI110" s="259"/>
      <c r="AJ110" s="259"/>
      <c r="AK110" s="259"/>
      <c r="AL110" s="259"/>
      <c r="AM110" s="259"/>
      <c r="AN110" s="258">
        <f t="shared" si="0"/>
        <v>0</v>
      </c>
      <c r="AO110" s="259"/>
      <c r="AP110" s="259"/>
      <c r="AQ110" s="84" t="s">
        <v>80</v>
      </c>
      <c r="AR110" s="81"/>
      <c r="AS110" s="85">
        <v>0</v>
      </c>
      <c r="AT110" s="86">
        <f t="shared" si="1"/>
        <v>0</v>
      </c>
      <c r="AU110" s="87">
        <f>'SO350 - Provizorní komuni...'!P129</f>
        <v>0</v>
      </c>
      <c r="AV110" s="86">
        <f>'SO350 - Provizorní komuni...'!J35</f>
        <v>0</v>
      </c>
      <c r="AW110" s="86">
        <f>'SO350 - Provizorní komuni...'!J36</f>
        <v>0</v>
      </c>
      <c r="AX110" s="86">
        <f>'SO350 - Provizorní komuni...'!J37</f>
        <v>0</v>
      </c>
      <c r="AY110" s="86">
        <f>'SO350 - Provizorní komuni...'!J38</f>
        <v>0</v>
      </c>
      <c r="AZ110" s="86">
        <f>'SO350 - Provizorní komuni...'!F35</f>
        <v>0</v>
      </c>
      <c r="BA110" s="86">
        <f>'SO350 - Provizorní komuni...'!F36</f>
        <v>0</v>
      </c>
      <c r="BB110" s="86">
        <f>'SO350 - Provizorní komuni...'!F37</f>
        <v>0</v>
      </c>
      <c r="BC110" s="86">
        <f>'SO350 - Provizorní komuni...'!F38</f>
        <v>0</v>
      </c>
      <c r="BD110" s="88">
        <f>'SO350 - Provizorní komuni...'!F39</f>
        <v>0</v>
      </c>
      <c r="BT110" s="89" t="s">
        <v>30</v>
      </c>
      <c r="BV110" s="89" t="s">
        <v>75</v>
      </c>
      <c r="BW110" s="89" t="s">
        <v>119</v>
      </c>
      <c r="BX110" s="89" t="s">
        <v>4</v>
      </c>
      <c r="CL110" s="89" t="s">
        <v>1</v>
      </c>
      <c r="CM110" s="89" t="s">
        <v>82</v>
      </c>
    </row>
    <row r="111" spans="1:91" s="7" customFormat="1" ht="16.5" customHeight="1">
      <c r="A111" s="80" t="s">
        <v>77</v>
      </c>
      <c r="B111" s="81"/>
      <c r="C111" s="82"/>
      <c r="D111" s="229" t="s">
        <v>120</v>
      </c>
      <c r="E111" s="229"/>
      <c r="F111" s="229"/>
      <c r="G111" s="229"/>
      <c r="H111" s="229"/>
      <c r="I111" s="83"/>
      <c r="J111" s="229" t="s">
        <v>121</v>
      </c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29"/>
      <c r="Z111" s="229"/>
      <c r="AA111" s="229"/>
      <c r="AB111" s="229"/>
      <c r="AC111" s="229"/>
      <c r="AD111" s="229"/>
      <c r="AE111" s="229"/>
      <c r="AF111" s="229"/>
      <c r="AG111" s="258">
        <f>'SO90 - Ostatní rozpočtové...'!J32</f>
        <v>0</v>
      </c>
      <c r="AH111" s="259"/>
      <c r="AI111" s="259"/>
      <c r="AJ111" s="259"/>
      <c r="AK111" s="259"/>
      <c r="AL111" s="259"/>
      <c r="AM111" s="259"/>
      <c r="AN111" s="258">
        <f t="shared" si="0"/>
        <v>0</v>
      </c>
      <c r="AO111" s="259"/>
      <c r="AP111" s="259"/>
      <c r="AQ111" s="84" t="s">
        <v>80</v>
      </c>
      <c r="AR111" s="81"/>
      <c r="AS111" s="95">
        <v>0</v>
      </c>
      <c r="AT111" s="96">
        <f t="shared" si="1"/>
        <v>0</v>
      </c>
      <c r="AU111" s="97">
        <f>'SO90 - Ostatní rozpočtové...'!P128</f>
        <v>0</v>
      </c>
      <c r="AV111" s="96">
        <f>'SO90 - Ostatní rozpočtové...'!J35</f>
        <v>0</v>
      </c>
      <c r="AW111" s="96">
        <f>'SO90 - Ostatní rozpočtové...'!J36</f>
        <v>0</v>
      </c>
      <c r="AX111" s="96">
        <f>'SO90 - Ostatní rozpočtové...'!J37</f>
        <v>0</v>
      </c>
      <c r="AY111" s="96">
        <f>'SO90 - Ostatní rozpočtové...'!J38</f>
        <v>0</v>
      </c>
      <c r="AZ111" s="96">
        <f>'SO90 - Ostatní rozpočtové...'!F35</f>
        <v>0</v>
      </c>
      <c r="BA111" s="96">
        <f>'SO90 - Ostatní rozpočtové...'!F36</f>
        <v>0</v>
      </c>
      <c r="BB111" s="96">
        <f>'SO90 - Ostatní rozpočtové...'!F37</f>
        <v>0</v>
      </c>
      <c r="BC111" s="96">
        <f>'SO90 - Ostatní rozpočtové...'!F38</f>
        <v>0</v>
      </c>
      <c r="BD111" s="98">
        <f>'SO90 - Ostatní rozpočtové...'!F39</f>
        <v>0</v>
      </c>
      <c r="BT111" s="89" t="s">
        <v>30</v>
      </c>
      <c r="BV111" s="89" t="s">
        <v>75</v>
      </c>
      <c r="BW111" s="89" t="s">
        <v>122</v>
      </c>
      <c r="BX111" s="89" t="s">
        <v>4</v>
      </c>
      <c r="CL111" s="89" t="s">
        <v>1</v>
      </c>
      <c r="CM111" s="89" t="s">
        <v>82</v>
      </c>
    </row>
    <row r="112" spans="1:91" s="2" customFormat="1" ht="30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4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</row>
    <row r="113" spans="1:57" s="2" customFormat="1" ht="6.95" customHeight="1">
      <c r="A113" s="33"/>
      <c r="B113" s="48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34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</row>
  </sheetData>
  <mergeCells count="106">
    <mergeCell ref="AN109:AP109"/>
    <mergeCell ref="AG109:AM109"/>
    <mergeCell ref="AN110:AP110"/>
    <mergeCell ref="AG110:AM110"/>
    <mergeCell ref="AN111:AP111"/>
    <mergeCell ref="AG111:AM111"/>
    <mergeCell ref="AN94:AP94"/>
    <mergeCell ref="AR2:BE2"/>
    <mergeCell ref="AG98:AM98"/>
    <mergeCell ref="AG92:AM92"/>
    <mergeCell ref="AG97:AM97"/>
    <mergeCell ref="AG101:AM101"/>
    <mergeCell ref="AG95:AM95"/>
    <mergeCell ref="AG102:AM102"/>
    <mergeCell ref="AG100:AM100"/>
    <mergeCell ref="AG96:AM96"/>
    <mergeCell ref="AG99:AM99"/>
    <mergeCell ref="AM89:AP89"/>
    <mergeCell ref="AM87:AN87"/>
    <mergeCell ref="AM90:AP90"/>
    <mergeCell ref="AN102:AP102"/>
    <mergeCell ref="AN101:AP101"/>
    <mergeCell ref="AN100:AP100"/>
    <mergeCell ref="AN95:AP95"/>
    <mergeCell ref="AN99:AP99"/>
    <mergeCell ref="AN96:AP96"/>
    <mergeCell ref="AN97:AP97"/>
    <mergeCell ref="AN92:AP92"/>
    <mergeCell ref="AN98:AP98"/>
    <mergeCell ref="AS89:AT9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D109:H109"/>
    <mergeCell ref="J109:AF109"/>
    <mergeCell ref="D110:H110"/>
    <mergeCell ref="J110:AF110"/>
    <mergeCell ref="D111:H111"/>
    <mergeCell ref="J111:AF111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W30:AE30"/>
    <mergeCell ref="AK30:AO30"/>
    <mergeCell ref="L30:P30"/>
    <mergeCell ref="W31:AE31"/>
    <mergeCell ref="L31:P31"/>
    <mergeCell ref="L85:AO85"/>
    <mergeCell ref="E105:I105"/>
    <mergeCell ref="K105:AF105"/>
    <mergeCell ref="E106:I106"/>
    <mergeCell ref="K106:AF106"/>
    <mergeCell ref="E107:I107"/>
    <mergeCell ref="K107:AF107"/>
    <mergeCell ref="E108:I108"/>
    <mergeCell ref="K108:AF108"/>
    <mergeCell ref="AG103:AM103"/>
    <mergeCell ref="AG104:AM104"/>
    <mergeCell ref="AN104:AP104"/>
    <mergeCell ref="AN103:AP103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C92:G92"/>
    <mergeCell ref="D104:H104"/>
    <mergeCell ref="D103:H103"/>
    <mergeCell ref="D96:H96"/>
    <mergeCell ref="D95:H95"/>
    <mergeCell ref="E100:I100"/>
    <mergeCell ref="E97:I97"/>
    <mergeCell ref="E102:I102"/>
    <mergeCell ref="E101:I101"/>
    <mergeCell ref="E98:I98"/>
    <mergeCell ref="E99:I99"/>
    <mergeCell ref="I92:AF92"/>
    <mergeCell ref="J96:AF96"/>
    <mergeCell ref="J104:AF104"/>
    <mergeCell ref="J95:AF95"/>
    <mergeCell ref="J103:AF103"/>
    <mergeCell ref="K100:AF100"/>
    <mergeCell ref="K98:AF98"/>
    <mergeCell ref="K101:AF101"/>
    <mergeCell ref="K102:AF102"/>
    <mergeCell ref="K99:AF99"/>
    <mergeCell ref="K97:AF97"/>
  </mergeCells>
  <hyperlinks>
    <hyperlink ref="A95" location="'SO301 - Splašková kanaliz...'!C2" display="/"/>
    <hyperlink ref="A97" location="'1 - Rebešovická 1'!C2" display="/"/>
    <hyperlink ref="A98" location="'2 - Jana Broskvy 4'!C2" display="/"/>
    <hyperlink ref="A99" location="'3 - Jana Broskvy 6'!C2" display="/"/>
    <hyperlink ref="A100" location="'4 - Jana Broskvy 8'!C2" display="/"/>
    <hyperlink ref="A101" location="'5 - Jana Broskvy 10'!C2" display="/"/>
    <hyperlink ref="A102" location="'6 - par. č. 1072-1'!C2" display="/"/>
    <hyperlink ref="A103" location="'SO311 - Deštová kanalizac...'!C2" display="/"/>
    <hyperlink ref="A105" location="'1 - Jana Broskvy 6'!C2" display="/"/>
    <hyperlink ref="A106" location="'2 - Jana Broskvy 8'!C2" display="/"/>
    <hyperlink ref="A107" location="'3 - Jana Broskvy 10'!C2" display="/"/>
    <hyperlink ref="A108" location="'4 - Základní škola'!C2" display="/"/>
    <hyperlink ref="A109" location="'SO321 - Odlehčovácí komora'!C2" display="/"/>
    <hyperlink ref="A110" location="'SO350 - Provizorní komuni...'!C2" display="/"/>
    <hyperlink ref="A111" location="'SO90 - Ostatní rozpočtové...'!C2" display="/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51"/>
  <sheetViews>
    <sheetView showGridLines="0" workbookViewId="0">
      <selection activeCell="G264" sqref="G264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81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2" customFormat="1" ht="12" customHeight="1">
      <c r="A8" s="33"/>
      <c r="B8" s="34"/>
      <c r="C8" s="33"/>
      <c r="D8" s="28" t="s">
        <v>124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32" t="s">
        <v>125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38"/>
      <c r="G18" s="238"/>
      <c r="H18" s="238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43" t="s">
        <v>1</v>
      </c>
      <c r="F27" s="243"/>
      <c r="G27" s="243"/>
      <c r="H27" s="243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126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127</v>
      </c>
      <c r="E31" s="33"/>
      <c r="F31" s="33"/>
      <c r="G31" s="33"/>
      <c r="H31" s="33"/>
      <c r="I31" s="33"/>
      <c r="J31" s="103">
        <f>J106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ROUND((SUM(BE106:BE113) + SUM(BE133:BE350)),  0)</f>
        <v>0</v>
      </c>
      <c r="G35" s="33"/>
      <c r="H35" s="33"/>
      <c r="I35" s="108">
        <v>0.21</v>
      </c>
      <c r="J35" s="107">
        <f>ROUND(((SUM(BE106:BE113) + SUM(BE133:BE350))*I35),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ROUND((SUM(BF106:BF113) + SUM(BF133:BF350)),  0)</f>
        <v>0</v>
      </c>
      <c r="G36" s="33"/>
      <c r="H36" s="33"/>
      <c r="I36" s="108">
        <v>0.15</v>
      </c>
      <c r="J36" s="107">
        <f>ROUND(((SUM(BF106:BF113) + SUM(BF133:BF350))*I36),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ROUND((SUM(BG106:BG113) + SUM(BG133:BG350)),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ROUND((SUM(BH106:BH113) + SUM(BH133:BH350)),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ROUND((SUM(BI106:BI113) + SUM(BI133:BI350)),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124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32" t="str">
        <f>E9</f>
        <v>SO301 - Splašková kanalizace - stoka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129</v>
      </c>
      <c r="D94" s="109"/>
      <c r="E94" s="109"/>
      <c r="F94" s="109"/>
      <c r="G94" s="109"/>
      <c r="H94" s="109"/>
      <c r="I94" s="109"/>
      <c r="J94" s="118" t="s">
        <v>130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1875</v>
      </c>
      <c r="D96" s="33"/>
      <c r="E96" s="33"/>
      <c r="F96" s="33"/>
      <c r="G96" s="33"/>
      <c r="H96" s="33"/>
      <c r="I96" s="33"/>
      <c r="J96" s="72">
        <f>J133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131</v>
      </c>
    </row>
    <row r="97" spans="1:65" s="9" customFormat="1" ht="24.95" customHeight="1">
      <c r="B97" s="120"/>
      <c r="D97" s="121" t="s">
        <v>132</v>
      </c>
      <c r="E97" s="122"/>
      <c r="F97" s="122"/>
      <c r="G97" s="122"/>
      <c r="H97" s="122"/>
      <c r="I97" s="122"/>
      <c r="J97" s="123">
        <f>J134</f>
        <v>0</v>
      </c>
      <c r="L97" s="120"/>
    </row>
    <row r="98" spans="1:65" s="10" customFormat="1" ht="19.899999999999999" customHeight="1">
      <c r="B98" s="124"/>
      <c r="D98" s="125" t="s">
        <v>133</v>
      </c>
      <c r="E98" s="126"/>
      <c r="F98" s="126"/>
      <c r="G98" s="126"/>
      <c r="H98" s="126"/>
      <c r="I98" s="126"/>
      <c r="J98" s="127">
        <f>J135</f>
        <v>0</v>
      </c>
      <c r="L98" s="124"/>
    </row>
    <row r="99" spans="1:65" s="10" customFormat="1" ht="19.899999999999999" customHeight="1">
      <c r="B99" s="124"/>
      <c r="D99" s="125" t="s">
        <v>134</v>
      </c>
      <c r="E99" s="126"/>
      <c r="F99" s="126"/>
      <c r="G99" s="126"/>
      <c r="H99" s="126"/>
      <c r="I99" s="126"/>
      <c r="J99" s="127">
        <f>J230</f>
        <v>0</v>
      </c>
      <c r="L99" s="124"/>
    </row>
    <row r="100" spans="1:65" s="10" customFormat="1" ht="19.899999999999999" customHeight="1">
      <c r="B100" s="124"/>
      <c r="D100" s="125" t="s">
        <v>135</v>
      </c>
      <c r="E100" s="126"/>
      <c r="F100" s="126"/>
      <c r="G100" s="126"/>
      <c r="H100" s="126"/>
      <c r="I100" s="126"/>
      <c r="J100" s="127">
        <f>J233</f>
        <v>0</v>
      </c>
      <c r="L100" s="124"/>
    </row>
    <row r="101" spans="1:65" s="10" customFormat="1" ht="19.899999999999999" customHeight="1">
      <c r="B101" s="124"/>
      <c r="D101" s="125" t="s">
        <v>136</v>
      </c>
      <c r="E101" s="126"/>
      <c r="F101" s="126"/>
      <c r="G101" s="126"/>
      <c r="H101" s="126"/>
      <c r="I101" s="126"/>
      <c r="J101" s="127">
        <f>J270</f>
        <v>0</v>
      </c>
      <c r="L101" s="124"/>
    </row>
    <row r="102" spans="1:65" s="10" customFormat="1" ht="19.899999999999999" customHeight="1">
      <c r="B102" s="124"/>
      <c r="D102" s="125" t="s">
        <v>137</v>
      </c>
      <c r="E102" s="126"/>
      <c r="F102" s="126"/>
      <c r="G102" s="126"/>
      <c r="H102" s="126"/>
      <c r="I102" s="126"/>
      <c r="J102" s="127">
        <f>J285</f>
        <v>0</v>
      </c>
      <c r="L102" s="124"/>
    </row>
    <row r="103" spans="1:65" s="10" customFormat="1" ht="19.899999999999999" customHeight="1">
      <c r="B103" s="124"/>
      <c r="D103" s="125" t="s">
        <v>138</v>
      </c>
      <c r="E103" s="126"/>
      <c r="F103" s="126"/>
      <c r="G103" s="126"/>
      <c r="H103" s="126"/>
      <c r="I103" s="126"/>
      <c r="J103" s="127">
        <f>J343</f>
        <v>0</v>
      </c>
      <c r="L103" s="124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9"/>
      <c r="D106" s="33"/>
      <c r="E106" s="33"/>
      <c r="F106" s="33"/>
      <c r="G106" s="33"/>
      <c r="H106" s="33"/>
      <c r="I106" s="33"/>
      <c r="J106" s="128"/>
      <c r="K106" s="33"/>
      <c r="L106" s="43"/>
      <c r="N106" s="129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30"/>
      <c r="C107" s="131"/>
      <c r="D107" s="274"/>
      <c r="E107" s="275"/>
      <c r="F107" s="275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139</v>
      </c>
      <c r="AZ107" s="135"/>
      <c r="BA107" s="135"/>
      <c r="BB107" s="135"/>
      <c r="BC107" s="135"/>
      <c r="BD107" s="135"/>
      <c r="BE107" s="138">
        <f t="shared" ref="BE107:BE112" si="0">IF(N107="základní",J107,0)</f>
        <v>0</v>
      </c>
      <c r="BF107" s="138">
        <f t="shared" ref="BF107:BF112" si="1">IF(N107="snížená",J107,0)</f>
        <v>0</v>
      </c>
      <c r="BG107" s="138">
        <f t="shared" ref="BG107:BG112" si="2">IF(N107="zákl. přenesená",J107,0)</f>
        <v>0</v>
      </c>
      <c r="BH107" s="138">
        <f t="shared" ref="BH107:BH112" si="3">IF(N107="sníž. přenesená",J107,0)</f>
        <v>0</v>
      </c>
      <c r="BI107" s="138">
        <f t="shared" ref="BI107:BI112" si="4">IF(N107="nulová",J107,0)</f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4"/>
      <c r="E108" s="275"/>
      <c r="F108" s="275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139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4"/>
      <c r="E109" s="275"/>
      <c r="F109" s="275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139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4"/>
      <c r="E110" s="275"/>
      <c r="F110" s="275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139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132"/>
      <c r="E112" s="131"/>
      <c r="F112" s="131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141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31" s="2" customFormat="1" ht="11.25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9" t="s">
        <v>1876</v>
      </c>
      <c r="D114" s="109"/>
      <c r="E114" s="109"/>
      <c r="F114" s="109"/>
      <c r="G114" s="109"/>
      <c r="H114" s="109"/>
      <c r="I114" s="109"/>
      <c r="J114" s="140">
        <f>ROUND(J96+J106,0)</f>
        <v>0</v>
      </c>
      <c r="K114" s="10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142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0" t="str">
        <f>E7</f>
        <v>Rekonstrukce kanalizační stoky ul. Jana Broskvy, Brno - Chrlice</v>
      </c>
      <c r="F123" s="271"/>
      <c r="G123" s="271"/>
      <c r="H123" s="271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124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32" t="str">
        <f>E9</f>
        <v>SO301 - Splašková kanalizace - stoka</v>
      </c>
      <c r="F125" s="272"/>
      <c r="G125" s="272"/>
      <c r="H125" s="272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F12</f>
        <v xml:space="preserve"> </v>
      </c>
      <c r="G127" s="33"/>
      <c r="H127" s="33"/>
      <c r="I127" s="28" t="s">
        <v>22</v>
      </c>
      <c r="J127" s="56" t="str">
        <f>IF(J12="","",J12)</f>
        <v/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23</v>
      </c>
      <c r="D129" s="33"/>
      <c r="E129" s="33"/>
      <c r="F129" s="26" t="str">
        <f>E15</f>
        <v xml:space="preserve"> </v>
      </c>
      <c r="G129" s="33"/>
      <c r="H129" s="33"/>
      <c r="I129" s="28" t="s">
        <v>28</v>
      </c>
      <c r="J129" s="31" t="str">
        <f>E21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26</v>
      </c>
      <c r="D130" s="33"/>
      <c r="E130" s="33"/>
      <c r="F130" s="26" t="str">
        <f>IF(E18="","",E18)</f>
        <v>Vyplň údaj</v>
      </c>
      <c r="G130" s="33"/>
      <c r="H130" s="33"/>
      <c r="I130" s="28" t="s">
        <v>31</v>
      </c>
      <c r="J130" s="31" t="str">
        <f>E24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41"/>
      <c r="B132" s="142"/>
      <c r="C132" s="143" t="s">
        <v>143</v>
      </c>
      <c r="D132" s="144" t="s">
        <v>58</v>
      </c>
      <c r="E132" s="144" t="s">
        <v>54</v>
      </c>
      <c r="F132" s="144" t="s">
        <v>55</v>
      </c>
      <c r="G132" s="144" t="s">
        <v>144</v>
      </c>
      <c r="H132" s="144" t="s">
        <v>145</v>
      </c>
      <c r="I132" s="144" t="s">
        <v>146</v>
      </c>
      <c r="J132" s="144" t="s">
        <v>130</v>
      </c>
      <c r="K132" s="145" t="s">
        <v>147</v>
      </c>
      <c r="L132" s="146"/>
      <c r="M132" s="63" t="s">
        <v>1</v>
      </c>
      <c r="N132" s="64" t="s">
        <v>37</v>
      </c>
      <c r="O132" s="64" t="s">
        <v>148</v>
      </c>
      <c r="P132" s="64" t="s">
        <v>149</v>
      </c>
      <c r="Q132" s="64" t="s">
        <v>150</v>
      </c>
      <c r="R132" s="64" t="s">
        <v>151</v>
      </c>
      <c r="S132" s="64" t="s">
        <v>152</v>
      </c>
      <c r="T132" s="65" t="s">
        <v>153</v>
      </c>
      <c r="U132" s="141"/>
      <c r="V132" s="141"/>
      <c r="W132" s="141"/>
      <c r="X132" s="141"/>
      <c r="Y132" s="141"/>
      <c r="Z132" s="141"/>
      <c r="AA132" s="141"/>
      <c r="AB132" s="141"/>
      <c r="AC132" s="141"/>
      <c r="AD132" s="141"/>
      <c r="AE132" s="141"/>
    </row>
    <row r="133" spans="1:65" s="2" customFormat="1" ht="22.9" customHeight="1">
      <c r="A133" s="33"/>
      <c r="B133" s="34"/>
      <c r="C133" s="70" t="s">
        <v>154</v>
      </c>
      <c r="D133" s="33"/>
      <c r="E133" s="33"/>
      <c r="F133" s="33"/>
      <c r="G133" s="33"/>
      <c r="H133" s="33"/>
      <c r="I133" s="33"/>
      <c r="J133" s="147">
        <f>BK133</f>
        <v>0</v>
      </c>
      <c r="K133" s="33"/>
      <c r="L133" s="34"/>
      <c r="M133" s="66"/>
      <c r="N133" s="57"/>
      <c r="O133" s="67"/>
      <c r="P133" s="148">
        <f>P134</f>
        <v>0</v>
      </c>
      <c r="Q133" s="67"/>
      <c r="R133" s="148">
        <f>R134</f>
        <v>354.02014668000004</v>
      </c>
      <c r="S133" s="67"/>
      <c r="T133" s="149">
        <f>T134</f>
        <v>215.81995000000001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72</v>
      </c>
      <c r="AU133" s="18" t="s">
        <v>131</v>
      </c>
      <c r="BK133" s="150">
        <f>BK134</f>
        <v>0</v>
      </c>
    </row>
    <row r="134" spans="1:65" s="12" customFormat="1" ht="25.9" customHeight="1">
      <c r="B134" s="151"/>
      <c r="D134" s="152" t="s">
        <v>72</v>
      </c>
      <c r="E134" s="153" t="s">
        <v>155</v>
      </c>
      <c r="F134" s="153" t="s">
        <v>156</v>
      </c>
      <c r="I134" s="154"/>
      <c r="J134" s="155">
        <f>BK134</f>
        <v>0</v>
      </c>
      <c r="L134" s="151"/>
      <c r="M134" s="156"/>
      <c r="N134" s="157"/>
      <c r="O134" s="157"/>
      <c r="P134" s="158">
        <f>P135+P230+P233+P270+P285+P343</f>
        <v>0</v>
      </c>
      <c r="Q134" s="157"/>
      <c r="R134" s="158">
        <f>R135+R230+R233+R270+R285+R343</f>
        <v>354.02014668000004</v>
      </c>
      <c r="S134" s="157"/>
      <c r="T134" s="159">
        <f>T135+T230+T233+T270+T285+T343</f>
        <v>215.81995000000001</v>
      </c>
      <c r="AR134" s="152" t="s">
        <v>30</v>
      </c>
      <c r="AT134" s="160" t="s">
        <v>72</v>
      </c>
      <c r="AU134" s="160" t="s">
        <v>73</v>
      </c>
      <c r="AY134" s="152" t="s">
        <v>157</v>
      </c>
      <c r="BK134" s="161">
        <f>BK135+BK230+BK233+BK270+BK285+BK343</f>
        <v>0</v>
      </c>
    </row>
    <row r="135" spans="1:65" s="12" customFormat="1" ht="22.9" customHeight="1">
      <c r="B135" s="151"/>
      <c r="D135" s="152" t="s">
        <v>72</v>
      </c>
      <c r="E135" s="162" t="s">
        <v>30</v>
      </c>
      <c r="F135" s="162" t="s">
        <v>158</v>
      </c>
      <c r="I135" s="154"/>
      <c r="J135" s="163">
        <f>BK135</f>
        <v>0</v>
      </c>
      <c r="L135" s="151"/>
      <c r="M135" s="156"/>
      <c r="N135" s="157"/>
      <c r="O135" s="157"/>
      <c r="P135" s="158">
        <f>SUM(P136:P229)</f>
        <v>0</v>
      </c>
      <c r="Q135" s="157"/>
      <c r="R135" s="158">
        <f>SUM(R136:R229)</f>
        <v>1.2609043</v>
      </c>
      <c r="S135" s="157"/>
      <c r="T135" s="159">
        <f>SUM(T136:T229)</f>
        <v>215.37475000000001</v>
      </c>
      <c r="AR135" s="152" t="s">
        <v>30</v>
      </c>
      <c r="AT135" s="160" t="s">
        <v>72</v>
      </c>
      <c r="AU135" s="160" t="s">
        <v>30</v>
      </c>
      <c r="AY135" s="152" t="s">
        <v>157</v>
      </c>
      <c r="BK135" s="161">
        <f>SUM(BK136:BK229)</f>
        <v>0</v>
      </c>
    </row>
    <row r="136" spans="1:65" s="2" customFormat="1" ht="16.5" customHeight="1">
      <c r="A136" s="33"/>
      <c r="B136" s="130"/>
      <c r="C136" s="164" t="s">
        <v>30</v>
      </c>
      <c r="D136" s="164" t="s">
        <v>159</v>
      </c>
      <c r="E136" s="165" t="s">
        <v>160</v>
      </c>
      <c r="F136" s="166" t="s">
        <v>161</v>
      </c>
      <c r="G136" s="167" t="s">
        <v>162</v>
      </c>
      <c r="H136" s="168">
        <v>165.7</v>
      </c>
      <c r="I136" s="169"/>
      <c r="J136" s="170">
        <f>ROUND(I136*H136,2)</f>
        <v>0</v>
      </c>
      <c r="K136" s="166" t="s">
        <v>163</v>
      </c>
      <c r="L136" s="34"/>
      <c r="M136" s="171" t="s">
        <v>1</v>
      </c>
      <c r="N136" s="172" t="s">
        <v>38</v>
      </c>
      <c r="O136" s="59"/>
      <c r="P136" s="173">
        <f>O136*H136</f>
        <v>0</v>
      </c>
      <c r="Q136" s="173">
        <v>0</v>
      </c>
      <c r="R136" s="173">
        <f>Q136*H136</f>
        <v>0</v>
      </c>
      <c r="S136" s="173">
        <v>0.28999999999999998</v>
      </c>
      <c r="T136" s="174">
        <f>S136*H136</f>
        <v>48.05299999999999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5" t="s">
        <v>94</v>
      </c>
      <c r="AT136" s="175" t="s">
        <v>159</v>
      </c>
      <c r="AU136" s="175" t="s">
        <v>82</v>
      </c>
      <c r="AY136" s="18" t="s">
        <v>157</v>
      </c>
      <c r="BE136" s="176">
        <f>IF(N136="základní",J136,0)</f>
        <v>0</v>
      </c>
      <c r="BF136" s="176">
        <f>IF(N136="snížená",J136,0)</f>
        <v>0</v>
      </c>
      <c r="BG136" s="176">
        <f>IF(N136="zákl. přenesená",J136,0)</f>
        <v>0</v>
      </c>
      <c r="BH136" s="176">
        <f>IF(N136="sníž. přenesená",J136,0)</f>
        <v>0</v>
      </c>
      <c r="BI136" s="176">
        <f>IF(N136="nulová",J136,0)</f>
        <v>0</v>
      </c>
      <c r="BJ136" s="18" t="s">
        <v>30</v>
      </c>
      <c r="BK136" s="176">
        <f>ROUND(I136*H136,2)</f>
        <v>0</v>
      </c>
      <c r="BL136" s="18" t="s">
        <v>94</v>
      </c>
      <c r="BM136" s="175" t="s">
        <v>164</v>
      </c>
    </row>
    <row r="137" spans="1:65" s="13" customFormat="1" ht="11.25">
      <c r="B137" s="177"/>
      <c r="D137" s="178" t="s">
        <v>165</v>
      </c>
      <c r="E137" s="179" t="s">
        <v>1</v>
      </c>
      <c r="F137" s="180" t="s">
        <v>166</v>
      </c>
      <c r="H137" s="181">
        <v>32.700000000000003</v>
      </c>
      <c r="I137" s="182"/>
      <c r="L137" s="177"/>
      <c r="M137" s="183"/>
      <c r="N137" s="184"/>
      <c r="O137" s="184"/>
      <c r="P137" s="184"/>
      <c r="Q137" s="184"/>
      <c r="R137" s="184"/>
      <c r="S137" s="184"/>
      <c r="T137" s="185"/>
      <c r="AT137" s="179" t="s">
        <v>165</v>
      </c>
      <c r="AU137" s="179" t="s">
        <v>82</v>
      </c>
      <c r="AV137" s="13" t="s">
        <v>82</v>
      </c>
      <c r="AW137" s="13" t="s">
        <v>29</v>
      </c>
      <c r="AX137" s="13" t="s">
        <v>73</v>
      </c>
      <c r="AY137" s="179" t="s">
        <v>157</v>
      </c>
    </row>
    <row r="138" spans="1:65" s="13" customFormat="1" ht="11.25">
      <c r="B138" s="177"/>
      <c r="D138" s="178" t="s">
        <v>165</v>
      </c>
      <c r="E138" s="179" t="s">
        <v>1</v>
      </c>
      <c r="F138" s="180" t="s">
        <v>167</v>
      </c>
      <c r="H138" s="181">
        <v>133</v>
      </c>
      <c r="I138" s="182"/>
      <c r="L138" s="177"/>
      <c r="M138" s="183"/>
      <c r="N138" s="184"/>
      <c r="O138" s="184"/>
      <c r="P138" s="184"/>
      <c r="Q138" s="184"/>
      <c r="R138" s="184"/>
      <c r="S138" s="184"/>
      <c r="T138" s="185"/>
      <c r="AT138" s="179" t="s">
        <v>165</v>
      </c>
      <c r="AU138" s="179" t="s">
        <v>82</v>
      </c>
      <c r="AV138" s="13" t="s">
        <v>82</v>
      </c>
      <c r="AW138" s="13" t="s">
        <v>29</v>
      </c>
      <c r="AX138" s="13" t="s">
        <v>73</v>
      </c>
      <c r="AY138" s="179" t="s">
        <v>157</v>
      </c>
    </row>
    <row r="139" spans="1:65" s="14" customFormat="1" ht="11.25">
      <c r="B139" s="186"/>
      <c r="D139" s="178" t="s">
        <v>165</v>
      </c>
      <c r="E139" s="187" t="s">
        <v>1</v>
      </c>
      <c r="F139" s="188" t="s">
        <v>168</v>
      </c>
      <c r="H139" s="189">
        <v>165.7</v>
      </c>
      <c r="I139" s="190"/>
      <c r="L139" s="186"/>
      <c r="M139" s="191"/>
      <c r="N139" s="192"/>
      <c r="O139" s="192"/>
      <c r="P139" s="192"/>
      <c r="Q139" s="192"/>
      <c r="R139" s="192"/>
      <c r="S139" s="192"/>
      <c r="T139" s="193"/>
      <c r="AT139" s="187" t="s">
        <v>165</v>
      </c>
      <c r="AU139" s="187" t="s">
        <v>82</v>
      </c>
      <c r="AV139" s="14" t="s">
        <v>94</v>
      </c>
      <c r="AW139" s="14" t="s">
        <v>29</v>
      </c>
      <c r="AX139" s="14" t="s">
        <v>30</v>
      </c>
      <c r="AY139" s="187" t="s">
        <v>157</v>
      </c>
    </row>
    <row r="140" spans="1:65" s="2" customFormat="1" ht="16.5" customHeight="1">
      <c r="A140" s="33"/>
      <c r="B140" s="130"/>
      <c r="C140" s="164" t="s">
        <v>82</v>
      </c>
      <c r="D140" s="164" t="s">
        <v>159</v>
      </c>
      <c r="E140" s="165" t="s">
        <v>169</v>
      </c>
      <c r="F140" s="166" t="s">
        <v>170</v>
      </c>
      <c r="G140" s="167" t="s">
        <v>162</v>
      </c>
      <c r="H140" s="168">
        <v>187.75</v>
      </c>
      <c r="I140" s="169"/>
      <c r="J140" s="170">
        <f>ROUND(I140*H140,2)</f>
        <v>0</v>
      </c>
      <c r="K140" s="166" t="s">
        <v>163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0</v>
      </c>
      <c r="R140" s="173">
        <f>Q140*H140</f>
        <v>0</v>
      </c>
      <c r="S140" s="173">
        <v>0.625</v>
      </c>
      <c r="T140" s="174">
        <f>S140*H140</f>
        <v>117.34375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94</v>
      </c>
      <c r="AT140" s="175" t="s">
        <v>159</v>
      </c>
      <c r="AU140" s="175" t="s">
        <v>82</v>
      </c>
      <c r="AY140" s="18" t="s">
        <v>157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94</v>
      </c>
      <c r="BM140" s="175" t="s">
        <v>171</v>
      </c>
    </row>
    <row r="141" spans="1:65" s="13" customFormat="1" ht="11.25">
      <c r="B141" s="177"/>
      <c r="D141" s="178" t="s">
        <v>165</v>
      </c>
      <c r="E141" s="179" t="s">
        <v>1</v>
      </c>
      <c r="F141" s="180" t="s">
        <v>172</v>
      </c>
      <c r="H141" s="181">
        <v>34.799999999999997</v>
      </c>
      <c r="I141" s="182"/>
      <c r="L141" s="177"/>
      <c r="M141" s="183"/>
      <c r="N141" s="184"/>
      <c r="O141" s="184"/>
      <c r="P141" s="184"/>
      <c r="Q141" s="184"/>
      <c r="R141" s="184"/>
      <c r="S141" s="184"/>
      <c r="T141" s="185"/>
      <c r="AT141" s="179" t="s">
        <v>165</v>
      </c>
      <c r="AU141" s="179" t="s">
        <v>82</v>
      </c>
      <c r="AV141" s="13" t="s">
        <v>82</v>
      </c>
      <c r="AW141" s="13" t="s">
        <v>29</v>
      </c>
      <c r="AX141" s="13" t="s">
        <v>73</v>
      </c>
      <c r="AY141" s="179" t="s">
        <v>157</v>
      </c>
    </row>
    <row r="142" spans="1:65" s="13" customFormat="1" ht="11.25">
      <c r="B142" s="177"/>
      <c r="D142" s="178" t="s">
        <v>165</v>
      </c>
      <c r="E142" s="179" t="s">
        <v>1</v>
      </c>
      <c r="F142" s="180" t="s">
        <v>173</v>
      </c>
      <c r="H142" s="181">
        <v>152.94999999999999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165</v>
      </c>
      <c r="AU142" s="179" t="s">
        <v>82</v>
      </c>
      <c r="AV142" s="13" t="s">
        <v>82</v>
      </c>
      <c r="AW142" s="13" t="s">
        <v>29</v>
      </c>
      <c r="AX142" s="13" t="s">
        <v>73</v>
      </c>
      <c r="AY142" s="179" t="s">
        <v>157</v>
      </c>
    </row>
    <row r="143" spans="1:65" s="14" customFormat="1" ht="11.25">
      <c r="B143" s="186"/>
      <c r="D143" s="178" t="s">
        <v>165</v>
      </c>
      <c r="E143" s="187" t="s">
        <v>1</v>
      </c>
      <c r="F143" s="188" t="s">
        <v>168</v>
      </c>
      <c r="H143" s="189">
        <v>187.75</v>
      </c>
      <c r="I143" s="190"/>
      <c r="L143" s="186"/>
      <c r="M143" s="191"/>
      <c r="N143" s="192"/>
      <c r="O143" s="192"/>
      <c r="P143" s="192"/>
      <c r="Q143" s="192"/>
      <c r="R143" s="192"/>
      <c r="S143" s="192"/>
      <c r="T143" s="193"/>
      <c r="AT143" s="187" t="s">
        <v>165</v>
      </c>
      <c r="AU143" s="187" t="s">
        <v>82</v>
      </c>
      <c r="AV143" s="14" t="s">
        <v>94</v>
      </c>
      <c r="AW143" s="14" t="s">
        <v>29</v>
      </c>
      <c r="AX143" s="14" t="s">
        <v>30</v>
      </c>
      <c r="AY143" s="187" t="s">
        <v>157</v>
      </c>
    </row>
    <row r="144" spans="1:65" s="2" customFormat="1" ht="16.5" customHeight="1">
      <c r="A144" s="33"/>
      <c r="B144" s="130"/>
      <c r="C144" s="164" t="s">
        <v>91</v>
      </c>
      <c r="D144" s="164" t="s">
        <v>159</v>
      </c>
      <c r="E144" s="165" t="s">
        <v>174</v>
      </c>
      <c r="F144" s="166" t="s">
        <v>175</v>
      </c>
      <c r="G144" s="167" t="s">
        <v>176</v>
      </c>
      <c r="H144" s="168">
        <v>165.39599999999999</v>
      </c>
      <c r="I144" s="169"/>
      <c r="J144" s="170">
        <f>ROUND(I144*H144,2)</f>
        <v>0</v>
      </c>
      <c r="K144" s="166" t="s">
        <v>163</v>
      </c>
      <c r="L144" s="34"/>
      <c r="M144" s="171" t="s">
        <v>1</v>
      </c>
      <c r="N144" s="172" t="s">
        <v>38</v>
      </c>
      <c r="O144" s="59"/>
      <c r="P144" s="173">
        <f>O144*H144</f>
        <v>0</v>
      </c>
      <c r="Q144" s="173">
        <v>0</v>
      </c>
      <c r="R144" s="173">
        <f>Q144*H144</f>
        <v>0</v>
      </c>
      <c r="S144" s="173">
        <v>0</v>
      </c>
      <c r="T144" s="17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94</v>
      </c>
      <c r="AT144" s="175" t="s">
        <v>159</v>
      </c>
      <c r="AU144" s="175" t="s">
        <v>82</v>
      </c>
      <c r="AY144" s="18" t="s">
        <v>157</v>
      </c>
      <c r="BE144" s="176">
        <f>IF(N144="základní",J144,0)</f>
        <v>0</v>
      </c>
      <c r="BF144" s="176">
        <f>IF(N144="snížená",J144,0)</f>
        <v>0</v>
      </c>
      <c r="BG144" s="176">
        <f>IF(N144="zákl. přenesená",J144,0)</f>
        <v>0</v>
      </c>
      <c r="BH144" s="176">
        <f>IF(N144="sníž. přenesená",J144,0)</f>
        <v>0</v>
      </c>
      <c r="BI144" s="176">
        <f>IF(N144="nulová",J144,0)</f>
        <v>0</v>
      </c>
      <c r="BJ144" s="18" t="s">
        <v>30</v>
      </c>
      <c r="BK144" s="176">
        <f>ROUND(I144*H144,2)</f>
        <v>0</v>
      </c>
      <c r="BL144" s="18" t="s">
        <v>94</v>
      </c>
      <c r="BM144" s="175" t="s">
        <v>177</v>
      </c>
    </row>
    <row r="145" spans="1:65" s="13" customFormat="1" ht="11.25">
      <c r="B145" s="177"/>
      <c r="D145" s="178" t="s">
        <v>165</v>
      </c>
      <c r="E145" s="179" t="s">
        <v>1</v>
      </c>
      <c r="F145" s="180" t="s">
        <v>178</v>
      </c>
      <c r="H145" s="181">
        <v>165.39599999999999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165</v>
      </c>
      <c r="AU145" s="179" t="s">
        <v>82</v>
      </c>
      <c r="AV145" s="13" t="s">
        <v>82</v>
      </c>
      <c r="AW145" s="13" t="s">
        <v>29</v>
      </c>
      <c r="AX145" s="13" t="s">
        <v>73</v>
      </c>
      <c r="AY145" s="179" t="s">
        <v>157</v>
      </c>
    </row>
    <row r="146" spans="1:65" s="14" customFormat="1" ht="11.25">
      <c r="B146" s="186"/>
      <c r="D146" s="178" t="s">
        <v>165</v>
      </c>
      <c r="E146" s="187" t="s">
        <v>1</v>
      </c>
      <c r="F146" s="188" t="s">
        <v>168</v>
      </c>
      <c r="H146" s="189">
        <v>165.39599999999999</v>
      </c>
      <c r="I146" s="190"/>
      <c r="L146" s="186"/>
      <c r="M146" s="191"/>
      <c r="N146" s="192"/>
      <c r="O146" s="192"/>
      <c r="P146" s="192"/>
      <c r="Q146" s="192"/>
      <c r="R146" s="192"/>
      <c r="S146" s="192"/>
      <c r="T146" s="193"/>
      <c r="AT146" s="187" t="s">
        <v>165</v>
      </c>
      <c r="AU146" s="187" t="s">
        <v>82</v>
      </c>
      <c r="AV146" s="14" t="s">
        <v>94</v>
      </c>
      <c r="AW146" s="14" t="s">
        <v>29</v>
      </c>
      <c r="AX146" s="14" t="s">
        <v>30</v>
      </c>
      <c r="AY146" s="187" t="s">
        <v>157</v>
      </c>
    </row>
    <row r="147" spans="1:65" s="2" customFormat="1" ht="16.5" customHeight="1">
      <c r="A147" s="33"/>
      <c r="B147" s="130"/>
      <c r="C147" s="164" t="s">
        <v>94</v>
      </c>
      <c r="D147" s="164" t="s">
        <v>159</v>
      </c>
      <c r="E147" s="165" t="s">
        <v>179</v>
      </c>
      <c r="F147" s="166" t="s">
        <v>180</v>
      </c>
      <c r="G147" s="167" t="s">
        <v>176</v>
      </c>
      <c r="H147" s="168">
        <v>1488.5640000000001</v>
      </c>
      <c r="I147" s="169"/>
      <c r="J147" s="170">
        <f>ROUND(I147*H147,2)</f>
        <v>0</v>
      </c>
      <c r="K147" s="166" t="s">
        <v>163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</v>
      </c>
      <c r="R147" s="173">
        <f>Q147*H147</f>
        <v>0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94</v>
      </c>
      <c r="AT147" s="175" t="s">
        <v>159</v>
      </c>
      <c r="AU147" s="175" t="s">
        <v>82</v>
      </c>
      <c r="AY147" s="18" t="s">
        <v>157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94</v>
      </c>
      <c r="BM147" s="175" t="s">
        <v>181</v>
      </c>
    </row>
    <row r="148" spans="1:65" s="13" customFormat="1" ht="11.25">
      <c r="B148" s="177"/>
      <c r="D148" s="178" t="s">
        <v>165</v>
      </c>
      <c r="E148" s="179" t="s">
        <v>1</v>
      </c>
      <c r="F148" s="180" t="s">
        <v>182</v>
      </c>
      <c r="H148" s="181">
        <v>1488.5640000000001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165</v>
      </c>
      <c r="AU148" s="179" t="s">
        <v>82</v>
      </c>
      <c r="AV148" s="13" t="s">
        <v>82</v>
      </c>
      <c r="AW148" s="13" t="s">
        <v>29</v>
      </c>
      <c r="AX148" s="13" t="s">
        <v>73</v>
      </c>
      <c r="AY148" s="179" t="s">
        <v>157</v>
      </c>
    </row>
    <row r="149" spans="1:65" s="14" customFormat="1" ht="11.25">
      <c r="B149" s="186"/>
      <c r="D149" s="178" t="s">
        <v>165</v>
      </c>
      <c r="E149" s="187" t="s">
        <v>1</v>
      </c>
      <c r="F149" s="188" t="s">
        <v>168</v>
      </c>
      <c r="H149" s="189">
        <v>1488.5640000000001</v>
      </c>
      <c r="I149" s="190"/>
      <c r="L149" s="186"/>
      <c r="M149" s="191"/>
      <c r="N149" s="192"/>
      <c r="O149" s="192"/>
      <c r="P149" s="192"/>
      <c r="Q149" s="192"/>
      <c r="R149" s="192"/>
      <c r="S149" s="192"/>
      <c r="T149" s="193"/>
      <c r="AT149" s="187" t="s">
        <v>165</v>
      </c>
      <c r="AU149" s="187" t="s">
        <v>82</v>
      </c>
      <c r="AV149" s="14" t="s">
        <v>94</v>
      </c>
      <c r="AW149" s="14" t="s">
        <v>29</v>
      </c>
      <c r="AX149" s="14" t="s">
        <v>30</v>
      </c>
      <c r="AY149" s="187" t="s">
        <v>157</v>
      </c>
    </row>
    <row r="150" spans="1:65" s="2" customFormat="1" ht="16.5" customHeight="1">
      <c r="A150" s="33"/>
      <c r="B150" s="130"/>
      <c r="C150" s="164" t="s">
        <v>97</v>
      </c>
      <c r="D150" s="164" t="s">
        <v>159</v>
      </c>
      <c r="E150" s="165" t="s">
        <v>183</v>
      </c>
      <c r="F150" s="166" t="s">
        <v>184</v>
      </c>
      <c r="G150" s="167" t="s">
        <v>176</v>
      </c>
      <c r="H150" s="168">
        <v>165.39599999999999</v>
      </c>
      <c r="I150" s="169"/>
      <c r="J150" s="170">
        <f>ROUND(I150*H150,2)</f>
        <v>0</v>
      </c>
      <c r="K150" s="166" t="s">
        <v>1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0</v>
      </c>
      <c r="R150" s="173">
        <f>Q150*H150</f>
        <v>0</v>
      </c>
      <c r="S150" s="173">
        <v>0</v>
      </c>
      <c r="T150" s="17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94</v>
      </c>
      <c r="AT150" s="175" t="s">
        <v>159</v>
      </c>
      <c r="AU150" s="175" t="s">
        <v>82</v>
      </c>
      <c r="AY150" s="18" t="s">
        <v>157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94</v>
      </c>
      <c r="BM150" s="175" t="s">
        <v>185</v>
      </c>
    </row>
    <row r="151" spans="1:65" s="13" customFormat="1" ht="11.25">
      <c r="B151" s="177"/>
      <c r="D151" s="178" t="s">
        <v>165</v>
      </c>
      <c r="E151" s="179" t="s">
        <v>1</v>
      </c>
      <c r="F151" s="180" t="s">
        <v>186</v>
      </c>
      <c r="H151" s="181">
        <v>165.39599999999999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165</v>
      </c>
      <c r="AU151" s="179" t="s">
        <v>82</v>
      </c>
      <c r="AV151" s="13" t="s">
        <v>82</v>
      </c>
      <c r="AW151" s="13" t="s">
        <v>29</v>
      </c>
      <c r="AX151" s="13" t="s">
        <v>30</v>
      </c>
      <c r="AY151" s="179" t="s">
        <v>157</v>
      </c>
    </row>
    <row r="152" spans="1:65" s="2" customFormat="1" ht="16.5" customHeight="1">
      <c r="A152" s="33"/>
      <c r="B152" s="130"/>
      <c r="C152" s="164" t="s">
        <v>100</v>
      </c>
      <c r="D152" s="164" t="s">
        <v>159</v>
      </c>
      <c r="E152" s="165" t="s">
        <v>187</v>
      </c>
      <c r="F152" s="166" t="s">
        <v>188</v>
      </c>
      <c r="G152" s="167" t="s">
        <v>162</v>
      </c>
      <c r="H152" s="168">
        <v>39</v>
      </c>
      <c r="I152" s="169"/>
      <c r="J152" s="170">
        <f>ROUND(I152*H152,2)</f>
        <v>0</v>
      </c>
      <c r="K152" s="166" t="s">
        <v>163</v>
      </c>
      <c r="L152" s="34"/>
      <c r="M152" s="171" t="s">
        <v>1</v>
      </c>
      <c r="N152" s="172" t="s">
        <v>38</v>
      </c>
      <c r="O152" s="59"/>
      <c r="P152" s="173">
        <f>O152*H152</f>
        <v>0</v>
      </c>
      <c r="Q152" s="173">
        <v>0</v>
      </c>
      <c r="R152" s="173">
        <f>Q152*H152</f>
        <v>0</v>
      </c>
      <c r="S152" s="173">
        <v>9.8000000000000004E-2</v>
      </c>
      <c r="T152" s="174">
        <f>S152*H152</f>
        <v>3.8220000000000001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94</v>
      </c>
      <c r="AT152" s="175" t="s">
        <v>159</v>
      </c>
      <c r="AU152" s="175" t="s">
        <v>82</v>
      </c>
      <c r="AY152" s="18" t="s">
        <v>157</v>
      </c>
      <c r="BE152" s="176">
        <f>IF(N152="základní",J152,0)</f>
        <v>0</v>
      </c>
      <c r="BF152" s="176">
        <f>IF(N152="snížená",J152,0)</f>
        <v>0</v>
      </c>
      <c r="BG152" s="176">
        <f>IF(N152="zákl. přenesená",J152,0)</f>
        <v>0</v>
      </c>
      <c r="BH152" s="176">
        <f>IF(N152="sníž. přenesená",J152,0)</f>
        <v>0</v>
      </c>
      <c r="BI152" s="176">
        <f>IF(N152="nulová",J152,0)</f>
        <v>0</v>
      </c>
      <c r="BJ152" s="18" t="s">
        <v>30</v>
      </c>
      <c r="BK152" s="176">
        <f>ROUND(I152*H152,2)</f>
        <v>0</v>
      </c>
      <c r="BL152" s="18" t="s">
        <v>94</v>
      </c>
      <c r="BM152" s="175" t="s">
        <v>189</v>
      </c>
    </row>
    <row r="153" spans="1:65" s="13" customFormat="1" ht="11.25">
      <c r="B153" s="177"/>
      <c r="D153" s="178" t="s">
        <v>165</v>
      </c>
      <c r="E153" s="179" t="s">
        <v>1</v>
      </c>
      <c r="F153" s="180" t="s">
        <v>190</v>
      </c>
      <c r="H153" s="181">
        <v>39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165</v>
      </c>
      <c r="AU153" s="179" t="s">
        <v>82</v>
      </c>
      <c r="AV153" s="13" t="s">
        <v>82</v>
      </c>
      <c r="AW153" s="13" t="s">
        <v>29</v>
      </c>
      <c r="AX153" s="13" t="s">
        <v>30</v>
      </c>
      <c r="AY153" s="179" t="s">
        <v>157</v>
      </c>
    </row>
    <row r="154" spans="1:65" s="2" customFormat="1" ht="16.5" customHeight="1">
      <c r="A154" s="33"/>
      <c r="B154" s="130"/>
      <c r="C154" s="164" t="s">
        <v>191</v>
      </c>
      <c r="D154" s="164" t="s">
        <v>159</v>
      </c>
      <c r="E154" s="165" t="s">
        <v>192</v>
      </c>
      <c r="F154" s="166" t="s">
        <v>193</v>
      </c>
      <c r="G154" s="167" t="s">
        <v>162</v>
      </c>
      <c r="H154" s="168">
        <v>209.8</v>
      </c>
      <c r="I154" s="169"/>
      <c r="J154" s="170">
        <f>ROUND(I154*H154,2)</f>
        <v>0</v>
      </c>
      <c r="K154" s="166" t="s">
        <v>163</v>
      </c>
      <c r="L154" s="34"/>
      <c r="M154" s="171" t="s">
        <v>1</v>
      </c>
      <c r="N154" s="172" t="s">
        <v>38</v>
      </c>
      <c r="O154" s="59"/>
      <c r="P154" s="173">
        <f>O154*H154</f>
        <v>0</v>
      </c>
      <c r="Q154" s="173">
        <v>0</v>
      </c>
      <c r="R154" s="173">
        <f>Q154*H154</f>
        <v>0</v>
      </c>
      <c r="S154" s="173">
        <v>0.22</v>
      </c>
      <c r="T154" s="174">
        <f>S154*H154</f>
        <v>46.156000000000006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94</v>
      </c>
      <c r="AT154" s="175" t="s">
        <v>159</v>
      </c>
      <c r="AU154" s="175" t="s">
        <v>82</v>
      </c>
      <c r="AY154" s="18" t="s">
        <v>157</v>
      </c>
      <c r="BE154" s="176">
        <f>IF(N154="základní",J154,0)</f>
        <v>0</v>
      </c>
      <c r="BF154" s="176">
        <f>IF(N154="snížená",J154,0)</f>
        <v>0</v>
      </c>
      <c r="BG154" s="176">
        <f>IF(N154="zákl. přenesená",J154,0)</f>
        <v>0</v>
      </c>
      <c r="BH154" s="176">
        <f>IF(N154="sníž. přenesená",J154,0)</f>
        <v>0</v>
      </c>
      <c r="BI154" s="176">
        <f>IF(N154="nulová",J154,0)</f>
        <v>0</v>
      </c>
      <c r="BJ154" s="18" t="s">
        <v>30</v>
      </c>
      <c r="BK154" s="176">
        <f>ROUND(I154*H154,2)</f>
        <v>0</v>
      </c>
      <c r="BL154" s="18" t="s">
        <v>94</v>
      </c>
      <c r="BM154" s="175" t="s">
        <v>194</v>
      </c>
    </row>
    <row r="155" spans="1:65" s="13" customFormat="1" ht="11.25">
      <c r="B155" s="177"/>
      <c r="D155" s="178" t="s">
        <v>165</v>
      </c>
      <c r="E155" s="179" t="s">
        <v>1</v>
      </c>
      <c r="F155" s="180" t="s">
        <v>195</v>
      </c>
      <c r="H155" s="181">
        <v>36.9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165</v>
      </c>
      <c r="AU155" s="179" t="s">
        <v>82</v>
      </c>
      <c r="AV155" s="13" t="s">
        <v>82</v>
      </c>
      <c r="AW155" s="13" t="s">
        <v>29</v>
      </c>
      <c r="AX155" s="13" t="s">
        <v>73</v>
      </c>
      <c r="AY155" s="179" t="s">
        <v>157</v>
      </c>
    </row>
    <row r="156" spans="1:65" s="13" customFormat="1" ht="11.25">
      <c r="B156" s="177"/>
      <c r="D156" s="178" t="s">
        <v>165</v>
      </c>
      <c r="E156" s="179" t="s">
        <v>1</v>
      </c>
      <c r="F156" s="180" t="s">
        <v>196</v>
      </c>
      <c r="H156" s="181">
        <v>172.9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165</v>
      </c>
      <c r="AU156" s="179" t="s">
        <v>82</v>
      </c>
      <c r="AV156" s="13" t="s">
        <v>82</v>
      </c>
      <c r="AW156" s="13" t="s">
        <v>29</v>
      </c>
      <c r="AX156" s="13" t="s">
        <v>73</v>
      </c>
      <c r="AY156" s="179" t="s">
        <v>157</v>
      </c>
    </row>
    <row r="157" spans="1:65" s="14" customFormat="1" ht="11.25">
      <c r="B157" s="186"/>
      <c r="D157" s="178" t="s">
        <v>165</v>
      </c>
      <c r="E157" s="187" t="s">
        <v>1</v>
      </c>
      <c r="F157" s="188" t="s">
        <v>168</v>
      </c>
      <c r="H157" s="189">
        <v>209.8</v>
      </c>
      <c r="I157" s="190"/>
      <c r="L157" s="186"/>
      <c r="M157" s="191"/>
      <c r="N157" s="192"/>
      <c r="O157" s="192"/>
      <c r="P157" s="192"/>
      <c r="Q157" s="192"/>
      <c r="R157" s="192"/>
      <c r="S157" s="192"/>
      <c r="T157" s="193"/>
      <c r="AT157" s="187" t="s">
        <v>165</v>
      </c>
      <c r="AU157" s="187" t="s">
        <v>82</v>
      </c>
      <c r="AV157" s="14" t="s">
        <v>94</v>
      </c>
      <c r="AW157" s="14" t="s">
        <v>29</v>
      </c>
      <c r="AX157" s="14" t="s">
        <v>30</v>
      </c>
      <c r="AY157" s="187" t="s">
        <v>157</v>
      </c>
    </row>
    <row r="158" spans="1:65" s="2" customFormat="1" ht="16.5" customHeight="1">
      <c r="A158" s="33"/>
      <c r="B158" s="130"/>
      <c r="C158" s="164" t="s">
        <v>197</v>
      </c>
      <c r="D158" s="164" t="s">
        <v>159</v>
      </c>
      <c r="E158" s="165" t="s">
        <v>198</v>
      </c>
      <c r="F158" s="166" t="s">
        <v>199</v>
      </c>
      <c r="G158" s="167" t="s">
        <v>200</v>
      </c>
      <c r="H158" s="168">
        <v>44.9</v>
      </c>
      <c r="I158" s="169"/>
      <c r="J158" s="170">
        <f>ROUND(I158*H158,2)</f>
        <v>0</v>
      </c>
      <c r="K158" s="166" t="s">
        <v>163</v>
      </c>
      <c r="L158" s="34"/>
      <c r="M158" s="171" t="s">
        <v>1</v>
      </c>
      <c r="N158" s="172" t="s">
        <v>38</v>
      </c>
      <c r="O158" s="59"/>
      <c r="P158" s="173">
        <f>O158*H158</f>
        <v>0</v>
      </c>
      <c r="Q158" s="173">
        <v>0</v>
      </c>
      <c r="R158" s="173">
        <f>Q158*H158</f>
        <v>0</v>
      </c>
      <c r="S158" s="173">
        <v>0</v>
      </c>
      <c r="T158" s="174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94</v>
      </c>
      <c r="AT158" s="175" t="s">
        <v>159</v>
      </c>
      <c r="AU158" s="175" t="s">
        <v>82</v>
      </c>
      <c r="AY158" s="18" t="s">
        <v>157</v>
      </c>
      <c r="BE158" s="176">
        <f>IF(N158="základní",J158,0)</f>
        <v>0</v>
      </c>
      <c r="BF158" s="176">
        <f>IF(N158="snížená",J158,0)</f>
        <v>0</v>
      </c>
      <c r="BG158" s="176">
        <f>IF(N158="zákl. přenesená",J158,0)</f>
        <v>0</v>
      </c>
      <c r="BH158" s="176">
        <f>IF(N158="sníž. přenesená",J158,0)</f>
        <v>0</v>
      </c>
      <c r="BI158" s="176">
        <f>IF(N158="nulová",J158,0)</f>
        <v>0</v>
      </c>
      <c r="BJ158" s="18" t="s">
        <v>30</v>
      </c>
      <c r="BK158" s="176">
        <f>ROUND(I158*H158,2)</f>
        <v>0</v>
      </c>
      <c r="BL158" s="18" t="s">
        <v>94</v>
      </c>
      <c r="BM158" s="175" t="s">
        <v>201</v>
      </c>
    </row>
    <row r="159" spans="1:65" s="13" customFormat="1" ht="11.25">
      <c r="B159" s="177"/>
      <c r="D159" s="178" t="s">
        <v>165</v>
      </c>
      <c r="E159" s="179" t="s">
        <v>1</v>
      </c>
      <c r="F159" s="180" t="s">
        <v>202</v>
      </c>
      <c r="H159" s="181">
        <v>44.9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165</v>
      </c>
      <c r="AU159" s="179" t="s">
        <v>82</v>
      </c>
      <c r="AV159" s="13" t="s">
        <v>82</v>
      </c>
      <c r="AW159" s="13" t="s">
        <v>29</v>
      </c>
      <c r="AX159" s="13" t="s">
        <v>73</v>
      </c>
      <c r="AY159" s="179" t="s">
        <v>157</v>
      </c>
    </row>
    <row r="160" spans="1:65" s="14" customFormat="1" ht="11.25">
      <c r="B160" s="186"/>
      <c r="D160" s="178" t="s">
        <v>165</v>
      </c>
      <c r="E160" s="187" t="s">
        <v>1</v>
      </c>
      <c r="F160" s="188" t="s">
        <v>168</v>
      </c>
      <c r="H160" s="189">
        <v>44.9</v>
      </c>
      <c r="I160" s="190"/>
      <c r="L160" s="186"/>
      <c r="M160" s="191"/>
      <c r="N160" s="192"/>
      <c r="O160" s="192"/>
      <c r="P160" s="192"/>
      <c r="Q160" s="192"/>
      <c r="R160" s="192"/>
      <c r="S160" s="192"/>
      <c r="T160" s="193"/>
      <c r="AT160" s="187" t="s">
        <v>165</v>
      </c>
      <c r="AU160" s="187" t="s">
        <v>82</v>
      </c>
      <c r="AV160" s="14" t="s">
        <v>94</v>
      </c>
      <c r="AW160" s="14" t="s">
        <v>29</v>
      </c>
      <c r="AX160" s="14" t="s">
        <v>30</v>
      </c>
      <c r="AY160" s="187" t="s">
        <v>157</v>
      </c>
    </row>
    <row r="161" spans="1:65" s="2" customFormat="1" ht="16.5" customHeight="1">
      <c r="A161" s="33"/>
      <c r="B161" s="130"/>
      <c r="C161" s="164" t="s">
        <v>203</v>
      </c>
      <c r="D161" s="164" t="s">
        <v>159</v>
      </c>
      <c r="E161" s="165" t="s">
        <v>204</v>
      </c>
      <c r="F161" s="166" t="s">
        <v>205</v>
      </c>
      <c r="G161" s="167" t="s">
        <v>200</v>
      </c>
      <c r="H161" s="168">
        <v>290.60000000000002</v>
      </c>
      <c r="I161" s="169"/>
      <c r="J161" s="170">
        <f>ROUND(I161*H161,2)</f>
        <v>0</v>
      </c>
      <c r="K161" s="166" t="s">
        <v>163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94</v>
      </c>
      <c r="AT161" s="175" t="s">
        <v>159</v>
      </c>
      <c r="AU161" s="175" t="s">
        <v>82</v>
      </c>
      <c r="AY161" s="18" t="s">
        <v>157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94</v>
      </c>
      <c r="BM161" s="175" t="s">
        <v>206</v>
      </c>
    </row>
    <row r="162" spans="1:65" s="13" customFormat="1" ht="11.25">
      <c r="B162" s="177"/>
      <c r="D162" s="178" t="s">
        <v>165</v>
      </c>
      <c r="E162" s="179" t="s">
        <v>1</v>
      </c>
      <c r="F162" s="180" t="s">
        <v>207</v>
      </c>
      <c r="H162" s="181">
        <v>290.60000000000002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165</v>
      </c>
      <c r="AU162" s="179" t="s">
        <v>82</v>
      </c>
      <c r="AV162" s="13" t="s">
        <v>82</v>
      </c>
      <c r="AW162" s="13" t="s">
        <v>29</v>
      </c>
      <c r="AX162" s="13" t="s">
        <v>30</v>
      </c>
      <c r="AY162" s="179" t="s">
        <v>157</v>
      </c>
    </row>
    <row r="163" spans="1:65" s="2" customFormat="1" ht="16.5" customHeight="1">
      <c r="A163" s="33"/>
      <c r="B163" s="130"/>
      <c r="C163" s="164" t="s">
        <v>208</v>
      </c>
      <c r="D163" s="164" t="s">
        <v>159</v>
      </c>
      <c r="E163" s="165" t="s">
        <v>174</v>
      </c>
      <c r="F163" s="166" t="s">
        <v>175</v>
      </c>
      <c r="G163" s="167" t="s">
        <v>176</v>
      </c>
      <c r="H163" s="168">
        <v>50.238</v>
      </c>
      <c r="I163" s="169"/>
      <c r="J163" s="170">
        <f>ROUND(I163*H163,2)</f>
        <v>0</v>
      </c>
      <c r="K163" s="166" t="s">
        <v>163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94</v>
      </c>
      <c r="AT163" s="175" t="s">
        <v>159</v>
      </c>
      <c r="AU163" s="175" t="s">
        <v>82</v>
      </c>
      <c r="AY163" s="18" t="s">
        <v>157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94</v>
      </c>
      <c r="BM163" s="175" t="s">
        <v>209</v>
      </c>
    </row>
    <row r="164" spans="1:65" s="13" customFormat="1" ht="11.25">
      <c r="B164" s="177"/>
      <c r="D164" s="178" t="s">
        <v>165</v>
      </c>
      <c r="E164" s="179" t="s">
        <v>1</v>
      </c>
      <c r="F164" s="180" t="s">
        <v>210</v>
      </c>
      <c r="H164" s="181">
        <v>50.238</v>
      </c>
      <c r="I164" s="182"/>
      <c r="L164" s="177"/>
      <c r="M164" s="183"/>
      <c r="N164" s="184"/>
      <c r="O164" s="184"/>
      <c r="P164" s="184"/>
      <c r="Q164" s="184"/>
      <c r="R164" s="184"/>
      <c r="S164" s="184"/>
      <c r="T164" s="185"/>
      <c r="AT164" s="179" t="s">
        <v>165</v>
      </c>
      <c r="AU164" s="179" t="s">
        <v>82</v>
      </c>
      <c r="AV164" s="13" t="s">
        <v>82</v>
      </c>
      <c r="AW164" s="13" t="s">
        <v>29</v>
      </c>
      <c r="AX164" s="13" t="s">
        <v>73</v>
      </c>
      <c r="AY164" s="179" t="s">
        <v>157</v>
      </c>
    </row>
    <row r="165" spans="1:65" s="14" customFormat="1" ht="11.25">
      <c r="B165" s="186"/>
      <c r="D165" s="178" t="s">
        <v>165</v>
      </c>
      <c r="E165" s="187" t="s">
        <v>1</v>
      </c>
      <c r="F165" s="188" t="s">
        <v>168</v>
      </c>
      <c r="H165" s="189">
        <v>50.238</v>
      </c>
      <c r="I165" s="190"/>
      <c r="L165" s="186"/>
      <c r="M165" s="191"/>
      <c r="N165" s="192"/>
      <c r="O165" s="192"/>
      <c r="P165" s="192"/>
      <c r="Q165" s="192"/>
      <c r="R165" s="192"/>
      <c r="S165" s="192"/>
      <c r="T165" s="193"/>
      <c r="AT165" s="187" t="s">
        <v>165</v>
      </c>
      <c r="AU165" s="187" t="s">
        <v>82</v>
      </c>
      <c r="AV165" s="14" t="s">
        <v>94</v>
      </c>
      <c r="AW165" s="14" t="s">
        <v>29</v>
      </c>
      <c r="AX165" s="14" t="s">
        <v>30</v>
      </c>
      <c r="AY165" s="187" t="s">
        <v>157</v>
      </c>
    </row>
    <row r="166" spans="1:65" s="2" customFormat="1" ht="16.5" customHeight="1">
      <c r="A166" s="33"/>
      <c r="B166" s="130"/>
      <c r="C166" s="164" t="s">
        <v>211</v>
      </c>
      <c r="D166" s="164" t="s">
        <v>159</v>
      </c>
      <c r="E166" s="165" t="s">
        <v>179</v>
      </c>
      <c r="F166" s="166" t="s">
        <v>180</v>
      </c>
      <c r="G166" s="167" t="s">
        <v>176</v>
      </c>
      <c r="H166" s="168">
        <v>452.142</v>
      </c>
      <c r="I166" s="169"/>
      <c r="J166" s="170">
        <f>ROUND(I166*H166,2)</f>
        <v>0</v>
      </c>
      <c r="K166" s="166" t="s">
        <v>163</v>
      </c>
      <c r="L166" s="34"/>
      <c r="M166" s="171" t="s">
        <v>1</v>
      </c>
      <c r="N166" s="172" t="s">
        <v>38</v>
      </c>
      <c r="O166" s="59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94</v>
      </c>
      <c r="AT166" s="175" t="s">
        <v>159</v>
      </c>
      <c r="AU166" s="175" t="s">
        <v>82</v>
      </c>
      <c r="AY166" s="18" t="s">
        <v>157</v>
      </c>
      <c r="BE166" s="176">
        <f>IF(N166="základní",J166,0)</f>
        <v>0</v>
      </c>
      <c r="BF166" s="176">
        <f>IF(N166="snížená",J166,0)</f>
        <v>0</v>
      </c>
      <c r="BG166" s="176">
        <f>IF(N166="zákl. přenesená",J166,0)</f>
        <v>0</v>
      </c>
      <c r="BH166" s="176">
        <f>IF(N166="sníž. přenesená",J166,0)</f>
        <v>0</v>
      </c>
      <c r="BI166" s="176">
        <f>IF(N166="nulová",J166,0)</f>
        <v>0</v>
      </c>
      <c r="BJ166" s="18" t="s">
        <v>30</v>
      </c>
      <c r="BK166" s="176">
        <f>ROUND(I166*H166,2)</f>
        <v>0</v>
      </c>
      <c r="BL166" s="18" t="s">
        <v>94</v>
      </c>
      <c r="BM166" s="175" t="s">
        <v>212</v>
      </c>
    </row>
    <row r="167" spans="1:65" s="13" customFormat="1" ht="11.25">
      <c r="B167" s="177"/>
      <c r="D167" s="178" t="s">
        <v>165</v>
      </c>
      <c r="E167" s="179" t="s">
        <v>1</v>
      </c>
      <c r="F167" s="180" t="s">
        <v>213</v>
      </c>
      <c r="H167" s="181">
        <v>452.142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165</v>
      </c>
      <c r="AU167" s="179" t="s">
        <v>82</v>
      </c>
      <c r="AV167" s="13" t="s">
        <v>82</v>
      </c>
      <c r="AW167" s="13" t="s">
        <v>29</v>
      </c>
      <c r="AX167" s="13" t="s">
        <v>73</v>
      </c>
      <c r="AY167" s="179" t="s">
        <v>157</v>
      </c>
    </row>
    <row r="168" spans="1:65" s="14" customFormat="1" ht="11.25">
      <c r="B168" s="186"/>
      <c r="D168" s="178" t="s">
        <v>165</v>
      </c>
      <c r="E168" s="187" t="s">
        <v>1</v>
      </c>
      <c r="F168" s="188" t="s">
        <v>168</v>
      </c>
      <c r="H168" s="189">
        <v>452.142</v>
      </c>
      <c r="I168" s="190"/>
      <c r="L168" s="186"/>
      <c r="M168" s="191"/>
      <c r="N168" s="192"/>
      <c r="O168" s="192"/>
      <c r="P168" s="192"/>
      <c r="Q168" s="192"/>
      <c r="R168" s="192"/>
      <c r="S168" s="192"/>
      <c r="T168" s="193"/>
      <c r="AT168" s="187" t="s">
        <v>165</v>
      </c>
      <c r="AU168" s="187" t="s">
        <v>82</v>
      </c>
      <c r="AV168" s="14" t="s">
        <v>94</v>
      </c>
      <c r="AW168" s="14" t="s">
        <v>29</v>
      </c>
      <c r="AX168" s="14" t="s">
        <v>30</v>
      </c>
      <c r="AY168" s="187" t="s">
        <v>157</v>
      </c>
    </row>
    <row r="169" spans="1:65" s="2" customFormat="1" ht="16.5" customHeight="1">
      <c r="A169" s="33"/>
      <c r="B169" s="130"/>
      <c r="C169" s="164" t="s">
        <v>214</v>
      </c>
      <c r="D169" s="164" t="s">
        <v>159</v>
      </c>
      <c r="E169" s="165" t="s">
        <v>215</v>
      </c>
      <c r="F169" s="166" t="s">
        <v>216</v>
      </c>
      <c r="G169" s="167" t="s">
        <v>176</v>
      </c>
      <c r="H169" s="168">
        <v>50.238</v>
      </c>
      <c r="I169" s="169"/>
      <c r="J169" s="170">
        <f>ROUND(I169*H169,2)</f>
        <v>0</v>
      </c>
      <c r="K169" s="166" t="s">
        <v>1</v>
      </c>
      <c r="L169" s="34"/>
      <c r="M169" s="171" t="s">
        <v>1</v>
      </c>
      <c r="N169" s="172" t="s">
        <v>38</v>
      </c>
      <c r="O169" s="59"/>
      <c r="P169" s="173">
        <f>O169*H169</f>
        <v>0</v>
      </c>
      <c r="Q169" s="173">
        <v>0</v>
      </c>
      <c r="R169" s="173">
        <f>Q169*H169</f>
        <v>0</v>
      </c>
      <c r="S169" s="173">
        <v>0</v>
      </c>
      <c r="T169" s="174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5" t="s">
        <v>94</v>
      </c>
      <c r="AT169" s="175" t="s">
        <v>159</v>
      </c>
      <c r="AU169" s="175" t="s">
        <v>82</v>
      </c>
      <c r="AY169" s="18" t="s">
        <v>157</v>
      </c>
      <c r="BE169" s="176">
        <f>IF(N169="základní",J169,0)</f>
        <v>0</v>
      </c>
      <c r="BF169" s="176">
        <f>IF(N169="snížená",J169,0)</f>
        <v>0</v>
      </c>
      <c r="BG169" s="176">
        <f>IF(N169="zákl. přenesená",J169,0)</f>
        <v>0</v>
      </c>
      <c r="BH169" s="176">
        <f>IF(N169="sníž. přenesená",J169,0)</f>
        <v>0</v>
      </c>
      <c r="BI169" s="176">
        <f>IF(N169="nulová",J169,0)</f>
        <v>0</v>
      </c>
      <c r="BJ169" s="18" t="s">
        <v>30</v>
      </c>
      <c r="BK169" s="176">
        <f>ROUND(I169*H169,2)</f>
        <v>0</v>
      </c>
      <c r="BL169" s="18" t="s">
        <v>94</v>
      </c>
      <c r="BM169" s="175" t="s">
        <v>217</v>
      </c>
    </row>
    <row r="170" spans="1:65" s="13" customFormat="1" ht="11.25">
      <c r="B170" s="177"/>
      <c r="D170" s="178" t="s">
        <v>165</v>
      </c>
      <c r="E170" s="179" t="s">
        <v>1</v>
      </c>
      <c r="F170" s="180" t="s">
        <v>218</v>
      </c>
      <c r="H170" s="181">
        <v>50.238</v>
      </c>
      <c r="I170" s="182"/>
      <c r="L170" s="177"/>
      <c r="M170" s="183"/>
      <c r="N170" s="184"/>
      <c r="O170" s="184"/>
      <c r="P170" s="184"/>
      <c r="Q170" s="184"/>
      <c r="R170" s="184"/>
      <c r="S170" s="184"/>
      <c r="T170" s="185"/>
      <c r="AT170" s="179" t="s">
        <v>165</v>
      </c>
      <c r="AU170" s="179" t="s">
        <v>82</v>
      </c>
      <c r="AV170" s="13" t="s">
        <v>82</v>
      </c>
      <c r="AW170" s="13" t="s">
        <v>29</v>
      </c>
      <c r="AX170" s="13" t="s">
        <v>30</v>
      </c>
      <c r="AY170" s="179" t="s">
        <v>157</v>
      </c>
    </row>
    <row r="171" spans="1:65" s="2" customFormat="1" ht="16.5" customHeight="1">
      <c r="A171" s="33"/>
      <c r="B171" s="130"/>
      <c r="C171" s="164" t="s">
        <v>219</v>
      </c>
      <c r="D171" s="164" t="s">
        <v>159</v>
      </c>
      <c r="E171" s="165" t="s">
        <v>220</v>
      </c>
      <c r="F171" s="166" t="s">
        <v>221</v>
      </c>
      <c r="G171" s="167" t="s">
        <v>200</v>
      </c>
      <c r="H171" s="168">
        <v>1</v>
      </c>
      <c r="I171" s="169"/>
      <c r="J171" s="170">
        <f>ROUND(I171*H171,2)</f>
        <v>0</v>
      </c>
      <c r="K171" s="166" t="s">
        <v>163</v>
      </c>
      <c r="L171" s="34"/>
      <c r="M171" s="171" t="s">
        <v>1</v>
      </c>
      <c r="N171" s="172" t="s">
        <v>38</v>
      </c>
      <c r="O171" s="59"/>
      <c r="P171" s="173">
        <f>O171*H171</f>
        <v>0</v>
      </c>
      <c r="Q171" s="173">
        <v>8.6800000000000002E-3</v>
      </c>
      <c r="R171" s="173">
        <f>Q171*H171</f>
        <v>8.6800000000000002E-3</v>
      </c>
      <c r="S171" s="173">
        <v>0</v>
      </c>
      <c r="T171" s="174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5" t="s">
        <v>94</v>
      </c>
      <c r="AT171" s="175" t="s">
        <v>159</v>
      </c>
      <c r="AU171" s="175" t="s">
        <v>82</v>
      </c>
      <c r="AY171" s="18" t="s">
        <v>157</v>
      </c>
      <c r="BE171" s="176">
        <f>IF(N171="základní",J171,0)</f>
        <v>0</v>
      </c>
      <c r="BF171" s="176">
        <f>IF(N171="snížená",J171,0)</f>
        <v>0</v>
      </c>
      <c r="BG171" s="176">
        <f>IF(N171="zákl. přenesená",J171,0)</f>
        <v>0</v>
      </c>
      <c r="BH171" s="176">
        <f>IF(N171="sníž. přenesená",J171,0)</f>
        <v>0</v>
      </c>
      <c r="BI171" s="176">
        <f>IF(N171="nulová",J171,0)</f>
        <v>0</v>
      </c>
      <c r="BJ171" s="18" t="s">
        <v>30</v>
      </c>
      <c r="BK171" s="176">
        <f>ROUND(I171*H171,2)</f>
        <v>0</v>
      </c>
      <c r="BL171" s="18" t="s">
        <v>94</v>
      </c>
      <c r="BM171" s="175" t="s">
        <v>222</v>
      </c>
    </row>
    <row r="172" spans="1:65" s="13" customFormat="1" ht="11.25">
      <c r="B172" s="177"/>
      <c r="D172" s="178" t="s">
        <v>165</v>
      </c>
      <c r="E172" s="179" t="s">
        <v>1</v>
      </c>
      <c r="F172" s="180" t="s">
        <v>30</v>
      </c>
      <c r="H172" s="181">
        <v>1</v>
      </c>
      <c r="I172" s="182"/>
      <c r="L172" s="177"/>
      <c r="M172" s="183"/>
      <c r="N172" s="184"/>
      <c r="O172" s="184"/>
      <c r="P172" s="184"/>
      <c r="Q172" s="184"/>
      <c r="R172" s="184"/>
      <c r="S172" s="184"/>
      <c r="T172" s="185"/>
      <c r="AT172" s="179" t="s">
        <v>165</v>
      </c>
      <c r="AU172" s="179" t="s">
        <v>82</v>
      </c>
      <c r="AV172" s="13" t="s">
        <v>82</v>
      </c>
      <c r="AW172" s="13" t="s">
        <v>29</v>
      </c>
      <c r="AX172" s="13" t="s">
        <v>30</v>
      </c>
      <c r="AY172" s="179" t="s">
        <v>157</v>
      </c>
    </row>
    <row r="173" spans="1:65" s="2" customFormat="1" ht="16.5" customHeight="1">
      <c r="A173" s="33"/>
      <c r="B173" s="130"/>
      <c r="C173" s="164" t="s">
        <v>223</v>
      </c>
      <c r="D173" s="164" t="s">
        <v>159</v>
      </c>
      <c r="E173" s="165" t="s">
        <v>224</v>
      </c>
      <c r="F173" s="166" t="s">
        <v>225</v>
      </c>
      <c r="G173" s="167" t="s">
        <v>200</v>
      </c>
      <c r="H173" s="168">
        <v>2</v>
      </c>
      <c r="I173" s="169"/>
      <c r="J173" s="170">
        <f>ROUND(I173*H173,2)</f>
        <v>0</v>
      </c>
      <c r="K173" s="166" t="s">
        <v>163</v>
      </c>
      <c r="L173" s="34"/>
      <c r="M173" s="171" t="s">
        <v>1</v>
      </c>
      <c r="N173" s="172" t="s">
        <v>38</v>
      </c>
      <c r="O173" s="59"/>
      <c r="P173" s="173">
        <f>O173*H173</f>
        <v>0</v>
      </c>
      <c r="Q173" s="173">
        <v>3.6900000000000002E-2</v>
      </c>
      <c r="R173" s="173">
        <f>Q173*H173</f>
        <v>7.3800000000000004E-2</v>
      </c>
      <c r="S173" s="173">
        <v>0</v>
      </c>
      <c r="T173" s="174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94</v>
      </c>
      <c r="AT173" s="175" t="s">
        <v>159</v>
      </c>
      <c r="AU173" s="175" t="s">
        <v>82</v>
      </c>
      <c r="AY173" s="18" t="s">
        <v>157</v>
      </c>
      <c r="BE173" s="176">
        <f>IF(N173="základní",J173,0)</f>
        <v>0</v>
      </c>
      <c r="BF173" s="176">
        <f>IF(N173="snížená",J173,0)</f>
        <v>0</v>
      </c>
      <c r="BG173" s="176">
        <f>IF(N173="zákl. přenesená",J173,0)</f>
        <v>0</v>
      </c>
      <c r="BH173" s="176">
        <f>IF(N173="sníž. přenesená",J173,0)</f>
        <v>0</v>
      </c>
      <c r="BI173" s="176">
        <f>IF(N173="nulová",J173,0)</f>
        <v>0</v>
      </c>
      <c r="BJ173" s="18" t="s">
        <v>30</v>
      </c>
      <c r="BK173" s="176">
        <f>ROUND(I173*H173,2)</f>
        <v>0</v>
      </c>
      <c r="BL173" s="18" t="s">
        <v>94</v>
      </c>
      <c r="BM173" s="175" t="s">
        <v>226</v>
      </c>
    </row>
    <row r="174" spans="1:65" s="13" customFormat="1" ht="11.25">
      <c r="B174" s="177"/>
      <c r="D174" s="178" t="s">
        <v>165</v>
      </c>
      <c r="E174" s="179" t="s">
        <v>1</v>
      </c>
      <c r="F174" s="180" t="s">
        <v>82</v>
      </c>
      <c r="H174" s="181">
        <v>2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165</v>
      </c>
      <c r="AU174" s="179" t="s">
        <v>82</v>
      </c>
      <c r="AV174" s="13" t="s">
        <v>82</v>
      </c>
      <c r="AW174" s="13" t="s">
        <v>29</v>
      </c>
      <c r="AX174" s="13" t="s">
        <v>30</v>
      </c>
      <c r="AY174" s="179" t="s">
        <v>157</v>
      </c>
    </row>
    <row r="175" spans="1:65" s="2" customFormat="1" ht="16.5" customHeight="1">
      <c r="A175" s="33"/>
      <c r="B175" s="130"/>
      <c r="C175" s="164" t="s">
        <v>8</v>
      </c>
      <c r="D175" s="164" t="s">
        <v>159</v>
      </c>
      <c r="E175" s="165" t="s">
        <v>227</v>
      </c>
      <c r="F175" s="166" t="s">
        <v>228</v>
      </c>
      <c r="G175" s="167" t="s">
        <v>200</v>
      </c>
      <c r="H175" s="168">
        <v>4</v>
      </c>
      <c r="I175" s="169"/>
      <c r="J175" s="170">
        <f>ROUND(I175*H175,2)</f>
        <v>0</v>
      </c>
      <c r="K175" s="166" t="s">
        <v>163</v>
      </c>
      <c r="L175" s="34"/>
      <c r="M175" s="171" t="s">
        <v>1</v>
      </c>
      <c r="N175" s="172" t="s">
        <v>38</v>
      </c>
      <c r="O175" s="59"/>
      <c r="P175" s="173">
        <f>O175*H175</f>
        <v>0</v>
      </c>
      <c r="Q175" s="173">
        <v>1.068E-2</v>
      </c>
      <c r="R175" s="173">
        <f>Q175*H175</f>
        <v>4.2720000000000001E-2</v>
      </c>
      <c r="S175" s="173">
        <v>0</v>
      </c>
      <c r="T175" s="17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94</v>
      </c>
      <c r="AT175" s="175" t="s">
        <v>159</v>
      </c>
      <c r="AU175" s="175" t="s">
        <v>82</v>
      </c>
      <c r="AY175" s="18" t="s">
        <v>157</v>
      </c>
      <c r="BE175" s="176">
        <f>IF(N175="základní",J175,0)</f>
        <v>0</v>
      </c>
      <c r="BF175" s="176">
        <f>IF(N175="snížená",J175,0)</f>
        <v>0</v>
      </c>
      <c r="BG175" s="176">
        <f>IF(N175="zákl. přenesená",J175,0)</f>
        <v>0</v>
      </c>
      <c r="BH175" s="176">
        <f>IF(N175="sníž. přenesená",J175,0)</f>
        <v>0</v>
      </c>
      <c r="BI175" s="176">
        <f>IF(N175="nulová",J175,0)</f>
        <v>0</v>
      </c>
      <c r="BJ175" s="18" t="s">
        <v>30</v>
      </c>
      <c r="BK175" s="176">
        <f>ROUND(I175*H175,2)</f>
        <v>0</v>
      </c>
      <c r="BL175" s="18" t="s">
        <v>94</v>
      </c>
      <c r="BM175" s="175" t="s">
        <v>229</v>
      </c>
    </row>
    <row r="176" spans="1:65" s="13" customFormat="1" ht="11.25">
      <c r="B176" s="177"/>
      <c r="D176" s="178" t="s">
        <v>165</v>
      </c>
      <c r="E176" s="179" t="s">
        <v>1</v>
      </c>
      <c r="F176" s="180" t="s">
        <v>94</v>
      </c>
      <c r="H176" s="181">
        <v>4</v>
      </c>
      <c r="I176" s="182"/>
      <c r="L176" s="177"/>
      <c r="M176" s="183"/>
      <c r="N176" s="184"/>
      <c r="O176" s="184"/>
      <c r="P176" s="184"/>
      <c r="Q176" s="184"/>
      <c r="R176" s="184"/>
      <c r="S176" s="184"/>
      <c r="T176" s="185"/>
      <c r="AT176" s="179" t="s">
        <v>165</v>
      </c>
      <c r="AU176" s="179" t="s">
        <v>82</v>
      </c>
      <c r="AV176" s="13" t="s">
        <v>82</v>
      </c>
      <c r="AW176" s="13" t="s">
        <v>29</v>
      </c>
      <c r="AX176" s="13" t="s">
        <v>30</v>
      </c>
      <c r="AY176" s="179" t="s">
        <v>157</v>
      </c>
    </row>
    <row r="177" spans="1:65" s="2" customFormat="1" ht="16.5" customHeight="1">
      <c r="A177" s="33"/>
      <c r="B177" s="130"/>
      <c r="C177" s="164" t="s">
        <v>230</v>
      </c>
      <c r="D177" s="164" t="s">
        <v>159</v>
      </c>
      <c r="E177" s="165" t="s">
        <v>231</v>
      </c>
      <c r="F177" s="166" t="s">
        <v>232</v>
      </c>
      <c r="G177" s="167" t="s">
        <v>200</v>
      </c>
      <c r="H177" s="168">
        <v>3</v>
      </c>
      <c r="I177" s="169"/>
      <c r="J177" s="170">
        <f>ROUND(I177*H177,2)</f>
        <v>0</v>
      </c>
      <c r="K177" s="166" t="s">
        <v>163</v>
      </c>
      <c r="L177" s="34"/>
      <c r="M177" s="171" t="s">
        <v>1</v>
      </c>
      <c r="N177" s="172" t="s">
        <v>38</v>
      </c>
      <c r="O177" s="59"/>
      <c r="P177" s="173">
        <f>O177*H177</f>
        <v>0</v>
      </c>
      <c r="Q177" s="173">
        <v>3.6900000000000002E-2</v>
      </c>
      <c r="R177" s="173">
        <f>Q177*H177</f>
        <v>0.11070000000000001</v>
      </c>
      <c r="S177" s="173">
        <v>0</v>
      </c>
      <c r="T177" s="174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5" t="s">
        <v>94</v>
      </c>
      <c r="AT177" s="175" t="s">
        <v>159</v>
      </c>
      <c r="AU177" s="175" t="s">
        <v>82</v>
      </c>
      <c r="AY177" s="18" t="s">
        <v>157</v>
      </c>
      <c r="BE177" s="176">
        <f>IF(N177="základní",J177,0)</f>
        <v>0</v>
      </c>
      <c r="BF177" s="176">
        <f>IF(N177="snížená",J177,0)</f>
        <v>0</v>
      </c>
      <c r="BG177" s="176">
        <f>IF(N177="zákl. přenesená",J177,0)</f>
        <v>0</v>
      </c>
      <c r="BH177" s="176">
        <f>IF(N177="sníž. přenesená",J177,0)</f>
        <v>0</v>
      </c>
      <c r="BI177" s="176">
        <f>IF(N177="nulová",J177,0)</f>
        <v>0</v>
      </c>
      <c r="BJ177" s="18" t="s">
        <v>30</v>
      </c>
      <c r="BK177" s="176">
        <f>ROUND(I177*H177,2)</f>
        <v>0</v>
      </c>
      <c r="BL177" s="18" t="s">
        <v>94</v>
      </c>
      <c r="BM177" s="175" t="s">
        <v>233</v>
      </c>
    </row>
    <row r="178" spans="1:65" s="13" customFormat="1" ht="11.25">
      <c r="B178" s="177"/>
      <c r="D178" s="178" t="s">
        <v>165</v>
      </c>
      <c r="E178" s="179" t="s">
        <v>1</v>
      </c>
      <c r="F178" s="180" t="s">
        <v>91</v>
      </c>
      <c r="H178" s="181">
        <v>3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165</v>
      </c>
      <c r="AU178" s="179" t="s">
        <v>82</v>
      </c>
      <c r="AV178" s="13" t="s">
        <v>82</v>
      </c>
      <c r="AW178" s="13" t="s">
        <v>29</v>
      </c>
      <c r="AX178" s="13" t="s">
        <v>30</v>
      </c>
      <c r="AY178" s="179" t="s">
        <v>157</v>
      </c>
    </row>
    <row r="179" spans="1:65" s="2" customFormat="1" ht="16.5" customHeight="1">
      <c r="A179" s="33"/>
      <c r="B179" s="130"/>
      <c r="C179" s="164" t="s">
        <v>234</v>
      </c>
      <c r="D179" s="164" t="s">
        <v>159</v>
      </c>
      <c r="E179" s="165" t="s">
        <v>235</v>
      </c>
      <c r="F179" s="166" t="s">
        <v>236</v>
      </c>
      <c r="G179" s="167" t="s">
        <v>200</v>
      </c>
      <c r="H179" s="168">
        <v>3</v>
      </c>
      <c r="I179" s="169"/>
      <c r="J179" s="170">
        <f>ROUND(I179*H179,2)</f>
        <v>0</v>
      </c>
      <c r="K179" s="166" t="s">
        <v>1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6.9999999999999994E-5</v>
      </c>
      <c r="R179" s="173">
        <f>Q179*H179</f>
        <v>2.0999999999999998E-4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237</v>
      </c>
      <c r="AT179" s="175" t="s">
        <v>159</v>
      </c>
      <c r="AU179" s="175" t="s">
        <v>82</v>
      </c>
      <c r="AY179" s="18" t="s">
        <v>157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237</v>
      </c>
      <c r="BM179" s="175" t="s">
        <v>238</v>
      </c>
    </row>
    <row r="180" spans="1:65" s="13" customFormat="1" ht="11.25">
      <c r="B180" s="177"/>
      <c r="D180" s="178" t="s">
        <v>165</v>
      </c>
      <c r="E180" s="179" t="s">
        <v>1</v>
      </c>
      <c r="F180" s="180" t="s">
        <v>91</v>
      </c>
      <c r="H180" s="181">
        <v>3</v>
      </c>
      <c r="I180" s="182"/>
      <c r="L180" s="177"/>
      <c r="M180" s="183"/>
      <c r="N180" s="184"/>
      <c r="O180" s="184"/>
      <c r="P180" s="184"/>
      <c r="Q180" s="184"/>
      <c r="R180" s="184"/>
      <c r="S180" s="184"/>
      <c r="T180" s="185"/>
      <c r="AT180" s="179" t="s">
        <v>165</v>
      </c>
      <c r="AU180" s="179" t="s">
        <v>82</v>
      </c>
      <c r="AV180" s="13" t="s">
        <v>82</v>
      </c>
      <c r="AW180" s="13" t="s">
        <v>29</v>
      </c>
      <c r="AX180" s="13" t="s">
        <v>30</v>
      </c>
      <c r="AY180" s="179" t="s">
        <v>157</v>
      </c>
    </row>
    <row r="181" spans="1:65" s="2" customFormat="1" ht="21.75" customHeight="1">
      <c r="A181" s="33"/>
      <c r="B181" s="130"/>
      <c r="C181" s="164" t="s">
        <v>239</v>
      </c>
      <c r="D181" s="164" t="s">
        <v>159</v>
      </c>
      <c r="E181" s="165" t="s">
        <v>240</v>
      </c>
      <c r="F181" s="166" t="s">
        <v>241</v>
      </c>
      <c r="G181" s="167" t="s">
        <v>200</v>
      </c>
      <c r="H181" s="168">
        <v>3</v>
      </c>
      <c r="I181" s="169"/>
      <c r="J181" s="170">
        <f>ROUND(I181*H181,2)</f>
        <v>0</v>
      </c>
      <c r="K181" s="166" t="s">
        <v>1</v>
      </c>
      <c r="L181" s="34"/>
      <c r="M181" s="171" t="s">
        <v>1</v>
      </c>
      <c r="N181" s="172" t="s">
        <v>38</v>
      </c>
      <c r="O181" s="59"/>
      <c r="P181" s="173">
        <f>O181*H181</f>
        <v>0</v>
      </c>
      <c r="Q181" s="173">
        <v>4.7E-2</v>
      </c>
      <c r="R181" s="173">
        <f>Q181*H181</f>
        <v>0.14100000000000001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237</v>
      </c>
      <c r="AT181" s="175" t="s">
        <v>159</v>
      </c>
      <c r="AU181" s="175" t="s">
        <v>82</v>
      </c>
      <c r="AY181" s="18" t="s">
        <v>157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237</v>
      </c>
      <c r="BM181" s="175" t="s">
        <v>242</v>
      </c>
    </row>
    <row r="182" spans="1:65" s="13" customFormat="1" ht="11.25">
      <c r="B182" s="177"/>
      <c r="D182" s="178" t="s">
        <v>165</v>
      </c>
      <c r="E182" s="179" t="s">
        <v>1</v>
      </c>
      <c r="F182" s="180" t="s">
        <v>91</v>
      </c>
      <c r="H182" s="181">
        <v>3</v>
      </c>
      <c r="I182" s="182"/>
      <c r="L182" s="177"/>
      <c r="M182" s="183"/>
      <c r="N182" s="184"/>
      <c r="O182" s="184"/>
      <c r="P182" s="184"/>
      <c r="Q182" s="184"/>
      <c r="R182" s="184"/>
      <c r="S182" s="184"/>
      <c r="T182" s="185"/>
      <c r="AT182" s="179" t="s">
        <v>165</v>
      </c>
      <c r="AU182" s="179" t="s">
        <v>82</v>
      </c>
      <c r="AV182" s="13" t="s">
        <v>82</v>
      </c>
      <c r="AW182" s="13" t="s">
        <v>29</v>
      </c>
      <c r="AX182" s="13" t="s">
        <v>30</v>
      </c>
      <c r="AY182" s="179" t="s">
        <v>157</v>
      </c>
    </row>
    <row r="183" spans="1:65" s="2" customFormat="1" ht="16.5" customHeight="1">
      <c r="A183" s="33"/>
      <c r="B183" s="130"/>
      <c r="C183" s="164" t="s">
        <v>243</v>
      </c>
      <c r="D183" s="164" t="s">
        <v>159</v>
      </c>
      <c r="E183" s="165" t="s">
        <v>244</v>
      </c>
      <c r="F183" s="166" t="s">
        <v>245</v>
      </c>
      <c r="G183" s="167" t="s">
        <v>246</v>
      </c>
      <c r="H183" s="168">
        <v>40</v>
      </c>
      <c r="I183" s="169"/>
      <c r="J183" s="170">
        <f>ROUND(I183*H183,2)</f>
        <v>0</v>
      </c>
      <c r="K183" s="166" t="s">
        <v>163</v>
      </c>
      <c r="L183" s="34"/>
      <c r="M183" s="171" t="s">
        <v>1</v>
      </c>
      <c r="N183" s="172" t="s">
        <v>38</v>
      </c>
      <c r="O183" s="59"/>
      <c r="P183" s="173">
        <f>O183*H183</f>
        <v>0</v>
      </c>
      <c r="Q183" s="173">
        <v>0</v>
      </c>
      <c r="R183" s="173">
        <f>Q183*H183</f>
        <v>0</v>
      </c>
      <c r="S183" s="173">
        <v>0</v>
      </c>
      <c r="T183" s="174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5" t="s">
        <v>94</v>
      </c>
      <c r="AT183" s="175" t="s">
        <v>159</v>
      </c>
      <c r="AU183" s="175" t="s">
        <v>82</v>
      </c>
      <c r="AY183" s="18" t="s">
        <v>157</v>
      </c>
      <c r="BE183" s="176">
        <f>IF(N183="základní",J183,0)</f>
        <v>0</v>
      </c>
      <c r="BF183" s="176">
        <f>IF(N183="snížená",J183,0)</f>
        <v>0</v>
      </c>
      <c r="BG183" s="176">
        <f>IF(N183="zákl. přenesená",J183,0)</f>
        <v>0</v>
      </c>
      <c r="BH183" s="176">
        <f>IF(N183="sníž. přenesená",J183,0)</f>
        <v>0</v>
      </c>
      <c r="BI183" s="176">
        <f>IF(N183="nulová",J183,0)</f>
        <v>0</v>
      </c>
      <c r="BJ183" s="18" t="s">
        <v>30</v>
      </c>
      <c r="BK183" s="176">
        <f>ROUND(I183*H183,2)</f>
        <v>0</v>
      </c>
      <c r="BL183" s="18" t="s">
        <v>94</v>
      </c>
      <c r="BM183" s="175" t="s">
        <v>247</v>
      </c>
    </row>
    <row r="184" spans="1:65" s="13" customFormat="1" ht="11.25">
      <c r="B184" s="177"/>
      <c r="D184" s="178" t="s">
        <v>165</v>
      </c>
      <c r="E184" s="179" t="s">
        <v>1</v>
      </c>
      <c r="F184" s="180" t="s">
        <v>248</v>
      </c>
      <c r="H184" s="181">
        <v>40</v>
      </c>
      <c r="I184" s="182"/>
      <c r="L184" s="177"/>
      <c r="M184" s="183"/>
      <c r="N184" s="184"/>
      <c r="O184" s="184"/>
      <c r="P184" s="184"/>
      <c r="Q184" s="184"/>
      <c r="R184" s="184"/>
      <c r="S184" s="184"/>
      <c r="T184" s="185"/>
      <c r="AT184" s="179" t="s">
        <v>165</v>
      </c>
      <c r="AU184" s="179" t="s">
        <v>82</v>
      </c>
      <c r="AV184" s="13" t="s">
        <v>82</v>
      </c>
      <c r="AW184" s="13" t="s">
        <v>29</v>
      </c>
      <c r="AX184" s="13" t="s">
        <v>73</v>
      </c>
      <c r="AY184" s="179" t="s">
        <v>157</v>
      </c>
    </row>
    <row r="185" spans="1:65" s="14" customFormat="1" ht="11.25">
      <c r="B185" s="186"/>
      <c r="D185" s="178" t="s">
        <v>165</v>
      </c>
      <c r="E185" s="187" t="s">
        <v>1</v>
      </c>
      <c r="F185" s="188" t="s">
        <v>168</v>
      </c>
      <c r="H185" s="189">
        <v>40</v>
      </c>
      <c r="I185" s="190"/>
      <c r="L185" s="186"/>
      <c r="M185" s="191"/>
      <c r="N185" s="192"/>
      <c r="O185" s="192"/>
      <c r="P185" s="192"/>
      <c r="Q185" s="192"/>
      <c r="R185" s="192"/>
      <c r="S185" s="192"/>
      <c r="T185" s="193"/>
      <c r="AT185" s="187" t="s">
        <v>165</v>
      </c>
      <c r="AU185" s="187" t="s">
        <v>82</v>
      </c>
      <c r="AV185" s="14" t="s">
        <v>94</v>
      </c>
      <c r="AW185" s="14" t="s">
        <v>29</v>
      </c>
      <c r="AX185" s="14" t="s">
        <v>30</v>
      </c>
      <c r="AY185" s="187" t="s">
        <v>157</v>
      </c>
    </row>
    <row r="186" spans="1:65" s="2" customFormat="1" ht="24">
      <c r="A186" s="33"/>
      <c r="B186" s="130"/>
      <c r="C186" s="164" t="s">
        <v>249</v>
      </c>
      <c r="D186" s="164" t="s">
        <v>159</v>
      </c>
      <c r="E186" s="165" t="s">
        <v>250</v>
      </c>
      <c r="F186" s="166" t="s">
        <v>251</v>
      </c>
      <c r="G186" s="167" t="s">
        <v>246</v>
      </c>
      <c r="H186" s="168">
        <v>290.86900000000003</v>
      </c>
      <c r="I186" s="169"/>
      <c r="J186" s="170">
        <f>ROUND(I186*H186,2)</f>
        <v>0</v>
      </c>
      <c r="K186" s="166" t="s">
        <v>163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94</v>
      </c>
      <c r="AT186" s="175" t="s">
        <v>159</v>
      </c>
      <c r="AU186" s="175" t="s">
        <v>82</v>
      </c>
      <c r="AY186" s="18" t="s">
        <v>157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94</v>
      </c>
      <c r="BM186" s="175" t="s">
        <v>252</v>
      </c>
    </row>
    <row r="187" spans="1:65" s="13" customFormat="1" ht="11.25">
      <c r="B187" s="177"/>
      <c r="D187" s="178" t="s">
        <v>165</v>
      </c>
      <c r="E187" s="179" t="s">
        <v>1</v>
      </c>
      <c r="F187" s="180" t="s">
        <v>253</v>
      </c>
      <c r="H187" s="181">
        <v>32.24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165</v>
      </c>
      <c r="AU187" s="179" t="s">
        <v>82</v>
      </c>
      <c r="AV187" s="13" t="s">
        <v>82</v>
      </c>
      <c r="AW187" s="13" t="s">
        <v>29</v>
      </c>
      <c r="AX187" s="13" t="s">
        <v>73</v>
      </c>
      <c r="AY187" s="179" t="s">
        <v>157</v>
      </c>
    </row>
    <row r="188" spans="1:65" s="13" customFormat="1" ht="11.25">
      <c r="B188" s="177"/>
      <c r="D188" s="178" t="s">
        <v>165</v>
      </c>
      <c r="E188" s="179" t="s">
        <v>1</v>
      </c>
      <c r="F188" s="180" t="s">
        <v>254</v>
      </c>
      <c r="H188" s="181">
        <v>111.53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165</v>
      </c>
      <c r="AU188" s="179" t="s">
        <v>82</v>
      </c>
      <c r="AV188" s="13" t="s">
        <v>82</v>
      </c>
      <c r="AW188" s="13" t="s">
        <v>29</v>
      </c>
      <c r="AX188" s="13" t="s">
        <v>73</v>
      </c>
      <c r="AY188" s="179" t="s">
        <v>157</v>
      </c>
    </row>
    <row r="189" spans="1:65" s="13" customFormat="1" ht="11.25">
      <c r="B189" s="177"/>
      <c r="D189" s="178" t="s">
        <v>165</v>
      </c>
      <c r="E189" s="179" t="s">
        <v>1</v>
      </c>
      <c r="F189" s="180" t="s">
        <v>255</v>
      </c>
      <c r="H189" s="181">
        <v>165.584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165</v>
      </c>
      <c r="AU189" s="179" t="s">
        <v>82</v>
      </c>
      <c r="AV189" s="13" t="s">
        <v>82</v>
      </c>
      <c r="AW189" s="13" t="s">
        <v>29</v>
      </c>
      <c r="AX189" s="13" t="s">
        <v>73</v>
      </c>
      <c r="AY189" s="179" t="s">
        <v>157</v>
      </c>
    </row>
    <row r="190" spans="1:65" s="13" customFormat="1" ht="11.25">
      <c r="B190" s="177"/>
      <c r="D190" s="178" t="s">
        <v>165</v>
      </c>
      <c r="E190" s="179" t="s">
        <v>1</v>
      </c>
      <c r="F190" s="180" t="s">
        <v>256</v>
      </c>
      <c r="H190" s="181">
        <v>34.71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165</v>
      </c>
      <c r="AU190" s="179" t="s">
        <v>82</v>
      </c>
      <c r="AV190" s="13" t="s">
        <v>82</v>
      </c>
      <c r="AW190" s="13" t="s">
        <v>29</v>
      </c>
      <c r="AX190" s="13" t="s">
        <v>73</v>
      </c>
      <c r="AY190" s="179" t="s">
        <v>157</v>
      </c>
    </row>
    <row r="191" spans="1:65" s="13" customFormat="1" ht="11.25">
      <c r="B191" s="177"/>
      <c r="D191" s="178" t="s">
        <v>165</v>
      </c>
      <c r="E191" s="179" t="s">
        <v>1</v>
      </c>
      <c r="F191" s="180" t="s">
        <v>257</v>
      </c>
      <c r="H191" s="181">
        <v>102.59399999999999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165</v>
      </c>
      <c r="AU191" s="179" t="s">
        <v>82</v>
      </c>
      <c r="AV191" s="13" t="s">
        <v>82</v>
      </c>
      <c r="AW191" s="13" t="s">
        <v>29</v>
      </c>
      <c r="AX191" s="13" t="s">
        <v>73</v>
      </c>
      <c r="AY191" s="179" t="s">
        <v>157</v>
      </c>
    </row>
    <row r="192" spans="1:65" s="13" customFormat="1" ht="11.25">
      <c r="B192" s="177"/>
      <c r="D192" s="178" t="s">
        <v>165</v>
      </c>
      <c r="E192" s="179" t="s">
        <v>1</v>
      </c>
      <c r="F192" s="180" t="s">
        <v>258</v>
      </c>
      <c r="H192" s="181">
        <v>38.122999999999998</v>
      </c>
      <c r="I192" s="182"/>
      <c r="L192" s="177"/>
      <c r="M192" s="183"/>
      <c r="N192" s="184"/>
      <c r="O192" s="184"/>
      <c r="P192" s="184"/>
      <c r="Q192" s="184"/>
      <c r="R192" s="184"/>
      <c r="S192" s="184"/>
      <c r="T192" s="185"/>
      <c r="AT192" s="179" t="s">
        <v>165</v>
      </c>
      <c r="AU192" s="179" t="s">
        <v>82</v>
      </c>
      <c r="AV192" s="13" t="s">
        <v>82</v>
      </c>
      <c r="AW192" s="13" t="s">
        <v>29</v>
      </c>
      <c r="AX192" s="13" t="s">
        <v>73</v>
      </c>
      <c r="AY192" s="179" t="s">
        <v>157</v>
      </c>
    </row>
    <row r="193" spans="1:65" s="14" customFormat="1" ht="11.25">
      <c r="B193" s="186"/>
      <c r="D193" s="178" t="s">
        <v>165</v>
      </c>
      <c r="E193" s="187" t="s">
        <v>1</v>
      </c>
      <c r="F193" s="188" t="s">
        <v>168</v>
      </c>
      <c r="H193" s="189">
        <v>484.78100000000001</v>
      </c>
      <c r="I193" s="190"/>
      <c r="L193" s="186"/>
      <c r="M193" s="191"/>
      <c r="N193" s="192"/>
      <c r="O193" s="192"/>
      <c r="P193" s="192"/>
      <c r="Q193" s="192"/>
      <c r="R193" s="192"/>
      <c r="S193" s="192"/>
      <c r="T193" s="193"/>
      <c r="AT193" s="187" t="s">
        <v>165</v>
      </c>
      <c r="AU193" s="187" t="s">
        <v>82</v>
      </c>
      <c r="AV193" s="14" t="s">
        <v>94</v>
      </c>
      <c r="AW193" s="14" t="s">
        <v>29</v>
      </c>
      <c r="AX193" s="14" t="s">
        <v>73</v>
      </c>
      <c r="AY193" s="187" t="s">
        <v>157</v>
      </c>
    </row>
    <row r="194" spans="1:65" s="13" customFormat="1" ht="11.25">
      <c r="B194" s="177"/>
      <c r="D194" s="178" t="s">
        <v>165</v>
      </c>
      <c r="E194" s="179" t="s">
        <v>1</v>
      </c>
      <c r="F194" s="180" t="s">
        <v>259</v>
      </c>
      <c r="H194" s="181">
        <v>290.86900000000003</v>
      </c>
      <c r="I194" s="182"/>
      <c r="L194" s="177"/>
      <c r="M194" s="183"/>
      <c r="N194" s="184"/>
      <c r="O194" s="184"/>
      <c r="P194" s="184"/>
      <c r="Q194" s="184"/>
      <c r="R194" s="184"/>
      <c r="S194" s="184"/>
      <c r="T194" s="185"/>
      <c r="AT194" s="179" t="s">
        <v>165</v>
      </c>
      <c r="AU194" s="179" t="s">
        <v>82</v>
      </c>
      <c r="AV194" s="13" t="s">
        <v>82</v>
      </c>
      <c r="AW194" s="13" t="s">
        <v>29</v>
      </c>
      <c r="AX194" s="13" t="s">
        <v>30</v>
      </c>
      <c r="AY194" s="179" t="s">
        <v>157</v>
      </c>
    </row>
    <row r="195" spans="1:65" s="2" customFormat="1" ht="24">
      <c r="A195" s="33"/>
      <c r="B195" s="130"/>
      <c r="C195" s="164" t="s">
        <v>7</v>
      </c>
      <c r="D195" s="164" t="s">
        <v>159</v>
      </c>
      <c r="E195" s="165" t="s">
        <v>260</v>
      </c>
      <c r="F195" s="166" t="s">
        <v>261</v>
      </c>
      <c r="G195" s="167" t="s">
        <v>246</v>
      </c>
      <c r="H195" s="168">
        <v>193.91200000000001</v>
      </c>
      <c r="I195" s="169"/>
      <c r="J195" s="170">
        <f>ROUND(I195*H195,2)</f>
        <v>0</v>
      </c>
      <c r="K195" s="166" t="s">
        <v>163</v>
      </c>
      <c r="L195" s="34"/>
      <c r="M195" s="171" t="s">
        <v>1</v>
      </c>
      <c r="N195" s="172" t="s">
        <v>38</v>
      </c>
      <c r="O195" s="59"/>
      <c r="P195" s="173">
        <f>O195*H195</f>
        <v>0</v>
      </c>
      <c r="Q195" s="173">
        <v>0</v>
      </c>
      <c r="R195" s="173">
        <f>Q195*H195</f>
        <v>0</v>
      </c>
      <c r="S195" s="173">
        <v>0</v>
      </c>
      <c r="T195" s="17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5" t="s">
        <v>94</v>
      </c>
      <c r="AT195" s="175" t="s">
        <v>159</v>
      </c>
      <c r="AU195" s="175" t="s">
        <v>82</v>
      </c>
      <c r="AY195" s="18" t="s">
        <v>157</v>
      </c>
      <c r="BE195" s="176">
        <f>IF(N195="základní",J195,0)</f>
        <v>0</v>
      </c>
      <c r="BF195" s="176">
        <f>IF(N195="snížená",J195,0)</f>
        <v>0</v>
      </c>
      <c r="BG195" s="176">
        <f>IF(N195="zákl. přenesená",J195,0)</f>
        <v>0</v>
      </c>
      <c r="BH195" s="176">
        <f>IF(N195="sníž. přenesená",J195,0)</f>
        <v>0</v>
      </c>
      <c r="BI195" s="176">
        <f>IF(N195="nulová",J195,0)</f>
        <v>0</v>
      </c>
      <c r="BJ195" s="18" t="s">
        <v>30</v>
      </c>
      <c r="BK195" s="176">
        <f>ROUND(I195*H195,2)</f>
        <v>0</v>
      </c>
      <c r="BL195" s="18" t="s">
        <v>94</v>
      </c>
      <c r="BM195" s="175" t="s">
        <v>262</v>
      </c>
    </row>
    <row r="196" spans="1:65" s="13" customFormat="1" ht="11.25">
      <c r="B196" s="177"/>
      <c r="D196" s="178" t="s">
        <v>165</v>
      </c>
      <c r="E196" s="179" t="s">
        <v>1</v>
      </c>
      <c r="F196" s="180" t="s">
        <v>263</v>
      </c>
      <c r="H196" s="181">
        <v>193.91200000000001</v>
      </c>
      <c r="I196" s="182"/>
      <c r="L196" s="177"/>
      <c r="M196" s="183"/>
      <c r="N196" s="184"/>
      <c r="O196" s="184"/>
      <c r="P196" s="184"/>
      <c r="Q196" s="184"/>
      <c r="R196" s="184"/>
      <c r="S196" s="184"/>
      <c r="T196" s="185"/>
      <c r="AT196" s="179" t="s">
        <v>165</v>
      </c>
      <c r="AU196" s="179" t="s">
        <v>82</v>
      </c>
      <c r="AV196" s="13" t="s">
        <v>82</v>
      </c>
      <c r="AW196" s="13" t="s">
        <v>29</v>
      </c>
      <c r="AX196" s="13" t="s">
        <v>30</v>
      </c>
      <c r="AY196" s="179" t="s">
        <v>157</v>
      </c>
    </row>
    <row r="197" spans="1:65" s="2" customFormat="1" ht="16.5" customHeight="1">
      <c r="A197" s="33"/>
      <c r="B197" s="130"/>
      <c r="C197" s="164" t="s">
        <v>264</v>
      </c>
      <c r="D197" s="164" t="s">
        <v>159</v>
      </c>
      <c r="E197" s="165" t="s">
        <v>265</v>
      </c>
      <c r="F197" s="166" t="s">
        <v>266</v>
      </c>
      <c r="G197" s="167" t="s">
        <v>162</v>
      </c>
      <c r="H197" s="168">
        <v>1039.758</v>
      </c>
      <c r="I197" s="169"/>
      <c r="J197" s="170">
        <f>ROUND(I197*H197,2)</f>
        <v>0</v>
      </c>
      <c r="K197" s="166" t="s">
        <v>163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8.4999999999999995E-4</v>
      </c>
      <c r="R197" s="173">
        <f>Q197*H197</f>
        <v>0.88379430000000003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94</v>
      </c>
      <c r="AT197" s="175" t="s">
        <v>159</v>
      </c>
      <c r="AU197" s="175" t="s">
        <v>82</v>
      </c>
      <c r="AY197" s="18" t="s">
        <v>157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94</v>
      </c>
      <c r="BM197" s="175" t="s">
        <v>267</v>
      </c>
    </row>
    <row r="198" spans="1:65" s="13" customFormat="1" ht="11.25">
      <c r="B198" s="177"/>
      <c r="D198" s="178" t="s">
        <v>165</v>
      </c>
      <c r="E198" s="179" t="s">
        <v>1</v>
      </c>
      <c r="F198" s="180" t="s">
        <v>268</v>
      </c>
      <c r="H198" s="181">
        <v>70.08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165</v>
      </c>
      <c r="AU198" s="179" t="s">
        <v>82</v>
      </c>
      <c r="AV198" s="13" t="s">
        <v>82</v>
      </c>
      <c r="AW198" s="13" t="s">
        <v>29</v>
      </c>
      <c r="AX198" s="13" t="s">
        <v>73</v>
      </c>
      <c r="AY198" s="179" t="s">
        <v>157</v>
      </c>
    </row>
    <row r="199" spans="1:65" s="13" customFormat="1" ht="11.25">
      <c r="B199" s="177"/>
      <c r="D199" s="178" t="s">
        <v>165</v>
      </c>
      <c r="E199" s="179" t="s">
        <v>1</v>
      </c>
      <c r="F199" s="180" t="s">
        <v>269</v>
      </c>
      <c r="H199" s="181">
        <v>252.7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165</v>
      </c>
      <c r="AU199" s="179" t="s">
        <v>82</v>
      </c>
      <c r="AV199" s="13" t="s">
        <v>82</v>
      </c>
      <c r="AW199" s="13" t="s">
        <v>29</v>
      </c>
      <c r="AX199" s="13" t="s">
        <v>73</v>
      </c>
      <c r="AY199" s="179" t="s">
        <v>157</v>
      </c>
    </row>
    <row r="200" spans="1:65" s="13" customFormat="1" ht="11.25">
      <c r="B200" s="177"/>
      <c r="D200" s="178" t="s">
        <v>165</v>
      </c>
      <c r="E200" s="179" t="s">
        <v>1</v>
      </c>
      <c r="F200" s="180" t="s">
        <v>270</v>
      </c>
      <c r="H200" s="181">
        <v>370.13</v>
      </c>
      <c r="I200" s="182"/>
      <c r="L200" s="177"/>
      <c r="M200" s="183"/>
      <c r="N200" s="184"/>
      <c r="O200" s="184"/>
      <c r="P200" s="184"/>
      <c r="Q200" s="184"/>
      <c r="R200" s="184"/>
      <c r="S200" s="184"/>
      <c r="T200" s="185"/>
      <c r="AT200" s="179" t="s">
        <v>165</v>
      </c>
      <c r="AU200" s="179" t="s">
        <v>82</v>
      </c>
      <c r="AV200" s="13" t="s">
        <v>82</v>
      </c>
      <c r="AW200" s="13" t="s">
        <v>29</v>
      </c>
      <c r="AX200" s="13" t="s">
        <v>73</v>
      </c>
      <c r="AY200" s="179" t="s">
        <v>157</v>
      </c>
    </row>
    <row r="201" spans="1:65" s="13" customFormat="1" ht="11.25">
      <c r="B201" s="177"/>
      <c r="D201" s="178" t="s">
        <v>165</v>
      </c>
      <c r="E201" s="179" t="s">
        <v>1</v>
      </c>
      <c r="F201" s="180" t="s">
        <v>271</v>
      </c>
      <c r="H201" s="181">
        <v>77.644000000000005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165</v>
      </c>
      <c r="AU201" s="179" t="s">
        <v>82</v>
      </c>
      <c r="AV201" s="13" t="s">
        <v>82</v>
      </c>
      <c r="AW201" s="13" t="s">
        <v>29</v>
      </c>
      <c r="AX201" s="13" t="s">
        <v>73</v>
      </c>
      <c r="AY201" s="179" t="s">
        <v>157</v>
      </c>
    </row>
    <row r="202" spans="1:65" s="13" customFormat="1" ht="11.25">
      <c r="B202" s="177"/>
      <c r="D202" s="178" t="s">
        <v>165</v>
      </c>
      <c r="E202" s="179" t="s">
        <v>1</v>
      </c>
      <c r="F202" s="180" t="s">
        <v>272</v>
      </c>
      <c r="H202" s="181">
        <v>231.99799999999999</v>
      </c>
      <c r="I202" s="182"/>
      <c r="L202" s="177"/>
      <c r="M202" s="183"/>
      <c r="N202" s="184"/>
      <c r="O202" s="184"/>
      <c r="P202" s="184"/>
      <c r="Q202" s="184"/>
      <c r="R202" s="184"/>
      <c r="S202" s="184"/>
      <c r="T202" s="185"/>
      <c r="AT202" s="179" t="s">
        <v>165</v>
      </c>
      <c r="AU202" s="179" t="s">
        <v>82</v>
      </c>
      <c r="AV202" s="13" t="s">
        <v>82</v>
      </c>
      <c r="AW202" s="13" t="s">
        <v>29</v>
      </c>
      <c r="AX202" s="13" t="s">
        <v>73</v>
      </c>
      <c r="AY202" s="179" t="s">
        <v>157</v>
      </c>
    </row>
    <row r="203" spans="1:65" s="13" customFormat="1" ht="11.25">
      <c r="B203" s="177"/>
      <c r="D203" s="178" t="s">
        <v>165</v>
      </c>
      <c r="E203" s="179" t="s">
        <v>1</v>
      </c>
      <c r="F203" s="180" t="s">
        <v>273</v>
      </c>
      <c r="H203" s="181">
        <v>37.206000000000003</v>
      </c>
      <c r="I203" s="182"/>
      <c r="L203" s="177"/>
      <c r="M203" s="183"/>
      <c r="N203" s="184"/>
      <c r="O203" s="184"/>
      <c r="P203" s="184"/>
      <c r="Q203" s="184"/>
      <c r="R203" s="184"/>
      <c r="S203" s="184"/>
      <c r="T203" s="185"/>
      <c r="AT203" s="179" t="s">
        <v>165</v>
      </c>
      <c r="AU203" s="179" t="s">
        <v>82</v>
      </c>
      <c r="AV203" s="13" t="s">
        <v>82</v>
      </c>
      <c r="AW203" s="13" t="s">
        <v>29</v>
      </c>
      <c r="AX203" s="13" t="s">
        <v>73</v>
      </c>
      <c r="AY203" s="179" t="s">
        <v>157</v>
      </c>
    </row>
    <row r="204" spans="1:65" s="14" customFormat="1" ht="11.25">
      <c r="B204" s="186"/>
      <c r="D204" s="178" t="s">
        <v>165</v>
      </c>
      <c r="E204" s="187" t="s">
        <v>1</v>
      </c>
      <c r="F204" s="188" t="s">
        <v>168</v>
      </c>
      <c r="H204" s="189">
        <v>1039.758</v>
      </c>
      <c r="I204" s="190"/>
      <c r="L204" s="186"/>
      <c r="M204" s="191"/>
      <c r="N204" s="192"/>
      <c r="O204" s="192"/>
      <c r="P204" s="192"/>
      <c r="Q204" s="192"/>
      <c r="R204" s="192"/>
      <c r="S204" s="192"/>
      <c r="T204" s="193"/>
      <c r="AT204" s="187" t="s">
        <v>165</v>
      </c>
      <c r="AU204" s="187" t="s">
        <v>82</v>
      </c>
      <c r="AV204" s="14" t="s">
        <v>94</v>
      </c>
      <c r="AW204" s="14" t="s">
        <v>29</v>
      </c>
      <c r="AX204" s="14" t="s">
        <v>30</v>
      </c>
      <c r="AY204" s="187" t="s">
        <v>157</v>
      </c>
    </row>
    <row r="205" spans="1:65" s="2" customFormat="1" ht="16.5" customHeight="1">
      <c r="A205" s="33"/>
      <c r="B205" s="130"/>
      <c r="C205" s="164" t="s">
        <v>274</v>
      </c>
      <c r="D205" s="164" t="s">
        <v>159</v>
      </c>
      <c r="E205" s="165" t="s">
        <v>275</v>
      </c>
      <c r="F205" s="166" t="s">
        <v>276</v>
      </c>
      <c r="G205" s="167" t="s">
        <v>162</v>
      </c>
      <c r="H205" s="168">
        <v>1039.7560000000001</v>
      </c>
      <c r="I205" s="169"/>
      <c r="J205" s="170">
        <f>ROUND(I205*H205,2)</f>
        <v>0</v>
      </c>
      <c r="K205" s="166" t="s">
        <v>163</v>
      </c>
      <c r="L205" s="34"/>
      <c r="M205" s="171" t="s">
        <v>1</v>
      </c>
      <c r="N205" s="172" t="s">
        <v>38</v>
      </c>
      <c r="O205" s="59"/>
      <c r="P205" s="173">
        <f>O205*H205</f>
        <v>0</v>
      </c>
      <c r="Q205" s="173">
        <v>0</v>
      </c>
      <c r="R205" s="173">
        <f>Q205*H205</f>
        <v>0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94</v>
      </c>
      <c r="AT205" s="175" t="s">
        <v>159</v>
      </c>
      <c r="AU205" s="175" t="s">
        <v>82</v>
      </c>
      <c r="AY205" s="18" t="s">
        <v>157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94</v>
      </c>
      <c r="BM205" s="175" t="s">
        <v>277</v>
      </c>
    </row>
    <row r="206" spans="1:65" s="13" customFormat="1" ht="11.25">
      <c r="B206" s="177"/>
      <c r="D206" s="178" t="s">
        <v>165</v>
      </c>
      <c r="E206" s="179" t="s">
        <v>1</v>
      </c>
      <c r="F206" s="180" t="s">
        <v>278</v>
      </c>
      <c r="H206" s="181">
        <v>1039.7560000000001</v>
      </c>
      <c r="I206" s="182"/>
      <c r="L206" s="177"/>
      <c r="M206" s="183"/>
      <c r="N206" s="184"/>
      <c r="O206" s="184"/>
      <c r="P206" s="184"/>
      <c r="Q206" s="184"/>
      <c r="R206" s="184"/>
      <c r="S206" s="184"/>
      <c r="T206" s="185"/>
      <c r="AT206" s="179" t="s">
        <v>165</v>
      </c>
      <c r="AU206" s="179" t="s">
        <v>82</v>
      </c>
      <c r="AV206" s="13" t="s">
        <v>82</v>
      </c>
      <c r="AW206" s="13" t="s">
        <v>29</v>
      </c>
      <c r="AX206" s="13" t="s">
        <v>30</v>
      </c>
      <c r="AY206" s="179" t="s">
        <v>157</v>
      </c>
    </row>
    <row r="207" spans="1:65" s="2" customFormat="1" ht="16.5" customHeight="1">
      <c r="A207" s="33"/>
      <c r="B207" s="130"/>
      <c r="C207" s="164" t="s">
        <v>279</v>
      </c>
      <c r="D207" s="164" t="s">
        <v>159</v>
      </c>
      <c r="E207" s="165" t="s">
        <v>280</v>
      </c>
      <c r="F207" s="166" t="s">
        <v>281</v>
      </c>
      <c r="G207" s="167" t="s">
        <v>246</v>
      </c>
      <c r="H207" s="168">
        <v>290.86900000000003</v>
      </c>
      <c r="I207" s="169"/>
      <c r="J207" s="170">
        <f>ROUND(I207*H207,2)</f>
        <v>0</v>
      </c>
      <c r="K207" s="166" t="s">
        <v>163</v>
      </c>
      <c r="L207" s="34"/>
      <c r="M207" s="171" t="s">
        <v>1</v>
      </c>
      <c r="N207" s="172" t="s">
        <v>38</v>
      </c>
      <c r="O207" s="59"/>
      <c r="P207" s="173">
        <f>O207*H207</f>
        <v>0</v>
      </c>
      <c r="Q207" s="173">
        <v>0</v>
      </c>
      <c r="R207" s="173">
        <f>Q207*H207</f>
        <v>0</v>
      </c>
      <c r="S207" s="173">
        <v>0</v>
      </c>
      <c r="T207" s="174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5" t="s">
        <v>94</v>
      </c>
      <c r="AT207" s="175" t="s">
        <v>159</v>
      </c>
      <c r="AU207" s="175" t="s">
        <v>82</v>
      </c>
      <c r="AY207" s="18" t="s">
        <v>157</v>
      </c>
      <c r="BE207" s="176">
        <f>IF(N207="základní",J207,0)</f>
        <v>0</v>
      </c>
      <c r="BF207" s="176">
        <f>IF(N207="snížená",J207,0)</f>
        <v>0</v>
      </c>
      <c r="BG207" s="176">
        <f>IF(N207="zákl. přenesená",J207,0)</f>
        <v>0</v>
      </c>
      <c r="BH207" s="176">
        <f>IF(N207="sníž. přenesená",J207,0)</f>
        <v>0</v>
      </c>
      <c r="BI207" s="176">
        <f>IF(N207="nulová",J207,0)</f>
        <v>0</v>
      </c>
      <c r="BJ207" s="18" t="s">
        <v>30</v>
      </c>
      <c r="BK207" s="176">
        <f>ROUND(I207*H207,2)</f>
        <v>0</v>
      </c>
      <c r="BL207" s="18" t="s">
        <v>94</v>
      </c>
      <c r="BM207" s="175" t="s">
        <v>282</v>
      </c>
    </row>
    <row r="208" spans="1:65" s="13" customFormat="1" ht="11.25">
      <c r="B208" s="177"/>
      <c r="D208" s="178" t="s">
        <v>165</v>
      </c>
      <c r="E208" s="179" t="s">
        <v>1</v>
      </c>
      <c r="F208" s="180" t="s">
        <v>283</v>
      </c>
      <c r="H208" s="181">
        <v>290.86900000000003</v>
      </c>
      <c r="I208" s="182"/>
      <c r="L208" s="177"/>
      <c r="M208" s="183"/>
      <c r="N208" s="184"/>
      <c r="O208" s="184"/>
      <c r="P208" s="184"/>
      <c r="Q208" s="184"/>
      <c r="R208" s="184"/>
      <c r="S208" s="184"/>
      <c r="T208" s="185"/>
      <c r="AT208" s="179" t="s">
        <v>165</v>
      </c>
      <c r="AU208" s="179" t="s">
        <v>82</v>
      </c>
      <c r="AV208" s="13" t="s">
        <v>82</v>
      </c>
      <c r="AW208" s="13" t="s">
        <v>29</v>
      </c>
      <c r="AX208" s="13" t="s">
        <v>30</v>
      </c>
      <c r="AY208" s="179" t="s">
        <v>157</v>
      </c>
    </row>
    <row r="209" spans="1:65" s="2" customFormat="1" ht="16.5" customHeight="1">
      <c r="A209" s="33"/>
      <c r="B209" s="130"/>
      <c r="C209" s="164" t="s">
        <v>284</v>
      </c>
      <c r="D209" s="164" t="s">
        <v>159</v>
      </c>
      <c r="E209" s="165" t="s">
        <v>285</v>
      </c>
      <c r="F209" s="166" t="s">
        <v>286</v>
      </c>
      <c r="G209" s="167" t="s">
        <v>246</v>
      </c>
      <c r="H209" s="168">
        <v>193.91200000000001</v>
      </c>
      <c r="I209" s="169"/>
      <c r="J209" s="170">
        <f>ROUND(I209*H209,2)</f>
        <v>0</v>
      </c>
      <c r="K209" s="166" t="s">
        <v>163</v>
      </c>
      <c r="L209" s="34"/>
      <c r="M209" s="171" t="s">
        <v>1</v>
      </c>
      <c r="N209" s="172" t="s">
        <v>38</v>
      </c>
      <c r="O209" s="59"/>
      <c r="P209" s="173">
        <f>O209*H209</f>
        <v>0</v>
      </c>
      <c r="Q209" s="173">
        <v>0</v>
      </c>
      <c r="R209" s="173">
        <f>Q209*H209</f>
        <v>0</v>
      </c>
      <c r="S209" s="173">
        <v>0</v>
      </c>
      <c r="T209" s="174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5" t="s">
        <v>94</v>
      </c>
      <c r="AT209" s="175" t="s">
        <v>159</v>
      </c>
      <c r="AU209" s="175" t="s">
        <v>82</v>
      </c>
      <c r="AY209" s="18" t="s">
        <v>157</v>
      </c>
      <c r="BE209" s="176">
        <f>IF(N209="základní",J209,0)</f>
        <v>0</v>
      </c>
      <c r="BF209" s="176">
        <f>IF(N209="snížená",J209,0)</f>
        <v>0</v>
      </c>
      <c r="BG209" s="176">
        <f>IF(N209="zákl. přenesená",J209,0)</f>
        <v>0</v>
      </c>
      <c r="BH209" s="176">
        <f>IF(N209="sníž. přenesená",J209,0)</f>
        <v>0</v>
      </c>
      <c r="BI209" s="176">
        <f>IF(N209="nulová",J209,0)</f>
        <v>0</v>
      </c>
      <c r="BJ209" s="18" t="s">
        <v>30</v>
      </c>
      <c r="BK209" s="176">
        <f>ROUND(I209*H209,2)</f>
        <v>0</v>
      </c>
      <c r="BL209" s="18" t="s">
        <v>94</v>
      </c>
      <c r="BM209" s="175" t="s">
        <v>287</v>
      </c>
    </row>
    <row r="210" spans="1:65" s="13" customFormat="1" ht="11.25">
      <c r="B210" s="177"/>
      <c r="D210" s="178" t="s">
        <v>165</v>
      </c>
      <c r="E210" s="179" t="s">
        <v>1</v>
      </c>
      <c r="F210" s="180" t="s">
        <v>288</v>
      </c>
      <c r="H210" s="181">
        <v>193.91200000000001</v>
      </c>
      <c r="I210" s="182"/>
      <c r="L210" s="177"/>
      <c r="M210" s="183"/>
      <c r="N210" s="184"/>
      <c r="O210" s="184"/>
      <c r="P210" s="184"/>
      <c r="Q210" s="184"/>
      <c r="R210" s="184"/>
      <c r="S210" s="184"/>
      <c r="T210" s="185"/>
      <c r="AT210" s="179" t="s">
        <v>165</v>
      </c>
      <c r="AU210" s="179" t="s">
        <v>82</v>
      </c>
      <c r="AV210" s="13" t="s">
        <v>82</v>
      </c>
      <c r="AW210" s="13" t="s">
        <v>29</v>
      </c>
      <c r="AX210" s="13" t="s">
        <v>30</v>
      </c>
      <c r="AY210" s="179" t="s">
        <v>157</v>
      </c>
    </row>
    <row r="211" spans="1:65" s="2" customFormat="1" ht="16.5" customHeight="1">
      <c r="A211" s="33"/>
      <c r="B211" s="130"/>
      <c r="C211" s="164" t="s">
        <v>289</v>
      </c>
      <c r="D211" s="164" t="s">
        <v>159</v>
      </c>
      <c r="E211" s="165" t="s">
        <v>290</v>
      </c>
      <c r="F211" s="166" t="s">
        <v>291</v>
      </c>
      <c r="G211" s="167" t="s">
        <v>246</v>
      </c>
      <c r="H211" s="168">
        <v>484.78100000000001</v>
      </c>
      <c r="I211" s="169"/>
      <c r="J211" s="170">
        <f>ROUND(I211*H211,2)</f>
        <v>0</v>
      </c>
      <c r="K211" s="166" t="s">
        <v>163</v>
      </c>
      <c r="L211" s="34"/>
      <c r="M211" s="171" t="s">
        <v>1</v>
      </c>
      <c r="N211" s="172" t="s">
        <v>38</v>
      </c>
      <c r="O211" s="59"/>
      <c r="P211" s="173">
        <f>O211*H211</f>
        <v>0</v>
      </c>
      <c r="Q211" s="173">
        <v>0</v>
      </c>
      <c r="R211" s="173">
        <f>Q211*H211</f>
        <v>0</v>
      </c>
      <c r="S211" s="173">
        <v>0</v>
      </c>
      <c r="T211" s="17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94</v>
      </c>
      <c r="AT211" s="175" t="s">
        <v>159</v>
      </c>
      <c r="AU211" s="175" t="s">
        <v>82</v>
      </c>
      <c r="AY211" s="18" t="s">
        <v>157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94</v>
      </c>
      <c r="BM211" s="175" t="s">
        <v>292</v>
      </c>
    </row>
    <row r="212" spans="1:65" s="13" customFormat="1" ht="11.25">
      <c r="B212" s="177"/>
      <c r="D212" s="178" t="s">
        <v>165</v>
      </c>
      <c r="E212" s="179" t="s">
        <v>1</v>
      </c>
      <c r="F212" s="180" t="s">
        <v>283</v>
      </c>
      <c r="H212" s="181">
        <v>290.86900000000003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165</v>
      </c>
      <c r="AU212" s="179" t="s">
        <v>82</v>
      </c>
      <c r="AV212" s="13" t="s">
        <v>82</v>
      </c>
      <c r="AW212" s="13" t="s">
        <v>29</v>
      </c>
      <c r="AX212" s="13" t="s">
        <v>73</v>
      </c>
      <c r="AY212" s="179" t="s">
        <v>157</v>
      </c>
    </row>
    <row r="213" spans="1:65" s="13" customFormat="1" ht="11.25">
      <c r="B213" s="177"/>
      <c r="D213" s="178" t="s">
        <v>165</v>
      </c>
      <c r="E213" s="179" t="s">
        <v>1</v>
      </c>
      <c r="F213" s="180" t="s">
        <v>288</v>
      </c>
      <c r="H213" s="181">
        <v>193.91200000000001</v>
      </c>
      <c r="I213" s="182"/>
      <c r="L213" s="177"/>
      <c r="M213" s="183"/>
      <c r="N213" s="184"/>
      <c r="O213" s="184"/>
      <c r="P213" s="184"/>
      <c r="Q213" s="184"/>
      <c r="R213" s="184"/>
      <c r="S213" s="184"/>
      <c r="T213" s="185"/>
      <c r="AT213" s="179" t="s">
        <v>165</v>
      </c>
      <c r="AU213" s="179" t="s">
        <v>82</v>
      </c>
      <c r="AV213" s="13" t="s">
        <v>82</v>
      </c>
      <c r="AW213" s="13" t="s">
        <v>29</v>
      </c>
      <c r="AX213" s="13" t="s">
        <v>73</v>
      </c>
      <c r="AY213" s="179" t="s">
        <v>157</v>
      </c>
    </row>
    <row r="214" spans="1:65" s="14" customFormat="1" ht="11.25">
      <c r="B214" s="186"/>
      <c r="D214" s="178" t="s">
        <v>165</v>
      </c>
      <c r="E214" s="187" t="s">
        <v>1</v>
      </c>
      <c r="F214" s="188" t="s">
        <v>168</v>
      </c>
      <c r="H214" s="189">
        <v>484.78100000000001</v>
      </c>
      <c r="I214" s="190"/>
      <c r="L214" s="186"/>
      <c r="M214" s="191"/>
      <c r="N214" s="192"/>
      <c r="O214" s="192"/>
      <c r="P214" s="192"/>
      <c r="Q214" s="192"/>
      <c r="R214" s="192"/>
      <c r="S214" s="192"/>
      <c r="T214" s="193"/>
      <c r="AT214" s="187" t="s">
        <v>165</v>
      </c>
      <c r="AU214" s="187" t="s">
        <v>82</v>
      </c>
      <c r="AV214" s="14" t="s">
        <v>94</v>
      </c>
      <c r="AW214" s="14" t="s">
        <v>29</v>
      </c>
      <c r="AX214" s="14" t="s">
        <v>30</v>
      </c>
      <c r="AY214" s="187" t="s">
        <v>157</v>
      </c>
    </row>
    <row r="215" spans="1:65" s="2" customFormat="1" ht="16.5" customHeight="1">
      <c r="A215" s="33"/>
      <c r="B215" s="130"/>
      <c r="C215" s="164" t="s">
        <v>293</v>
      </c>
      <c r="D215" s="164" t="s">
        <v>159</v>
      </c>
      <c r="E215" s="165" t="s">
        <v>294</v>
      </c>
      <c r="F215" s="166" t="s">
        <v>295</v>
      </c>
      <c r="G215" s="167" t="s">
        <v>246</v>
      </c>
      <c r="H215" s="168">
        <v>339.34699999999998</v>
      </c>
      <c r="I215" s="169"/>
      <c r="J215" s="170">
        <f>ROUND(I215*H215,2)</f>
        <v>0</v>
      </c>
      <c r="K215" s="166" t="s">
        <v>163</v>
      </c>
      <c r="L215" s="34"/>
      <c r="M215" s="171" t="s">
        <v>1</v>
      </c>
      <c r="N215" s="172" t="s">
        <v>38</v>
      </c>
      <c r="O215" s="59"/>
      <c r="P215" s="173">
        <f>O215*H215</f>
        <v>0</v>
      </c>
      <c r="Q215" s="173">
        <v>0</v>
      </c>
      <c r="R215" s="173">
        <f>Q215*H215</f>
        <v>0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94</v>
      </c>
      <c r="AT215" s="175" t="s">
        <v>159</v>
      </c>
      <c r="AU215" s="175" t="s">
        <v>82</v>
      </c>
      <c r="AY215" s="18" t="s">
        <v>157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94</v>
      </c>
      <c r="BM215" s="175" t="s">
        <v>296</v>
      </c>
    </row>
    <row r="216" spans="1:65" s="13" customFormat="1" ht="11.25">
      <c r="B216" s="177"/>
      <c r="D216" s="178" t="s">
        <v>165</v>
      </c>
      <c r="E216" s="179" t="s">
        <v>1</v>
      </c>
      <c r="F216" s="180" t="s">
        <v>297</v>
      </c>
      <c r="H216" s="181">
        <v>339.34699999999998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165</v>
      </c>
      <c r="AU216" s="179" t="s">
        <v>82</v>
      </c>
      <c r="AV216" s="13" t="s">
        <v>82</v>
      </c>
      <c r="AW216" s="13" t="s">
        <v>29</v>
      </c>
      <c r="AX216" s="13" t="s">
        <v>30</v>
      </c>
      <c r="AY216" s="179" t="s">
        <v>157</v>
      </c>
    </row>
    <row r="217" spans="1:65" s="2" customFormat="1" ht="16.5" customHeight="1">
      <c r="A217" s="33"/>
      <c r="B217" s="130"/>
      <c r="C217" s="164" t="s">
        <v>298</v>
      </c>
      <c r="D217" s="164" t="s">
        <v>159</v>
      </c>
      <c r="E217" s="165" t="s">
        <v>299</v>
      </c>
      <c r="F217" s="166" t="s">
        <v>300</v>
      </c>
      <c r="G217" s="167" t="s">
        <v>246</v>
      </c>
      <c r="H217" s="168">
        <v>145.434</v>
      </c>
      <c r="I217" s="169"/>
      <c r="J217" s="170">
        <f>ROUND(I217*H217,2)</f>
        <v>0</v>
      </c>
      <c r="K217" s="166" t="s">
        <v>163</v>
      </c>
      <c r="L217" s="34"/>
      <c r="M217" s="171" t="s">
        <v>1</v>
      </c>
      <c r="N217" s="172" t="s">
        <v>38</v>
      </c>
      <c r="O217" s="59"/>
      <c r="P217" s="173">
        <f>O217*H217</f>
        <v>0</v>
      </c>
      <c r="Q217" s="173">
        <v>0</v>
      </c>
      <c r="R217" s="173">
        <f>Q217*H217</f>
        <v>0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94</v>
      </c>
      <c r="AT217" s="175" t="s">
        <v>159</v>
      </c>
      <c r="AU217" s="175" t="s">
        <v>82</v>
      </c>
      <c r="AY217" s="18" t="s">
        <v>157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94</v>
      </c>
      <c r="BM217" s="175" t="s">
        <v>301</v>
      </c>
    </row>
    <row r="218" spans="1:65" s="13" customFormat="1" ht="11.25">
      <c r="B218" s="177"/>
      <c r="D218" s="178" t="s">
        <v>165</v>
      </c>
      <c r="E218" s="179" t="s">
        <v>1</v>
      </c>
      <c r="F218" s="180" t="s">
        <v>302</v>
      </c>
      <c r="H218" s="181">
        <v>145.434</v>
      </c>
      <c r="I218" s="182"/>
      <c r="L218" s="177"/>
      <c r="M218" s="183"/>
      <c r="N218" s="184"/>
      <c r="O218" s="184"/>
      <c r="P218" s="184"/>
      <c r="Q218" s="184"/>
      <c r="R218" s="184"/>
      <c r="S218" s="184"/>
      <c r="T218" s="185"/>
      <c r="AT218" s="179" t="s">
        <v>165</v>
      </c>
      <c r="AU218" s="179" t="s">
        <v>82</v>
      </c>
      <c r="AV218" s="13" t="s">
        <v>82</v>
      </c>
      <c r="AW218" s="13" t="s">
        <v>29</v>
      </c>
      <c r="AX218" s="13" t="s">
        <v>30</v>
      </c>
      <c r="AY218" s="179" t="s">
        <v>157</v>
      </c>
    </row>
    <row r="219" spans="1:65" s="2" customFormat="1" ht="16.5" customHeight="1">
      <c r="A219" s="33"/>
      <c r="B219" s="130"/>
      <c r="C219" s="164" t="s">
        <v>303</v>
      </c>
      <c r="D219" s="164" t="s">
        <v>159</v>
      </c>
      <c r="E219" s="165" t="s">
        <v>304</v>
      </c>
      <c r="F219" s="166" t="s">
        <v>305</v>
      </c>
      <c r="G219" s="167" t="s">
        <v>246</v>
      </c>
      <c r="H219" s="168">
        <v>397.04199999999997</v>
      </c>
      <c r="I219" s="169"/>
      <c r="J219" s="170">
        <f>ROUND(I219*H219,2)</f>
        <v>0</v>
      </c>
      <c r="K219" s="166" t="s">
        <v>163</v>
      </c>
      <c r="L219" s="34"/>
      <c r="M219" s="171" t="s">
        <v>1</v>
      </c>
      <c r="N219" s="172" t="s">
        <v>38</v>
      </c>
      <c r="O219" s="59"/>
      <c r="P219" s="173">
        <f>O219*H219</f>
        <v>0</v>
      </c>
      <c r="Q219" s="173">
        <v>0</v>
      </c>
      <c r="R219" s="173">
        <f>Q219*H219</f>
        <v>0</v>
      </c>
      <c r="S219" s="173">
        <v>0</v>
      </c>
      <c r="T219" s="174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5" t="s">
        <v>94</v>
      </c>
      <c r="AT219" s="175" t="s">
        <v>159</v>
      </c>
      <c r="AU219" s="175" t="s">
        <v>82</v>
      </c>
      <c r="AY219" s="18" t="s">
        <v>157</v>
      </c>
      <c r="BE219" s="176">
        <f>IF(N219="základní",J219,0)</f>
        <v>0</v>
      </c>
      <c r="BF219" s="176">
        <f>IF(N219="snížená",J219,0)</f>
        <v>0</v>
      </c>
      <c r="BG219" s="176">
        <f>IF(N219="zákl. přenesená",J219,0)</f>
        <v>0</v>
      </c>
      <c r="BH219" s="176">
        <f>IF(N219="sníž. přenesená",J219,0)</f>
        <v>0</v>
      </c>
      <c r="BI219" s="176">
        <f>IF(N219="nulová",J219,0)</f>
        <v>0</v>
      </c>
      <c r="BJ219" s="18" t="s">
        <v>30</v>
      </c>
      <c r="BK219" s="176">
        <f>ROUND(I219*H219,2)</f>
        <v>0</v>
      </c>
      <c r="BL219" s="18" t="s">
        <v>94</v>
      </c>
      <c r="BM219" s="175" t="s">
        <v>306</v>
      </c>
    </row>
    <row r="220" spans="1:65" s="13" customFormat="1" ht="11.25">
      <c r="B220" s="177"/>
      <c r="D220" s="178" t="s">
        <v>165</v>
      </c>
      <c r="E220" s="179" t="s">
        <v>1</v>
      </c>
      <c r="F220" s="180" t="s">
        <v>307</v>
      </c>
      <c r="H220" s="181">
        <v>345.85700000000003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165</v>
      </c>
      <c r="AU220" s="179" t="s">
        <v>82</v>
      </c>
      <c r="AV220" s="13" t="s">
        <v>82</v>
      </c>
      <c r="AW220" s="13" t="s">
        <v>29</v>
      </c>
      <c r="AX220" s="13" t="s">
        <v>73</v>
      </c>
      <c r="AY220" s="179" t="s">
        <v>157</v>
      </c>
    </row>
    <row r="221" spans="1:65" s="13" customFormat="1" ht="11.25">
      <c r="B221" s="177"/>
      <c r="D221" s="178" t="s">
        <v>165</v>
      </c>
      <c r="E221" s="179" t="s">
        <v>1</v>
      </c>
      <c r="F221" s="180" t="s">
        <v>308</v>
      </c>
      <c r="H221" s="181">
        <v>51.185000000000002</v>
      </c>
      <c r="I221" s="182"/>
      <c r="L221" s="177"/>
      <c r="M221" s="183"/>
      <c r="N221" s="184"/>
      <c r="O221" s="184"/>
      <c r="P221" s="184"/>
      <c r="Q221" s="184"/>
      <c r="R221" s="184"/>
      <c r="S221" s="184"/>
      <c r="T221" s="185"/>
      <c r="AT221" s="179" t="s">
        <v>165</v>
      </c>
      <c r="AU221" s="179" t="s">
        <v>82</v>
      </c>
      <c r="AV221" s="13" t="s">
        <v>82</v>
      </c>
      <c r="AW221" s="13" t="s">
        <v>29</v>
      </c>
      <c r="AX221" s="13" t="s">
        <v>73</v>
      </c>
      <c r="AY221" s="179" t="s">
        <v>157</v>
      </c>
    </row>
    <row r="222" spans="1:65" s="14" customFormat="1" ht="11.25">
      <c r="B222" s="186"/>
      <c r="D222" s="178" t="s">
        <v>165</v>
      </c>
      <c r="E222" s="187" t="s">
        <v>1</v>
      </c>
      <c r="F222" s="188" t="s">
        <v>168</v>
      </c>
      <c r="H222" s="189">
        <v>397.04199999999997</v>
      </c>
      <c r="I222" s="190"/>
      <c r="L222" s="186"/>
      <c r="M222" s="191"/>
      <c r="N222" s="192"/>
      <c r="O222" s="192"/>
      <c r="P222" s="192"/>
      <c r="Q222" s="192"/>
      <c r="R222" s="192"/>
      <c r="S222" s="192"/>
      <c r="T222" s="193"/>
      <c r="AT222" s="187" t="s">
        <v>165</v>
      </c>
      <c r="AU222" s="187" t="s">
        <v>82</v>
      </c>
      <c r="AV222" s="14" t="s">
        <v>94</v>
      </c>
      <c r="AW222" s="14" t="s">
        <v>29</v>
      </c>
      <c r="AX222" s="14" t="s">
        <v>30</v>
      </c>
      <c r="AY222" s="187" t="s">
        <v>157</v>
      </c>
    </row>
    <row r="223" spans="1:65" s="2" customFormat="1" ht="16.5" customHeight="1">
      <c r="A223" s="33"/>
      <c r="B223" s="130"/>
      <c r="C223" s="194" t="s">
        <v>309</v>
      </c>
      <c r="D223" s="194" t="s">
        <v>310</v>
      </c>
      <c r="E223" s="195" t="s">
        <v>311</v>
      </c>
      <c r="F223" s="196" t="s">
        <v>312</v>
      </c>
      <c r="G223" s="197" t="s">
        <v>176</v>
      </c>
      <c r="H223" s="198">
        <v>775.00599999999997</v>
      </c>
      <c r="I223" s="199"/>
      <c r="J223" s="200">
        <f>ROUND(I223*H223,2)</f>
        <v>0</v>
      </c>
      <c r="K223" s="196" t="s">
        <v>163</v>
      </c>
      <c r="L223" s="201"/>
      <c r="M223" s="202" t="s">
        <v>1</v>
      </c>
      <c r="N223" s="203" t="s">
        <v>38</v>
      </c>
      <c r="O223" s="59"/>
      <c r="P223" s="173">
        <f>O223*H223</f>
        <v>0</v>
      </c>
      <c r="Q223" s="173">
        <v>0</v>
      </c>
      <c r="R223" s="173">
        <f>Q223*H223</f>
        <v>0</v>
      </c>
      <c r="S223" s="173">
        <v>0</v>
      </c>
      <c r="T223" s="174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5" t="s">
        <v>197</v>
      </c>
      <c r="AT223" s="175" t="s">
        <v>310</v>
      </c>
      <c r="AU223" s="175" t="s">
        <v>82</v>
      </c>
      <c r="AY223" s="18" t="s">
        <v>157</v>
      </c>
      <c r="BE223" s="176">
        <f>IF(N223="základní",J223,0)</f>
        <v>0</v>
      </c>
      <c r="BF223" s="176">
        <f>IF(N223="snížená",J223,0)</f>
        <v>0</v>
      </c>
      <c r="BG223" s="176">
        <f>IF(N223="zákl. přenesená",J223,0)</f>
        <v>0</v>
      </c>
      <c r="BH223" s="176">
        <f>IF(N223="sníž. přenesená",J223,0)</f>
        <v>0</v>
      </c>
      <c r="BI223" s="176">
        <f>IF(N223="nulová",J223,0)</f>
        <v>0</v>
      </c>
      <c r="BJ223" s="18" t="s">
        <v>30</v>
      </c>
      <c r="BK223" s="176">
        <f>ROUND(I223*H223,2)</f>
        <v>0</v>
      </c>
      <c r="BL223" s="18" t="s">
        <v>94</v>
      </c>
      <c r="BM223" s="175" t="s">
        <v>313</v>
      </c>
    </row>
    <row r="224" spans="1:65" s="13" customFormat="1" ht="11.25">
      <c r="B224" s="177"/>
      <c r="D224" s="178" t="s">
        <v>165</v>
      </c>
      <c r="E224" s="179" t="s">
        <v>1</v>
      </c>
      <c r="F224" s="180" t="s">
        <v>314</v>
      </c>
      <c r="H224" s="181">
        <v>775.00599999999997</v>
      </c>
      <c r="I224" s="182"/>
      <c r="L224" s="177"/>
      <c r="M224" s="183"/>
      <c r="N224" s="184"/>
      <c r="O224" s="184"/>
      <c r="P224" s="184"/>
      <c r="Q224" s="184"/>
      <c r="R224" s="184"/>
      <c r="S224" s="184"/>
      <c r="T224" s="185"/>
      <c r="AT224" s="179" t="s">
        <v>165</v>
      </c>
      <c r="AU224" s="179" t="s">
        <v>82</v>
      </c>
      <c r="AV224" s="13" t="s">
        <v>82</v>
      </c>
      <c r="AW224" s="13" t="s">
        <v>29</v>
      </c>
      <c r="AX224" s="13" t="s">
        <v>30</v>
      </c>
      <c r="AY224" s="179" t="s">
        <v>157</v>
      </c>
    </row>
    <row r="225" spans="1:65" s="2" customFormat="1" ht="16.5" customHeight="1">
      <c r="A225" s="33"/>
      <c r="B225" s="130"/>
      <c r="C225" s="164" t="s">
        <v>315</v>
      </c>
      <c r="D225" s="164" t="s">
        <v>159</v>
      </c>
      <c r="E225" s="165" t="s">
        <v>316</v>
      </c>
      <c r="F225" s="166" t="s">
        <v>317</v>
      </c>
      <c r="G225" s="167" t="s">
        <v>246</v>
      </c>
      <c r="H225" s="168">
        <v>458.584</v>
      </c>
      <c r="I225" s="169"/>
      <c r="J225" s="170">
        <f>ROUND(I225*H225,2)</f>
        <v>0</v>
      </c>
      <c r="K225" s="166" t="s">
        <v>163</v>
      </c>
      <c r="L225" s="34"/>
      <c r="M225" s="171" t="s">
        <v>1</v>
      </c>
      <c r="N225" s="172" t="s">
        <v>38</v>
      </c>
      <c r="O225" s="59"/>
      <c r="P225" s="173">
        <f>O225*H225</f>
        <v>0</v>
      </c>
      <c r="Q225" s="173">
        <v>0</v>
      </c>
      <c r="R225" s="173">
        <f>Q225*H225</f>
        <v>0</v>
      </c>
      <c r="S225" s="173">
        <v>0</v>
      </c>
      <c r="T225" s="174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5" t="s">
        <v>94</v>
      </c>
      <c r="AT225" s="175" t="s">
        <v>159</v>
      </c>
      <c r="AU225" s="175" t="s">
        <v>82</v>
      </c>
      <c r="AY225" s="18" t="s">
        <v>157</v>
      </c>
      <c r="BE225" s="176">
        <f>IF(N225="základní",J225,0)</f>
        <v>0</v>
      </c>
      <c r="BF225" s="176">
        <f>IF(N225="snížená",J225,0)</f>
        <v>0</v>
      </c>
      <c r="BG225" s="176">
        <f>IF(N225="zákl. přenesená",J225,0)</f>
        <v>0</v>
      </c>
      <c r="BH225" s="176">
        <f>IF(N225="sníž. přenesená",J225,0)</f>
        <v>0</v>
      </c>
      <c r="BI225" s="176">
        <f>IF(N225="nulová",J225,0)</f>
        <v>0</v>
      </c>
      <c r="BJ225" s="18" t="s">
        <v>30</v>
      </c>
      <c r="BK225" s="176">
        <f>ROUND(I225*H225,2)</f>
        <v>0</v>
      </c>
      <c r="BL225" s="18" t="s">
        <v>94</v>
      </c>
      <c r="BM225" s="175" t="s">
        <v>318</v>
      </c>
    </row>
    <row r="226" spans="1:65" s="13" customFormat="1" ht="11.25">
      <c r="B226" s="177"/>
      <c r="D226" s="178" t="s">
        <v>165</v>
      </c>
      <c r="E226" s="179" t="s">
        <v>1</v>
      </c>
      <c r="F226" s="180" t="s">
        <v>319</v>
      </c>
      <c r="H226" s="181">
        <v>458.584</v>
      </c>
      <c r="I226" s="182"/>
      <c r="L226" s="177"/>
      <c r="M226" s="183"/>
      <c r="N226" s="184"/>
      <c r="O226" s="184"/>
      <c r="P226" s="184"/>
      <c r="Q226" s="184"/>
      <c r="R226" s="184"/>
      <c r="S226" s="184"/>
      <c r="T226" s="185"/>
      <c r="AT226" s="179" t="s">
        <v>165</v>
      </c>
      <c r="AU226" s="179" t="s">
        <v>82</v>
      </c>
      <c r="AV226" s="13" t="s">
        <v>82</v>
      </c>
      <c r="AW226" s="13" t="s">
        <v>29</v>
      </c>
      <c r="AX226" s="13" t="s">
        <v>73</v>
      </c>
      <c r="AY226" s="179" t="s">
        <v>157</v>
      </c>
    </row>
    <row r="227" spans="1:65" s="14" customFormat="1" ht="11.25">
      <c r="B227" s="186"/>
      <c r="D227" s="178" t="s">
        <v>165</v>
      </c>
      <c r="E227" s="187" t="s">
        <v>1</v>
      </c>
      <c r="F227" s="188" t="s">
        <v>168</v>
      </c>
      <c r="H227" s="189">
        <v>458.584</v>
      </c>
      <c r="I227" s="190"/>
      <c r="L227" s="186"/>
      <c r="M227" s="191"/>
      <c r="N227" s="192"/>
      <c r="O227" s="192"/>
      <c r="P227" s="192"/>
      <c r="Q227" s="192"/>
      <c r="R227" s="192"/>
      <c r="S227" s="192"/>
      <c r="T227" s="193"/>
      <c r="AT227" s="187" t="s">
        <v>165</v>
      </c>
      <c r="AU227" s="187" t="s">
        <v>82</v>
      </c>
      <c r="AV227" s="14" t="s">
        <v>94</v>
      </c>
      <c r="AW227" s="14" t="s">
        <v>29</v>
      </c>
      <c r="AX227" s="14" t="s">
        <v>30</v>
      </c>
      <c r="AY227" s="187" t="s">
        <v>157</v>
      </c>
    </row>
    <row r="228" spans="1:65" s="2" customFormat="1" ht="16.5" customHeight="1">
      <c r="A228" s="33"/>
      <c r="B228" s="130"/>
      <c r="C228" s="164" t="s">
        <v>320</v>
      </c>
      <c r="D228" s="164" t="s">
        <v>159</v>
      </c>
      <c r="E228" s="165" t="s">
        <v>321</v>
      </c>
      <c r="F228" s="166" t="s">
        <v>322</v>
      </c>
      <c r="G228" s="167" t="s">
        <v>246</v>
      </c>
      <c r="H228" s="168">
        <v>458.584</v>
      </c>
      <c r="I228" s="169"/>
      <c r="J228" s="170">
        <f>ROUND(I228*H228,2)</f>
        <v>0</v>
      </c>
      <c r="K228" s="166" t="s">
        <v>163</v>
      </c>
      <c r="L228" s="34"/>
      <c r="M228" s="171" t="s">
        <v>1</v>
      </c>
      <c r="N228" s="172" t="s">
        <v>38</v>
      </c>
      <c r="O228" s="59"/>
      <c r="P228" s="173">
        <f>O228*H228</f>
        <v>0</v>
      </c>
      <c r="Q228" s="173">
        <v>0</v>
      </c>
      <c r="R228" s="173">
        <f>Q228*H228</f>
        <v>0</v>
      </c>
      <c r="S228" s="173">
        <v>0</v>
      </c>
      <c r="T228" s="174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5" t="s">
        <v>94</v>
      </c>
      <c r="AT228" s="175" t="s">
        <v>159</v>
      </c>
      <c r="AU228" s="175" t="s">
        <v>82</v>
      </c>
      <c r="AY228" s="18" t="s">
        <v>157</v>
      </c>
      <c r="BE228" s="176">
        <f>IF(N228="základní",J228,0)</f>
        <v>0</v>
      </c>
      <c r="BF228" s="176">
        <f>IF(N228="snížená",J228,0)</f>
        <v>0</v>
      </c>
      <c r="BG228" s="176">
        <f>IF(N228="zákl. přenesená",J228,0)</f>
        <v>0</v>
      </c>
      <c r="BH228" s="176">
        <f>IF(N228="sníž. přenesená",J228,0)</f>
        <v>0</v>
      </c>
      <c r="BI228" s="176">
        <f>IF(N228="nulová",J228,0)</f>
        <v>0</v>
      </c>
      <c r="BJ228" s="18" t="s">
        <v>30</v>
      </c>
      <c r="BK228" s="176">
        <f>ROUND(I228*H228,2)</f>
        <v>0</v>
      </c>
      <c r="BL228" s="18" t="s">
        <v>94</v>
      </c>
      <c r="BM228" s="175" t="s">
        <v>323</v>
      </c>
    </row>
    <row r="229" spans="1:65" s="13" customFormat="1" ht="11.25">
      <c r="B229" s="177"/>
      <c r="D229" s="178" t="s">
        <v>165</v>
      </c>
      <c r="E229" s="179" t="s">
        <v>1</v>
      </c>
      <c r="F229" s="180" t="s">
        <v>324</v>
      </c>
      <c r="H229" s="181">
        <v>458.584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165</v>
      </c>
      <c r="AU229" s="179" t="s">
        <v>82</v>
      </c>
      <c r="AV229" s="13" t="s">
        <v>82</v>
      </c>
      <c r="AW229" s="13" t="s">
        <v>29</v>
      </c>
      <c r="AX229" s="13" t="s">
        <v>30</v>
      </c>
      <c r="AY229" s="179" t="s">
        <v>157</v>
      </c>
    </row>
    <row r="230" spans="1:65" s="12" customFormat="1" ht="22.9" customHeight="1">
      <c r="B230" s="151"/>
      <c r="D230" s="152" t="s">
        <v>72</v>
      </c>
      <c r="E230" s="162" t="s">
        <v>91</v>
      </c>
      <c r="F230" s="162" t="s">
        <v>325</v>
      </c>
      <c r="I230" s="154"/>
      <c r="J230" s="163">
        <f>BK230</f>
        <v>0</v>
      </c>
      <c r="L230" s="151"/>
      <c r="M230" s="156"/>
      <c r="N230" s="157"/>
      <c r="O230" s="157"/>
      <c r="P230" s="158">
        <f>SUM(P231:P232)</f>
        <v>0</v>
      </c>
      <c r="Q230" s="157"/>
      <c r="R230" s="158">
        <f>SUM(R231:R232)</f>
        <v>0.88160000000000005</v>
      </c>
      <c r="S230" s="157"/>
      <c r="T230" s="159">
        <f>SUM(T231:T232)</f>
        <v>0</v>
      </c>
      <c r="AR230" s="152" t="s">
        <v>30</v>
      </c>
      <c r="AT230" s="160" t="s">
        <v>72</v>
      </c>
      <c r="AU230" s="160" t="s">
        <v>30</v>
      </c>
      <c r="AY230" s="152" t="s">
        <v>157</v>
      </c>
      <c r="BK230" s="161">
        <f>SUM(BK231:BK232)</f>
        <v>0</v>
      </c>
    </row>
    <row r="231" spans="1:65" s="2" customFormat="1" ht="16.5" customHeight="1">
      <c r="A231" s="33"/>
      <c r="B231" s="130"/>
      <c r="C231" s="164" t="s">
        <v>326</v>
      </c>
      <c r="D231" s="164" t="s">
        <v>159</v>
      </c>
      <c r="E231" s="165" t="s">
        <v>327</v>
      </c>
      <c r="F231" s="166" t="s">
        <v>328</v>
      </c>
      <c r="G231" s="167" t="s">
        <v>162</v>
      </c>
      <c r="H231" s="168">
        <v>4</v>
      </c>
      <c r="I231" s="169"/>
      <c r="J231" s="170">
        <f>ROUND(I231*H231,2)</f>
        <v>0</v>
      </c>
      <c r="K231" s="166" t="s">
        <v>163</v>
      </c>
      <c r="L231" s="34"/>
      <c r="M231" s="171" t="s">
        <v>1</v>
      </c>
      <c r="N231" s="172" t="s">
        <v>38</v>
      </c>
      <c r="O231" s="59"/>
      <c r="P231" s="173">
        <f>O231*H231</f>
        <v>0</v>
      </c>
      <c r="Q231" s="173">
        <v>0.22040000000000001</v>
      </c>
      <c r="R231" s="173">
        <f>Q231*H231</f>
        <v>0.88160000000000005</v>
      </c>
      <c r="S231" s="173">
        <v>0</v>
      </c>
      <c r="T231" s="17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5" t="s">
        <v>94</v>
      </c>
      <c r="AT231" s="175" t="s">
        <v>159</v>
      </c>
      <c r="AU231" s="175" t="s">
        <v>82</v>
      </c>
      <c r="AY231" s="18" t="s">
        <v>157</v>
      </c>
      <c r="BE231" s="176">
        <f>IF(N231="základní",J231,0)</f>
        <v>0</v>
      </c>
      <c r="BF231" s="176">
        <f>IF(N231="snížená",J231,0)</f>
        <v>0</v>
      </c>
      <c r="BG231" s="176">
        <f>IF(N231="zákl. přenesená",J231,0)</f>
        <v>0</v>
      </c>
      <c r="BH231" s="176">
        <f>IF(N231="sníž. přenesená",J231,0)</f>
        <v>0</v>
      </c>
      <c r="BI231" s="176">
        <f>IF(N231="nulová",J231,0)</f>
        <v>0</v>
      </c>
      <c r="BJ231" s="18" t="s">
        <v>30</v>
      </c>
      <c r="BK231" s="176">
        <f>ROUND(I231*H231,2)</f>
        <v>0</v>
      </c>
      <c r="BL231" s="18" t="s">
        <v>94</v>
      </c>
      <c r="BM231" s="175" t="s">
        <v>329</v>
      </c>
    </row>
    <row r="232" spans="1:65" s="13" customFormat="1" ht="11.25">
      <c r="B232" s="177"/>
      <c r="D232" s="178" t="s">
        <v>165</v>
      </c>
      <c r="E232" s="179" t="s">
        <v>1</v>
      </c>
      <c r="F232" s="180" t="s">
        <v>94</v>
      </c>
      <c r="H232" s="181">
        <v>4</v>
      </c>
      <c r="I232" s="182"/>
      <c r="L232" s="177"/>
      <c r="M232" s="183"/>
      <c r="N232" s="184"/>
      <c r="O232" s="184"/>
      <c r="P232" s="184"/>
      <c r="Q232" s="184"/>
      <c r="R232" s="184"/>
      <c r="S232" s="184"/>
      <c r="T232" s="185"/>
      <c r="AT232" s="179" t="s">
        <v>165</v>
      </c>
      <c r="AU232" s="179" t="s">
        <v>82</v>
      </c>
      <c r="AV232" s="13" t="s">
        <v>82</v>
      </c>
      <c r="AW232" s="13" t="s">
        <v>29</v>
      </c>
      <c r="AX232" s="13" t="s">
        <v>30</v>
      </c>
      <c r="AY232" s="179" t="s">
        <v>157</v>
      </c>
    </row>
    <row r="233" spans="1:65" s="12" customFormat="1" ht="22.9" customHeight="1">
      <c r="B233" s="151"/>
      <c r="D233" s="152" t="s">
        <v>72</v>
      </c>
      <c r="E233" s="162" t="s">
        <v>94</v>
      </c>
      <c r="F233" s="162" t="s">
        <v>330</v>
      </c>
      <c r="I233" s="154"/>
      <c r="J233" s="163">
        <f>BK233</f>
        <v>0</v>
      </c>
      <c r="L233" s="151"/>
      <c r="M233" s="156"/>
      <c r="N233" s="157"/>
      <c r="O233" s="157"/>
      <c r="P233" s="158">
        <f>SUM(P234:P269)</f>
        <v>0</v>
      </c>
      <c r="Q233" s="157"/>
      <c r="R233" s="158">
        <f>SUM(R234:R269)</f>
        <v>52.709898980000006</v>
      </c>
      <c r="S233" s="157"/>
      <c r="T233" s="159">
        <f>SUM(T234:T269)</f>
        <v>0</v>
      </c>
      <c r="AR233" s="152" t="s">
        <v>30</v>
      </c>
      <c r="AT233" s="160" t="s">
        <v>72</v>
      </c>
      <c r="AU233" s="160" t="s">
        <v>30</v>
      </c>
      <c r="AY233" s="152" t="s">
        <v>157</v>
      </c>
      <c r="BK233" s="161">
        <f>SUM(BK234:BK269)</f>
        <v>0</v>
      </c>
    </row>
    <row r="234" spans="1:65" s="2" customFormat="1" ht="16.5" customHeight="1">
      <c r="A234" s="33"/>
      <c r="B234" s="130"/>
      <c r="C234" s="164" t="s">
        <v>331</v>
      </c>
      <c r="D234" s="164" t="s">
        <v>159</v>
      </c>
      <c r="E234" s="165" t="s">
        <v>332</v>
      </c>
      <c r="F234" s="166" t="s">
        <v>333</v>
      </c>
      <c r="G234" s="167" t="s">
        <v>246</v>
      </c>
      <c r="H234" s="168">
        <v>11.874000000000001</v>
      </c>
      <c r="I234" s="169"/>
      <c r="J234" s="170">
        <f>ROUND(I234*H234,2)</f>
        <v>0</v>
      </c>
      <c r="K234" s="166" t="s">
        <v>163</v>
      </c>
      <c r="L234" s="34"/>
      <c r="M234" s="171" t="s">
        <v>1</v>
      </c>
      <c r="N234" s="172" t="s">
        <v>38</v>
      </c>
      <c r="O234" s="59"/>
      <c r="P234" s="173">
        <f>O234*H234</f>
        <v>0</v>
      </c>
      <c r="Q234" s="173">
        <v>1.8907700000000001</v>
      </c>
      <c r="R234" s="173">
        <f>Q234*H234</f>
        <v>22.451002980000002</v>
      </c>
      <c r="S234" s="173">
        <v>0</v>
      </c>
      <c r="T234" s="174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5" t="s">
        <v>94</v>
      </c>
      <c r="AT234" s="175" t="s">
        <v>159</v>
      </c>
      <c r="AU234" s="175" t="s">
        <v>82</v>
      </c>
      <c r="AY234" s="18" t="s">
        <v>157</v>
      </c>
      <c r="BE234" s="176">
        <f>IF(N234="základní",J234,0)</f>
        <v>0</v>
      </c>
      <c r="BF234" s="176">
        <f>IF(N234="snížená",J234,0)</f>
        <v>0</v>
      </c>
      <c r="BG234" s="176">
        <f>IF(N234="zákl. přenesená",J234,0)</f>
        <v>0</v>
      </c>
      <c r="BH234" s="176">
        <f>IF(N234="sníž. přenesená",J234,0)</f>
        <v>0</v>
      </c>
      <c r="BI234" s="176">
        <f>IF(N234="nulová",J234,0)</f>
        <v>0</v>
      </c>
      <c r="BJ234" s="18" t="s">
        <v>30</v>
      </c>
      <c r="BK234" s="176">
        <f>ROUND(I234*H234,2)</f>
        <v>0</v>
      </c>
      <c r="BL234" s="18" t="s">
        <v>94</v>
      </c>
      <c r="BM234" s="175" t="s">
        <v>334</v>
      </c>
    </row>
    <row r="235" spans="1:65" s="13" customFormat="1" ht="11.25">
      <c r="B235" s="177"/>
      <c r="D235" s="178" t="s">
        <v>165</v>
      </c>
      <c r="E235" s="179" t="s">
        <v>1</v>
      </c>
      <c r="F235" s="180" t="s">
        <v>335</v>
      </c>
      <c r="H235" s="181">
        <v>8.6999999999999993</v>
      </c>
      <c r="I235" s="182"/>
      <c r="L235" s="177"/>
      <c r="M235" s="183"/>
      <c r="N235" s="184"/>
      <c r="O235" s="184"/>
      <c r="P235" s="184"/>
      <c r="Q235" s="184"/>
      <c r="R235" s="184"/>
      <c r="S235" s="184"/>
      <c r="T235" s="185"/>
      <c r="AT235" s="179" t="s">
        <v>165</v>
      </c>
      <c r="AU235" s="179" t="s">
        <v>82</v>
      </c>
      <c r="AV235" s="13" t="s">
        <v>82</v>
      </c>
      <c r="AW235" s="13" t="s">
        <v>29</v>
      </c>
      <c r="AX235" s="13" t="s">
        <v>73</v>
      </c>
      <c r="AY235" s="179" t="s">
        <v>157</v>
      </c>
    </row>
    <row r="236" spans="1:65" s="13" customFormat="1" ht="11.25">
      <c r="B236" s="177"/>
      <c r="D236" s="178" t="s">
        <v>165</v>
      </c>
      <c r="E236" s="179" t="s">
        <v>1</v>
      </c>
      <c r="F236" s="180" t="s">
        <v>336</v>
      </c>
      <c r="H236" s="181">
        <v>3.1739999999999999</v>
      </c>
      <c r="I236" s="182"/>
      <c r="L236" s="177"/>
      <c r="M236" s="183"/>
      <c r="N236" s="184"/>
      <c r="O236" s="184"/>
      <c r="P236" s="184"/>
      <c r="Q236" s="184"/>
      <c r="R236" s="184"/>
      <c r="S236" s="184"/>
      <c r="T236" s="185"/>
      <c r="AT236" s="179" t="s">
        <v>165</v>
      </c>
      <c r="AU236" s="179" t="s">
        <v>82</v>
      </c>
      <c r="AV236" s="13" t="s">
        <v>82</v>
      </c>
      <c r="AW236" s="13" t="s">
        <v>29</v>
      </c>
      <c r="AX236" s="13" t="s">
        <v>73</v>
      </c>
      <c r="AY236" s="179" t="s">
        <v>157</v>
      </c>
    </row>
    <row r="237" spans="1:65" s="14" customFormat="1" ht="11.25">
      <c r="B237" s="186"/>
      <c r="D237" s="178" t="s">
        <v>165</v>
      </c>
      <c r="E237" s="187" t="s">
        <v>1</v>
      </c>
      <c r="F237" s="188" t="s">
        <v>168</v>
      </c>
      <c r="H237" s="189">
        <v>11.874000000000001</v>
      </c>
      <c r="I237" s="190"/>
      <c r="L237" s="186"/>
      <c r="M237" s="191"/>
      <c r="N237" s="192"/>
      <c r="O237" s="192"/>
      <c r="P237" s="192"/>
      <c r="Q237" s="192"/>
      <c r="R237" s="192"/>
      <c r="S237" s="192"/>
      <c r="T237" s="193"/>
      <c r="AT237" s="187" t="s">
        <v>165</v>
      </c>
      <c r="AU237" s="187" t="s">
        <v>82</v>
      </c>
      <c r="AV237" s="14" t="s">
        <v>94</v>
      </c>
      <c r="AW237" s="14" t="s">
        <v>29</v>
      </c>
      <c r="AX237" s="14" t="s">
        <v>30</v>
      </c>
      <c r="AY237" s="187" t="s">
        <v>157</v>
      </c>
    </row>
    <row r="238" spans="1:65" s="2" customFormat="1" ht="16.5" customHeight="1">
      <c r="A238" s="33"/>
      <c r="B238" s="130"/>
      <c r="C238" s="164" t="s">
        <v>337</v>
      </c>
      <c r="D238" s="164" t="s">
        <v>159</v>
      </c>
      <c r="E238" s="165" t="s">
        <v>338</v>
      </c>
      <c r="F238" s="166" t="s">
        <v>339</v>
      </c>
      <c r="G238" s="167" t="s">
        <v>246</v>
      </c>
      <c r="H238" s="168">
        <v>11.874000000000001</v>
      </c>
      <c r="I238" s="169"/>
      <c r="J238" s="170">
        <f>ROUND(I238*H238,2)</f>
        <v>0</v>
      </c>
      <c r="K238" s="166" t="s">
        <v>163</v>
      </c>
      <c r="L238" s="34"/>
      <c r="M238" s="171" t="s">
        <v>1</v>
      </c>
      <c r="N238" s="172" t="s">
        <v>38</v>
      </c>
      <c r="O238" s="59"/>
      <c r="P238" s="173">
        <f>O238*H238</f>
        <v>0</v>
      </c>
      <c r="Q238" s="173">
        <v>0</v>
      </c>
      <c r="R238" s="173">
        <f>Q238*H238</f>
        <v>0</v>
      </c>
      <c r="S238" s="173">
        <v>0</v>
      </c>
      <c r="T238" s="174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5" t="s">
        <v>94</v>
      </c>
      <c r="AT238" s="175" t="s">
        <v>159</v>
      </c>
      <c r="AU238" s="175" t="s">
        <v>82</v>
      </c>
      <c r="AY238" s="18" t="s">
        <v>157</v>
      </c>
      <c r="BE238" s="176">
        <f>IF(N238="základní",J238,0)</f>
        <v>0</v>
      </c>
      <c r="BF238" s="176">
        <f>IF(N238="snížená",J238,0)</f>
        <v>0</v>
      </c>
      <c r="BG238" s="176">
        <f>IF(N238="zákl. přenesená",J238,0)</f>
        <v>0</v>
      </c>
      <c r="BH238" s="176">
        <f>IF(N238="sníž. přenesená",J238,0)</f>
        <v>0</v>
      </c>
      <c r="BI238" s="176">
        <f>IF(N238="nulová",J238,0)</f>
        <v>0</v>
      </c>
      <c r="BJ238" s="18" t="s">
        <v>30</v>
      </c>
      <c r="BK238" s="176">
        <f>ROUND(I238*H238,2)</f>
        <v>0</v>
      </c>
      <c r="BL238" s="18" t="s">
        <v>94</v>
      </c>
      <c r="BM238" s="175" t="s">
        <v>340</v>
      </c>
    </row>
    <row r="239" spans="1:65" s="13" customFormat="1" ht="11.25">
      <c r="B239" s="177"/>
      <c r="D239" s="178" t="s">
        <v>165</v>
      </c>
      <c r="E239" s="179" t="s">
        <v>1</v>
      </c>
      <c r="F239" s="180" t="s">
        <v>341</v>
      </c>
      <c r="H239" s="181">
        <v>11.874000000000001</v>
      </c>
      <c r="I239" s="182"/>
      <c r="L239" s="177"/>
      <c r="M239" s="183"/>
      <c r="N239" s="184"/>
      <c r="O239" s="184"/>
      <c r="P239" s="184"/>
      <c r="Q239" s="184"/>
      <c r="R239" s="184"/>
      <c r="S239" s="184"/>
      <c r="T239" s="185"/>
      <c r="AT239" s="179" t="s">
        <v>165</v>
      </c>
      <c r="AU239" s="179" t="s">
        <v>82</v>
      </c>
      <c r="AV239" s="13" t="s">
        <v>82</v>
      </c>
      <c r="AW239" s="13" t="s">
        <v>29</v>
      </c>
      <c r="AX239" s="13" t="s">
        <v>30</v>
      </c>
      <c r="AY239" s="179" t="s">
        <v>157</v>
      </c>
    </row>
    <row r="240" spans="1:65" s="2" customFormat="1" ht="16.5" customHeight="1">
      <c r="A240" s="33"/>
      <c r="B240" s="130"/>
      <c r="C240" s="164" t="s">
        <v>342</v>
      </c>
      <c r="D240" s="164" t="s">
        <v>159</v>
      </c>
      <c r="E240" s="165" t="s">
        <v>321</v>
      </c>
      <c r="F240" s="166" t="s">
        <v>322</v>
      </c>
      <c r="G240" s="167" t="s">
        <v>246</v>
      </c>
      <c r="H240" s="168">
        <v>11.874000000000001</v>
      </c>
      <c r="I240" s="169"/>
      <c r="J240" s="170">
        <f>ROUND(I240*H240,2)</f>
        <v>0</v>
      </c>
      <c r="K240" s="166" t="s">
        <v>163</v>
      </c>
      <c r="L240" s="34"/>
      <c r="M240" s="171" t="s">
        <v>1</v>
      </c>
      <c r="N240" s="172" t="s">
        <v>38</v>
      </c>
      <c r="O240" s="59"/>
      <c r="P240" s="173">
        <f>O240*H240</f>
        <v>0</v>
      </c>
      <c r="Q240" s="173">
        <v>0</v>
      </c>
      <c r="R240" s="173">
        <f>Q240*H240</f>
        <v>0</v>
      </c>
      <c r="S240" s="173">
        <v>0</v>
      </c>
      <c r="T240" s="174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5" t="s">
        <v>94</v>
      </c>
      <c r="AT240" s="175" t="s">
        <v>159</v>
      </c>
      <c r="AU240" s="175" t="s">
        <v>82</v>
      </c>
      <c r="AY240" s="18" t="s">
        <v>157</v>
      </c>
      <c r="BE240" s="176">
        <f>IF(N240="základní",J240,0)</f>
        <v>0</v>
      </c>
      <c r="BF240" s="176">
        <f>IF(N240="snížená",J240,0)</f>
        <v>0</v>
      </c>
      <c r="BG240" s="176">
        <f>IF(N240="zákl. přenesená",J240,0)</f>
        <v>0</v>
      </c>
      <c r="BH240" s="176">
        <f>IF(N240="sníž. přenesená",J240,0)</f>
        <v>0</v>
      </c>
      <c r="BI240" s="176">
        <f>IF(N240="nulová",J240,0)</f>
        <v>0</v>
      </c>
      <c r="BJ240" s="18" t="s">
        <v>30</v>
      </c>
      <c r="BK240" s="176">
        <f>ROUND(I240*H240,2)</f>
        <v>0</v>
      </c>
      <c r="BL240" s="18" t="s">
        <v>94</v>
      </c>
      <c r="BM240" s="175" t="s">
        <v>343</v>
      </c>
    </row>
    <row r="241" spans="1:65" s="13" customFormat="1" ht="11.25">
      <c r="B241" s="177"/>
      <c r="D241" s="178" t="s">
        <v>165</v>
      </c>
      <c r="E241" s="179" t="s">
        <v>1</v>
      </c>
      <c r="F241" s="180" t="s">
        <v>341</v>
      </c>
      <c r="H241" s="181">
        <v>11.874000000000001</v>
      </c>
      <c r="I241" s="182"/>
      <c r="L241" s="177"/>
      <c r="M241" s="183"/>
      <c r="N241" s="184"/>
      <c r="O241" s="184"/>
      <c r="P241" s="184"/>
      <c r="Q241" s="184"/>
      <c r="R241" s="184"/>
      <c r="S241" s="184"/>
      <c r="T241" s="185"/>
      <c r="AT241" s="179" t="s">
        <v>165</v>
      </c>
      <c r="AU241" s="179" t="s">
        <v>82</v>
      </c>
      <c r="AV241" s="13" t="s">
        <v>82</v>
      </c>
      <c r="AW241" s="13" t="s">
        <v>29</v>
      </c>
      <c r="AX241" s="13" t="s">
        <v>30</v>
      </c>
      <c r="AY241" s="179" t="s">
        <v>157</v>
      </c>
    </row>
    <row r="242" spans="1:65" s="2" customFormat="1" ht="16.5" customHeight="1">
      <c r="A242" s="33"/>
      <c r="B242" s="130"/>
      <c r="C242" s="164" t="s">
        <v>344</v>
      </c>
      <c r="D242" s="164" t="s">
        <v>159</v>
      </c>
      <c r="E242" s="165" t="s">
        <v>345</v>
      </c>
      <c r="F242" s="166" t="s">
        <v>346</v>
      </c>
      <c r="G242" s="167" t="s">
        <v>246</v>
      </c>
      <c r="H242" s="168">
        <v>12.5</v>
      </c>
      <c r="I242" s="169"/>
      <c r="J242" s="170">
        <f>ROUND(I242*H242,2)</f>
        <v>0</v>
      </c>
      <c r="K242" s="166" t="s">
        <v>163</v>
      </c>
      <c r="L242" s="34"/>
      <c r="M242" s="171" t="s">
        <v>1</v>
      </c>
      <c r="N242" s="172" t="s">
        <v>38</v>
      </c>
      <c r="O242" s="59"/>
      <c r="P242" s="173">
        <f>O242*H242</f>
        <v>0</v>
      </c>
      <c r="Q242" s="173">
        <v>2.234</v>
      </c>
      <c r="R242" s="173">
        <f>Q242*H242</f>
        <v>27.925000000000001</v>
      </c>
      <c r="S242" s="173">
        <v>0</v>
      </c>
      <c r="T242" s="174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5" t="s">
        <v>94</v>
      </c>
      <c r="AT242" s="175" t="s">
        <v>159</v>
      </c>
      <c r="AU242" s="175" t="s">
        <v>82</v>
      </c>
      <c r="AY242" s="18" t="s">
        <v>157</v>
      </c>
      <c r="BE242" s="176">
        <f>IF(N242="základní",J242,0)</f>
        <v>0</v>
      </c>
      <c r="BF242" s="176">
        <f>IF(N242="snížená",J242,0)</f>
        <v>0</v>
      </c>
      <c r="BG242" s="176">
        <f>IF(N242="zákl. přenesená",J242,0)</f>
        <v>0</v>
      </c>
      <c r="BH242" s="176">
        <f>IF(N242="sníž. přenesená",J242,0)</f>
        <v>0</v>
      </c>
      <c r="BI242" s="176">
        <f>IF(N242="nulová",J242,0)</f>
        <v>0</v>
      </c>
      <c r="BJ242" s="18" t="s">
        <v>30</v>
      </c>
      <c r="BK242" s="176">
        <f>ROUND(I242*H242,2)</f>
        <v>0</v>
      </c>
      <c r="BL242" s="18" t="s">
        <v>94</v>
      </c>
      <c r="BM242" s="175" t="s">
        <v>347</v>
      </c>
    </row>
    <row r="243" spans="1:65" s="13" customFormat="1" ht="11.25">
      <c r="B243" s="177"/>
      <c r="D243" s="178" t="s">
        <v>165</v>
      </c>
      <c r="E243" s="179" t="s">
        <v>1</v>
      </c>
      <c r="F243" s="180" t="s">
        <v>348</v>
      </c>
      <c r="H243" s="181">
        <v>11.6</v>
      </c>
      <c r="I243" s="182"/>
      <c r="L243" s="177"/>
      <c r="M243" s="183"/>
      <c r="N243" s="184"/>
      <c r="O243" s="184"/>
      <c r="P243" s="184"/>
      <c r="Q243" s="184"/>
      <c r="R243" s="184"/>
      <c r="S243" s="184"/>
      <c r="T243" s="185"/>
      <c r="AT243" s="179" t="s">
        <v>165</v>
      </c>
      <c r="AU243" s="179" t="s">
        <v>82</v>
      </c>
      <c r="AV243" s="13" t="s">
        <v>82</v>
      </c>
      <c r="AW243" s="13" t="s">
        <v>29</v>
      </c>
      <c r="AX243" s="13" t="s">
        <v>73</v>
      </c>
      <c r="AY243" s="179" t="s">
        <v>157</v>
      </c>
    </row>
    <row r="244" spans="1:65" s="13" customFormat="1" ht="11.25">
      <c r="B244" s="177"/>
      <c r="D244" s="178" t="s">
        <v>165</v>
      </c>
      <c r="E244" s="179" t="s">
        <v>1</v>
      </c>
      <c r="F244" s="180" t="s">
        <v>349</v>
      </c>
      <c r="H244" s="181">
        <v>0.9</v>
      </c>
      <c r="I244" s="182"/>
      <c r="L244" s="177"/>
      <c r="M244" s="183"/>
      <c r="N244" s="184"/>
      <c r="O244" s="184"/>
      <c r="P244" s="184"/>
      <c r="Q244" s="184"/>
      <c r="R244" s="184"/>
      <c r="S244" s="184"/>
      <c r="T244" s="185"/>
      <c r="AT244" s="179" t="s">
        <v>165</v>
      </c>
      <c r="AU244" s="179" t="s">
        <v>82</v>
      </c>
      <c r="AV244" s="13" t="s">
        <v>82</v>
      </c>
      <c r="AW244" s="13" t="s">
        <v>29</v>
      </c>
      <c r="AX244" s="13" t="s">
        <v>73</v>
      </c>
      <c r="AY244" s="179" t="s">
        <v>157</v>
      </c>
    </row>
    <row r="245" spans="1:65" s="14" customFormat="1" ht="11.25">
      <c r="B245" s="186"/>
      <c r="D245" s="178" t="s">
        <v>165</v>
      </c>
      <c r="E245" s="187" t="s">
        <v>1</v>
      </c>
      <c r="F245" s="188" t="s">
        <v>168</v>
      </c>
      <c r="H245" s="189">
        <v>12.5</v>
      </c>
      <c r="I245" s="190"/>
      <c r="L245" s="186"/>
      <c r="M245" s="191"/>
      <c r="N245" s="192"/>
      <c r="O245" s="192"/>
      <c r="P245" s="192"/>
      <c r="Q245" s="192"/>
      <c r="R245" s="192"/>
      <c r="S245" s="192"/>
      <c r="T245" s="193"/>
      <c r="AT245" s="187" t="s">
        <v>165</v>
      </c>
      <c r="AU245" s="187" t="s">
        <v>82</v>
      </c>
      <c r="AV245" s="14" t="s">
        <v>94</v>
      </c>
      <c r="AW245" s="14" t="s">
        <v>29</v>
      </c>
      <c r="AX245" s="14" t="s">
        <v>30</v>
      </c>
      <c r="AY245" s="187" t="s">
        <v>157</v>
      </c>
    </row>
    <row r="246" spans="1:65" s="2" customFormat="1" ht="16.5" customHeight="1">
      <c r="A246" s="33"/>
      <c r="B246" s="130"/>
      <c r="C246" s="164" t="s">
        <v>350</v>
      </c>
      <c r="D246" s="164" t="s">
        <v>159</v>
      </c>
      <c r="E246" s="165" t="s">
        <v>351</v>
      </c>
      <c r="F246" s="166" t="s">
        <v>352</v>
      </c>
      <c r="G246" s="167" t="s">
        <v>162</v>
      </c>
      <c r="H246" s="168">
        <v>2.4</v>
      </c>
      <c r="I246" s="169"/>
      <c r="J246" s="170">
        <f>ROUND(I246*H246,2)</f>
        <v>0</v>
      </c>
      <c r="K246" s="166" t="s">
        <v>163</v>
      </c>
      <c r="L246" s="34"/>
      <c r="M246" s="171" t="s">
        <v>1</v>
      </c>
      <c r="N246" s="172" t="s">
        <v>38</v>
      </c>
      <c r="O246" s="59"/>
      <c r="P246" s="173">
        <f>O246*H246</f>
        <v>0</v>
      </c>
      <c r="Q246" s="173">
        <v>6.3200000000000001E-3</v>
      </c>
      <c r="R246" s="173">
        <f>Q246*H246</f>
        <v>1.5167999999999999E-2</v>
      </c>
      <c r="S246" s="173">
        <v>0</v>
      </c>
      <c r="T246" s="174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5" t="s">
        <v>94</v>
      </c>
      <c r="AT246" s="175" t="s">
        <v>159</v>
      </c>
      <c r="AU246" s="175" t="s">
        <v>82</v>
      </c>
      <c r="AY246" s="18" t="s">
        <v>157</v>
      </c>
      <c r="BE246" s="176">
        <f>IF(N246="základní",J246,0)</f>
        <v>0</v>
      </c>
      <c r="BF246" s="176">
        <f>IF(N246="snížená",J246,0)</f>
        <v>0</v>
      </c>
      <c r="BG246" s="176">
        <f>IF(N246="zákl. přenesená",J246,0)</f>
        <v>0</v>
      </c>
      <c r="BH246" s="176">
        <f>IF(N246="sníž. přenesená",J246,0)</f>
        <v>0</v>
      </c>
      <c r="BI246" s="176">
        <f>IF(N246="nulová",J246,0)</f>
        <v>0</v>
      </c>
      <c r="BJ246" s="18" t="s">
        <v>30</v>
      </c>
      <c r="BK246" s="176">
        <f>ROUND(I246*H246,2)</f>
        <v>0</v>
      </c>
      <c r="BL246" s="18" t="s">
        <v>94</v>
      </c>
      <c r="BM246" s="175" t="s">
        <v>353</v>
      </c>
    </row>
    <row r="247" spans="1:65" s="13" customFormat="1" ht="11.25">
      <c r="B247" s="177"/>
      <c r="D247" s="178" t="s">
        <v>165</v>
      </c>
      <c r="E247" s="179" t="s">
        <v>1</v>
      </c>
      <c r="F247" s="180" t="s">
        <v>354</v>
      </c>
      <c r="H247" s="181">
        <v>2.4</v>
      </c>
      <c r="I247" s="182"/>
      <c r="L247" s="177"/>
      <c r="M247" s="183"/>
      <c r="N247" s="184"/>
      <c r="O247" s="184"/>
      <c r="P247" s="184"/>
      <c r="Q247" s="184"/>
      <c r="R247" s="184"/>
      <c r="S247" s="184"/>
      <c r="T247" s="185"/>
      <c r="AT247" s="179" t="s">
        <v>165</v>
      </c>
      <c r="AU247" s="179" t="s">
        <v>82</v>
      </c>
      <c r="AV247" s="13" t="s">
        <v>82</v>
      </c>
      <c r="AW247" s="13" t="s">
        <v>29</v>
      </c>
      <c r="AX247" s="13" t="s">
        <v>73</v>
      </c>
      <c r="AY247" s="179" t="s">
        <v>157</v>
      </c>
    </row>
    <row r="248" spans="1:65" s="14" customFormat="1" ht="11.25">
      <c r="B248" s="186"/>
      <c r="D248" s="178" t="s">
        <v>165</v>
      </c>
      <c r="E248" s="187" t="s">
        <v>1</v>
      </c>
      <c r="F248" s="188" t="s">
        <v>168</v>
      </c>
      <c r="H248" s="189">
        <v>2.4</v>
      </c>
      <c r="I248" s="190"/>
      <c r="L248" s="186"/>
      <c r="M248" s="191"/>
      <c r="N248" s="192"/>
      <c r="O248" s="192"/>
      <c r="P248" s="192"/>
      <c r="Q248" s="192"/>
      <c r="R248" s="192"/>
      <c r="S248" s="192"/>
      <c r="T248" s="193"/>
      <c r="AT248" s="187" t="s">
        <v>165</v>
      </c>
      <c r="AU248" s="187" t="s">
        <v>82</v>
      </c>
      <c r="AV248" s="14" t="s">
        <v>94</v>
      </c>
      <c r="AW248" s="14" t="s">
        <v>29</v>
      </c>
      <c r="AX248" s="14" t="s">
        <v>30</v>
      </c>
      <c r="AY248" s="187" t="s">
        <v>157</v>
      </c>
    </row>
    <row r="249" spans="1:65" s="2" customFormat="1" ht="16.5" customHeight="1">
      <c r="A249" s="33"/>
      <c r="B249" s="130"/>
      <c r="C249" s="164" t="s">
        <v>190</v>
      </c>
      <c r="D249" s="164" t="s">
        <v>159</v>
      </c>
      <c r="E249" s="165" t="s">
        <v>355</v>
      </c>
      <c r="F249" s="166" t="s">
        <v>356</v>
      </c>
      <c r="G249" s="167" t="s">
        <v>357</v>
      </c>
      <c r="H249" s="168">
        <v>125.768</v>
      </c>
      <c r="I249" s="169"/>
      <c r="J249" s="170">
        <f>ROUND(I249*H249,2)</f>
        <v>0</v>
      </c>
      <c r="K249" s="166" t="s">
        <v>163</v>
      </c>
      <c r="L249" s="34"/>
      <c r="M249" s="171" t="s">
        <v>1</v>
      </c>
      <c r="N249" s="172" t="s">
        <v>38</v>
      </c>
      <c r="O249" s="59"/>
      <c r="P249" s="173">
        <f>O249*H249</f>
        <v>0</v>
      </c>
      <c r="Q249" s="173">
        <v>1.65E-3</v>
      </c>
      <c r="R249" s="173">
        <f>Q249*H249</f>
        <v>0.20751720000000001</v>
      </c>
      <c r="S249" s="173">
        <v>0</v>
      </c>
      <c r="T249" s="174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5" t="s">
        <v>94</v>
      </c>
      <c r="AT249" s="175" t="s">
        <v>159</v>
      </c>
      <c r="AU249" s="175" t="s">
        <v>82</v>
      </c>
      <c r="AY249" s="18" t="s">
        <v>157</v>
      </c>
      <c r="BE249" s="176">
        <f>IF(N249="základní",J249,0)</f>
        <v>0</v>
      </c>
      <c r="BF249" s="176">
        <f>IF(N249="snížená",J249,0)</f>
        <v>0</v>
      </c>
      <c r="BG249" s="176">
        <f>IF(N249="zákl. přenesená",J249,0)</f>
        <v>0</v>
      </c>
      <c r="BH249" s="176">
        <f>IF(N249="sníž. přenesená",J249,0)</f>
        <v>0</v>
      </c>
      <c r="BI249" s="176">
        <f>IF(N249="nulová",J249,0)</f>
        <v>0</v>
      </c>
      <c r="BJ249" s="18" t="s">
        <v>30</v>
      </c>
      <c r="BK249" s="176">
        <f>ROUND(I249*H249,2)</f>
        <v>0</v>
      </c>
      <c r="BL249" s="18" t="s">
        <v>94</v>
      </c>
      <c r="BM249" s="175" t="s">
        <v>358</v>
      </c>
    </row>
    <row r="250" spans="1:65" s="13" customFormat="1" ht="11.25">
      <c r="B250" s="177"/>
      <c r="D250" s="178" t="s">
        <v>165</v>
      </c>
      <c r="E250" s="179" t="s">
        <v>1</v>
      </c>
      <c r="F250" s="180" t="s">
        <v>359</v>
      </c>
      <c r="H250" s="181">
        <v>113.768</v>
      </c>
      <c r="I250" s="182"/>
      <c r="L250" s="177"/>
      <c r="M250" s="183"/>
      <c r="N250" s="184"/>
      <c r="O250" s="184"/>
      <c r="P250" s="184"/>
      <c r="Q250" s="184"/>
      <c r="R250" s="184"/>
      <c r="S250" s="184"/>
      <c r="T250" s="185"/>
      <c r="AT250" s="179" t="s">
        <v>165</v>
      </c>
      <c r="AU250" s="179" t="s">
        <v>82</v>
      </c>
      <c r="AV250" s="13" t="s">
        <v>82</v>
      </c>
      <c r="AW250" s="13" t="s">
        <v>29</v>
      </c>
      <c r="AX250" s="13" t="s">
        <v>73</v>
      </c>
      <c r="AY250" s="179" t="s">
        <v>157</v>
      </c>
    </row>
    <row r="251" spans="1:65" s="13" customFormat="1" ht="11.25">
      <c r="B251" s="177"/>
      <c r="D251" s="178" t="s">
        <v>165</v>
      </c>
      <c r="E251" s="179" t="s">
        <v>1</v>
      </c>
      <c r="F251" s="180" t="s">
        <v>360</v>
      </c>
      <c r="H251" s="181">
        <v>12</v>
      </c>
      <c r="I251" s="182"/>
      <c r="L251" s="177"/>
      <c r="M251" s="183"/>
      <c r="N251" s="184"/>
      <c r="O251" s="184"/>
      <c r="P251" s="184"/>
      <c r="Q251" s="184"/>
      <c r="R251" s="184"/>
      <c r="S251" s="184"/>
      <c r="T251" s="185"/>
      <c r="AT251" s="179" t="s">
        <v>165</v>
      </c>
      <c r="AU251" s="179" t="s">
        <v>82</v>
      </c>
      <c r="AV251" s="13" t="s">
        <v>82</v>
      </c>
      <c r="AW251" s="13" t="s">
        <v>29</v>
      </c>
      <c r="AX251" s="13" t="s">
        <v>73</v>
      </c>
      <c r="AY251" s="179" t="s">
        <v>157</v>
      </c>
    </row>
    <row r="252" spans="1:65" s="14" customFormat="1" ht="11.25">
      <c r="B252" s="186"/>
      <c r="D252" s="178" t="s">
        <v>165</v>
      </c>
      <c r="E252" s="187" t="s">
        <v>1</v>
      </c>
      <c r="F252" s="188" t="s">
        <v>168</v>
      </c>
      <c r="H252" s="189">
        <v>125.768</v>
      </c>
      <c r="I252" s="190"/>
      <c r="L252" s="186"/>
      <c r="M252" s="191"/>
      <c r="N252" s="192"/>
      <c r="O252" s="192"/>
      <c r="P252" s="192"/>
      <c r="Q252" s="192"/>
      <c r="R252" s="192"/>
      <c r="S252" s="192"/>
      <c r="T252" s="193"/>
      <c r="AT252" s="187" t="s">
        <v>165</v>
      </c>
      <c r="AU252" s="187" t="s">
        <v>82</v>
      </c>
      <c r="AV252" s="14" t="s">
        <v>94</v>
      </c>
      <c r="AW252" s="14" t="s">
        <v>29</v>
      </c>
      <c r="AX252" s="14" t="s">
        <v>30</v>
      </c>
      <c r="AY252" s="187" t="s">
        <v>157</v>
      </c>
    </row>
    <row r="253" spans="1:65" s="2" customFormat="1" ht="16.5" customHeight="1">
      <c r="A253" s="33"/>
      <c r="B253" s="130"/>
      <c r="C253" s="194" t="s">
        <v>361</v>
      </c>
      <c r="D253" s="194" t="s">
        <v>310</v>
      </c>
      <c r="E253" s="195" t="s">
        <v>362</v>
      </c>
      <c r="F253" s="196" t="s">
        <v>363</v>
      </c>
      <c r="G253" s="197" t="s">
        <v>357</v>
      </c>
      <c r="H253" s="198">
        <v>127.026</v>
      </c>
      <c r="I253" s="199"/>
      <c r="J253" s="200">
        <f>ROUND(I253*H253,2)</f>
        <v>0</v>
      </c>
      <c r="K253" s="196" t="s">
        <v>163</v>
      </c>
      <c r="L253" s="201"/>
      <c r="M253" s="202" t="s">
        <v>1</v>
      </c>
      <c r="N253" s="203" t="s">
        <v>38</v>
      </c>
      <c r="O253" s="59"/>
      <c r="P253" s="173">
        <f>O253*H253</f>
        <v>0</v>
      </c>
      <c r="Q253" s="173">
        <v>1.0800000000000001E-2</v>
      </c>
      <c r="R253" s="173">
        <f>Q253*H253</f>
        <v>1.3718808</v>
      </c>
      <c r="S253" s="173">
        <v>0</v>
      </c>
      <c r="T253" s="174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75" t="s">
        <v>197</v>
      </c>
      <c r="AT253" s="175" t="s">
        <v>310</v>
      </c>
      <c r="AU253" s="175" t="s">
        <v>82</v>
      </c>
      <c r="AY253" s="18" t="s">
        <v>157</v>
      </c>
      <c r="BE253" s="176">
        <f>IF(N253="základní",J253,0)</f>
        <v>0</v>
      </c>
      <c r="BF253" s="176">
        <f>IF(N253="snížená",J253,0)</f>
        <v>0</v>
      </c>
      <c r="BG253" s="176">
        <f>IF(N253="zákl. přenesená",J253,0)</f>
        <v>0</v>
      </c>
      <c r="BH253" s="176">
        <f>IF(N253="sníž. přenesená",J253,0)</f>
        <v>0</v>
      </c>
      <c r="BI253" s="176">
        <f>IF(N253="nulová",J253,0)</f>
        <v>0</v>
      </c>
      <c r="BJ253" s="18" t="s">
        <v>30</v>
      </c>
      <c r="BK253" s="176">
        <f>ROUND(I253*H253,2)</f>
        <v>0</v>
      </c>
      <c r="BL253" s="18" t="s">
        <v>94</v>
      </c>
      <c r="BM253" s="175" t="s">
        <v>364</v>
      </c>
    </row>
    <row r="254" spans="1:65" s="13" customFormat="1" ht="11.25">
      <c r="B254" s="177"/>
      <c r="D254" s="178" t="s">
        <v>165</v>
      </c>
      <c r="E254" s="179" t="s">
        <v>1</v>
      </c>
      <c r="F254" s="180" t="s">
        <v>365</v>
      </c>
      <c r="H254" s="181">
        <v>127.026</v>
      </c>
      <c r="I254" s="182"/>
      <c r="L254" s="177"/>
      <c r="M254" s="183"/>
      <c r="N254" s="184"/>
      <c r="O254" s="184"/>
      <c r="P254" s="184"/>
      <c r="Q254" s="184"/>
      <c r="R254" s="184"/>
      <c r="S254" s="184"/>
      <c r="T254" s="185"/>
      <c r="AT254" s="179" t="s">
        <v>165</v>
      </c>
      <c r="AU254" s="179" t="s">
        <v>82</v>
      </c>
      <c r="AV254" s="13" t="s">
        <v>82</v>
      </c>
      <c r="AW254" s="13" t="s">
        <v>29</v>
      </c>
      <c r="AX254" s="13" t="s">
        <v>73</v>
      </c>
      <c r="AY254" s="179" t="s">
        <v>157</v>
      </c>
    </row>
    <row r="255" spans="1:65" s="14" customFormat="1" ht="11.25">
      <c r="B255" s="186"/>
      <c r="D255" s="178" t="s">
        <v>165</v>
      </c>
      <c r="E255" s="187" t="s">
        <v>1</v>
      </c>
      <c r="F255" s="188" t="s">
        <v>168</v>
      </c>
      <c r="H255" s="189">
        <v>127.026</v>
      </c>
      <c r="I255" s="190"/>
      <c r="L255" s="186"/>
      <c r="M255" s="191"/>
      <c r="N255" s="192"/>
      <c r="O255" s="192"/>
      <c r="P255" s="192"/>
      <c r="Q255" s="192"/>
      <c r="R255" s="192"/>
      <c r="S255" s="192"/>
      <c r="T255" s="193"/>
      <c r="AT255" s="187" t="s">
        <v>165</v>
      </c>
      <c r="AU255" s="187" t="s">
        <v>82</v>
      </c>
      <c r="AV255" s="14" t="s">
        <v>94</v>
      </c>
      <c r="AW255" s="14" t="s">
        <v>29</v>
      </c>
      <c r="AX255" s="14" t="s">
        <v>30</v>
      </c>
      <c r="AY255" s="187" t="s">
        <v>157</v>
      </c>
    </row>
    <row r="256" spans="1:65" s="2" customFormat="1" ht="16.5" customHeight="1">
      <c r="A256" s="33"/>
      <c r="B256" s="130"/>
      <c r="C256" s="164" t="s">
        <v>366</v>
      </c>
      <c r="D256" s="164" t="s">
        <v>159</v>
      </c>
      <c r="E256" s="165" t="s">
        <v>367</v>
      </c>
      <c r="F256" s="166" t="s">
        <v>368</v>
      </c>
      <c r="G256" s="167" t="s">
        <v>357</v>
      </c>
      <c r="H256" s="168">
        <v>6</v>
      </c>
      <c r="I256" s="169"/>
      <c r="J256" s="170">
        <f>ROUND(I256*H256,2)</f>
        <v>0</v>
      </c>
      <c r="K256" s="166" t="s">
        <v>163</v>
      </c>
      <c r="L256" s="34"/>
      <c r="M256" s="171" t="s">
        <v>1</v>
      </c>
      <c r="N256" s="172" t="s">
        <v>38</v>
      </c>
      <c r="O256" s="59"/>
      <c r="P256" s="173">
        <f>O256*H256</f>
        <v>0</v>
      </c>
      <c r="Q256" s="173">
        <v>1.65E-3</v>
      </c>
      <c r="R256" s="173">
        <f>Q256*H256</f>
        <v>9.8999999999999991E-3</v>
      </c>
      <c r="S256" s="173">
        <v>0</v>
      </c>
      <c r="T256" s="174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75" t="s">
        <v>94</v>
      </c>
      <c r="AT256" s="175" t="s">
        <v>159</v>
      </c>
      <c r="AU256" s="175" t="s">
        <v>82</v>
      </c>
      <c r="AY256" s="18" t="s">
        <v>157</v>
      </c>
      <c r="BE256" s="176">
        <f>IF(N256="základní",J256,0)</f>
        <v>0</v>
      </c>
      <c r="BF256" s="176">
        <f>IF(N256="snížená",J256,0)</f>
        <v>0</v>
      </c>
      <c r="BG256" s="176">
        <f>IF(N256="zákl. přenesená",J256,0)</f>
        <v>0</v>
      </c>
      <c r="BH256" s="176">
        <f>IF(N256="sníž. přenesená",J256,0)</f>
        <v>0</v>
      </c>
      <c r="BI256" s="176">
        <f>IF(N256="nulová",J256,0)</f>
        <v>0</v>
      </c>
      <c r="BJ256" s="18" t="s">
        <v>30</v>
      </c>
      <c r="BK256" s="176">
        <f>ROUND(I256*H256,2)</f>
        <v>0</v>
      </c>
      <c r="BL256" s="18" t="s">
        <v>94</v>
      </c>
      <c r="BM256" s="175" t="s">
        <v>369</v>
      </c>
    </row>
    <row r="257" spans="1:65" s="13" customFormat="1" ht="11.25">
      <c r="B257" s="177"/>
      <c r="D257" s="178" t="s">
        <v>165</v>
      </c>
      <c r="E257" s="179" t="s">
        <v>1</v>
      </c>
      <c r="F257" s="180" t="s">
        <v>100</v>
      </c>
      <c r="H257" s="181">
        <v>6</v>
      </c>
      <c r="I257" s="182"/>
      <c r="L257" s="177"/>
      <c r="M257" s="183"/>
      <c r="N257" s="184"/>
      <c r="O257" s="184"/>
      <c r="P257" s="184"/>
      <c r="Q257" s="184"/>
      <c r="R257" s="184"/>
      <c r="S257" s="184"/>
      <c r="T257" s="185"/>
      <c r="AT257" s="179" t="s">
        <v>165</v>
      </c>
      <c r="AU257" s="179" t="s">
        <v>82</v>
      </c>
      <c r="AV257" s="13" t="s">
        <v>82</v>
      </c>
      <c r="AW257" s="13" t="s">
        <v>29</v>
      </c>
      <c r="AX257" s="13" t="s">
        <v>30</v>
      </c>
      <c r="AY257" s="179" t="s">
        <v>157</v>
      </c>
    </row>
    <row r="258" spans="1:65" s="2" customFormat="1" ht="16.5" customHeight="1">
      <c r="A258" s="33"/>
      <c r="B258" s="130"/>
      <c r="C258" s="194" t="s">
        <v>370</v>
      </c>
      <c r="D258" s="194" t="s">
        <v>310</v>
      </c>
      <c r="E258" s="195" t="s">
        <v>371</v>
      </c>
      <c r="F258" s="196" t="s">
        <v>372</v>
      </c>
      <c r="G258" s="197" t="s">
        <v>357</v>
      </c>
      <c r="H258" s="198">
        <v>6.06</v>
      </c>
      <c r="I258" s="199"/>
      <c r="J258" s="200">
        <f>ROUND(I258*H258,2)</f>
        <v>0</v>
      </c>
      <c r="K258" s="196" t="s">
        <v>163</v>
      </c>
      <c r="L258" s="201"/>
      <c r="M258" s="202" t="s">
        <v>1</v>
      </c>
      <c r="N258" s="203" t="s">
        <v>38</v>
      </c>
      <c r="O258" s="59"/>
      <c r="P258" s="173">
        <f>O258*H258</f>
        <v>0</v>
      </c>
      <c r="Q258" s="173">
        <v>3.5000000000000003E-2</v>
      </c>
      <c r="R258" s="173">
        <f>Q258*H258</f>
        <v>0.21210000000000001</v>
      </c>
      <c r="S258" s="173">
        <v>0</v>
      </c>
      <c r="T258" s="174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5" t="s">
        <v>197</v>
      </c>
      <c r="AT258" s="175" t="s">
        <v>310</v>
      </c>
      <c r="AU258" s="175" t="s">
        <v>82</v>
      </c>
      <c r="AY258" s="18" t="s">
        <v>157</v>
      </c>
      <c r="BE258" s="176">
        <f>IF(N258="základní",J258,0)</f>
        <v>0</v>
      </c>
      <c r="BF258" s="176">
        <f>IF(N258="snížená",J258,0)</f>
        <v>0</v>
      </c>
      <c r="BG258" s="176">
        <f>IF(N258="zákl. přenesená",J258,0)</f>
        <v>0</v>
      </c>
      <c r="BH258" s="176">
        <f>IF(N258="sníž. přenesená",J258,0)</f>
        <v>0</v>
      </c>
      <c r="BI258" s="176">
        <f>IF(N258="nulová",J258,0)</f>
        <v>0</v>
      </c>
      <c r="BJ258" s="18" t="s">
        <v>30</v>
      </c>
      <c r="BK258" s="176">
        <f>ROUND(I258*H258,2)</f>
        <v>0</v>
      </c>
      <c r="BL258" s="18" t="s">
        <v>94</v>
      </c>
      <c r="BM258" s="175" t="s">
        <v>373</v>
      </c>
    </row>
    <row r="259" spans="1:65" s="13" customFormat="1" ht="11.25">
      <c r="B259" s="177"/>
      <c r="D259" s="178" t="s">
        <v>165</v>
      </c>
      <c r="F259" s="180" t="s">
        <v>374</v>
      </c>
      <c r="H259" s="181">
        <v>6.06</v>
      </c>
      <c r="I259" s="182"/>
      <c r="L259" s="177"/>
      <c r="M259" s="183"/>
      <c r="N259" s="184"/>
      <c r="O259" s="184"/>
      <c r="P259" s="184"/>
      <c r="Q259" s="184"/>
      <c r="R259" s="184"/>
      <c r="S259" s="184"/>
      <c r="T259" s="185"/>
      <c r="AT259" s="179" t="s">
        <v>165</v>
      </c>
      <c r="AU259" s="179" t="s">
        <v>82</v>
      </c>
      <c r="AV259" s="13" t="s">
        <v>82</v>
      </c>
      <c r="AW259" s="13" t="s">
        <v>3</v>
      </c>
      <c r="AX259" s="13" t="s">
        <v>30</v>
      </c>
      <c r="AY259" s="179" t="s">
        <v>157</v>
      </c>
    </row>
    <row r="260" spans="1:65" s="2" customFormat="1" ht="16.5" customHeight="1">
      <c r="A260" s="33"/>
      <c r="B260" s="130"/>
      <c r="C260" s="164" t="s">
        <v>375</v>
      </c>
      <c r="D260" s="164" t="s">
        <v>159</v>
      </c>
      <c r="E260" s="165" t="s">
        <v>376</v>
      </c>
      <c r="F260" s="166" t="s">
        <v>377</v>
      </c>
      <c r="G260" s="167" t="s">
        <v>357</v>
      </c>
      <c r="H260" s="168">
        <v>1</v>
      </c>
      <c r="I260" s="169"/>
      <c r="J260" s="170">
        <f>ROUND(I260*H260,2)</f>
        <v>0</v>
      </c>
      <c r="K260" s="166" t="s">
        <v>163</v>
      </c>
      <c r="L260" s="34"/>
      <c r="M260" s="171" t="s">
        <v>1</v>
      </c>
      <c r="N260" s="172" t="s">
        <v>38</v>
      </c>
      <c r="O260" s="59"/>
      <c r="P260" s="173">
        <f>O260*H260</f>
        <v>0</v>
      </c>
      <c r="Q260" s="173">
        <v>6.6E-3</v>
      </c>
      <c r="R260" s="173">
        <f>Q260*H260</f>
        <v>6.6E-3</v>
      </c>
      <c r="S260" s="173">
        <v>0</v>
      </c>
      <c r="T260" s="174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5" t="s">
        <v>94</v>
      </c>
      <c r="AT260" s="175" t="s">
        <v>159</v>
      </c>
      <c r="AU260" s="175" t="s">
        <v>82</v>
      </c>
      <c r="AY260" s="18" t="s">
        <v>157</v>
      </c>
      <c r="BE260" s="176">
        <f>IF(N260="základní",J260,0)</f>
        <v>0</v>
      </c>
      <c r="BF260" s="176">
        <f>IF(N260="snížená",J260,0)</f>
        <v>0</v>
      </c>
      <c r="BG260" s="176">
        <f>IF(N260="zákl. přenesená",J260,0)</f>
        <v>0</v>
      </c>
      <c r="BH260" s="176">
        <f>IF(N260="sníž. přenesená",J260,0)</f>
        <v>0</v>
      </c>
      <c r="BI260" s="176">
        <f>IF(N260="nulová",J260,0)</f>
        <v>0</v>
      </c>
      <c r="BJ260" s="18" t="s">
        <v>30</v>
      </c>
      <c r="BK260" s="176">
        <f>ROUND(I260*H260,2)</f>
        <v>0</v>
      </c>
      <c r="BL260" s="18" t="s">
        <v>94</v>
      </c>
      <c r="BM260" s="175" t="s">
        <v>378</v>
      </c>
    </row>
    <row r="261" spans="1:65" s="13" customFormat="1" ht="11.25">
      <c r="B261" s="177"/>
      <c r="D261" s="178" t="s">
        <v>165</v>
      </c>
      <c r="E261" s="179" t="s">
        <v>1</v>
      </c>
      <c r="F261" s="180" t="s">
        <v>30</v>
      </c>
      <c r="H261" s="181">
        <v>1</v>
      </c>
      <c r="I261" s="182"/>
      <c r="L261" s="177"/>
      <c r="M261" s="183"/>
      <c r="N261" s="184"/>
      <c r="O261" s="184"/>
      <c r="P261" s="184"/>
      <c r="Q261" s="184"/>
      <c r="R261" s="184"/>
      <c r="S261" s="184"/>
      <c r="T261" s="185"/>
      <c r="AT261" s="179" t="s">
        <v>165</v>
      </c>
      <c r="AU261" s="179" t="s">
        <v>82</v>
      </c>
      <c r="AV261" s="13" t="s">
        <v>82</v>
      </c>
      <c r="AW261" s="13" t="s">
        <v>29</v>
      </c>
      <c r="AX261" s="13" t="s">
        <v>30</v>
      </c>
      <c r="AY261" s="179" t="s">
        <v>157</v>
      </c>
    </row>
    <row r="262" spans="1:65" s="2" customFormat="1" ht="16.5" customHeight="1">
      <c r="A262" s="33"/>
      <c r="B262" s="130"/>
      <c r="C262" s="194" t="s">
        <v>379</v>
      </c>
      <c r="D262" s="194" t="s">
        <v>310</v>
      </c>
      <c r="E262" s="195" t="s">
        <v>380</v>
      </c>
      <c r="F262" s="196" t="s">
        <v>381</v>
      </c>
      <c r="G262" s="197" t="s">
        <v>357</v>
      </c>
      <c r="H262" s="198">
        <v>1.01</v>
      </c>
      <c r="I262" s="199"/>
      <c r="J262" s="200">
        <f>ROUND(I262*H262,2)</f>
        <v>0</v>
      </c>
      <c r="K262" s="196" t="s">
        <v>163</v>
      </c>
      <c r="L262" s="201"/>
      <c r="M262" s="202" t="s">
        <v>1</v>
      </c>
      <c r="N262" s="203" t="s">
        <v>38</v>
      </c>
      <c r="O262" s="59"/>
      <c r="P262" s="173">
        <f>O262*H262</f>
        <v>0</v>
      </c>
      <c r="Q262" s="173">
        <v>6.8000000000000005E-2</v>
      </c>
      <c r="R262" s="173">
        <f>Q262*H262</f>
        <v>6.8680000000000005E-2</v>
      </c>
      <c r="S262" s="173">
        <v>0</v>
      </c>
      <c r="T262" s="174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75" t="s">
        <v>197</v>
      </c>
      <c r="AT262" s="175" t="s">
        <v>310</v>
      </c>
      <c r="AU262" s="175" t="s">
        <v>82</v>
      </c>
      <c r="AY262" s="18" t="s">
        <v>157</v>
      </c>
      <c r="BE262" s="176">
        <f>IF(N262="základní",J262,0)</f>
        <v>0</v>
      </c>
      <c r="BF262" s="176">
        <f>IF(N262="snížená",J262,0)</f>
        <v>0</v>
      </c>
      <c r="BG262" s="176">
        <f>IF(N262="zákl. přenesená",J262,0)</f>
        <v>0</v>
      </c>
      <c r="BH262" s="176">
        <f>IF(N262="sníž. přenesená",J262,0)</f>
        <v>0</v>
      </c>
      <c r="BI262" s="176">
        <f>IF(N262="nulová",J262,0)</f>
        <v>0</v>
      </c>
      <c r="BJ262" s="18" t="s">
        <v>30</v>
      </c>
      <c r="BK262" s="176">
        <f>ROUND(I262*H262,2)</f>
        <v>0</v>
      </c>
      <c r="BL262" s="18" t="s">
        <v>94</v>
      </c>
      <c r="BM262" s="175" t="s">
        <v>382</v>
      </c>
    </row>
    <row r="263" spans="1:65" s="13" customFormat="1" ht="11.25">
      <c r="B263" s="177"/>
      <c r="D263" s="178" t="s">
        <v>165</v>
      </c>
      <c r="E263" s="179" t="s">
        <v>1</v>
      </c>
      <c r="F263" s="180" t="s">
        <v>383</v>
      </c>
      <c r="H263" s="181">
        <v>1.01</v>
      </c>
      <c r="I263" s="182"/>
      <c r="L263" s="177"/>
      <c r="M263" s="183"/>
      <c r="N263" s="184"/>
      <c r="O263" s="184"/>
      <c r="P263" s="184"/>
      <c r="Q263" s="184"/>
      <c r="R263" s="184"/>
      <c r="S263" s="184"/>
      <c r="T263" s="185"/>
      <c r="AT263" s="179" t="s">
        <v>165</v>
      </c>
      <c r="AU263" s="179" t="s">
        <v>82</v>
      </c>
      <c r="AV263" s="13" t="s">
        <v>82</v>
      </c>
      <c r="AW263" s="13" t="s">
        <v>29</v>
      </c>
      <c r="AX263" s="13" t="s">
        <v>73</v>
      </c>
      <c r="AY263" s="179" t="s">
        <v>157</v>
      </c>
    </row>
    <row r="264" spans="1:65" s="14" customFormat="1" ht="11.25">
      <c r="B264" s="186"/>
      <c r="D264" s="178" t="s">
        <v>165</v>
      </c>
      <c r="E264" s="187" t="s">
        <v>1</v>
      </c>
      <c r="F264" s="188" t="s">
        <v>168</v>
      </c>
      <c r="H264" s="189">
        <v>1.01</v>
      </c>
      <c r="I264" s="190"/>
      <c r="L264" s="186"/>
      <c r="M264" s="191"/>
      <c r="N264" s="192"/>
      <c r="O264" s="192"/>
      <c r="P264" s="192"/>
      <c r="Q264" s="192"/>
      <c r="R264" s="192"/>
      <c r="S264" s="192"/>
      <c r="T264" s="193"/>
      <c r="AT264" s="187" t="s">
        <v>165</v>
      </c>
      <c r="AU264" s="187" t="s">
        <v>82</v>
      </c>
      <c r="AV264" s="14" t="s">
        <v>94</v>
      </c>
      <c r="AW264" s="14" t="s">
        <v>29</v>
      </c>
      <c r="AX264" s="14" t="s">
        <v>30</v>
      </c>
      <c r="AY264" s="187" t="s">
        <v>157</v>
      </c>
    </row>
    <row r="265" spans="1:65" s="2" customFormat="1" ht="16.5" customHeight="1">
      <c r="A265" s="33"/>
      <c r="B265" s="130"/>
      <c r="C265" s="164" t="s">
        <v>384</v>
      </c>
      <c r="D265" s="164" t="s">
        <v>159</v>
      </c>
      <c r="E265" s="165" t="s">
        <v>385</v>
      </c>
      <c r="F265" s="166" t="s">
        <v>386</v>
      </c>
      <c r="G265" s="167" t="s">
        <v>357</v>
      </c>
      <c r="H265" s="168">
        <v>5</v>
      </c>
      <c r="I265" s="169"/>
      <c r="J265" s="170">
        <f>ROUND(I265*H265,2)</f>
        <v>0</v>
      </c>
      <c r="K265" s="166" t="s">
        <v>163</v>
      </c>
      <c r="L265" s="34"/>
      <c r="M265" s="171" t="s">
        <v>1</v>
      </c>
      <c r="N265" s="172" t="s">
        <v>38</v>
      </c>
      <c r="O265" s="59"/>
      <c r="P265" s="173">
        <f>O265*H265</f>
        <v>0</v>
      </c>
      <c r="Q265" s="173">
        <v>6.6E-3</v>
      </c>
      <c r="R265" s="173">
        <f>Q265*H265</f>
        <v>3.3000000000000002E-2</v>
      </c>
      <c r="S265" s="173">
        <v>0</v>
      </c>
      <c r="T265" s="174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75" t="s">
        <v>94</v>
      </c>
      <c r="AT265" s="175" t="s">
        <v>159</v>
      </c>
      <c r="AU265" s="175" t="s">
        <v>82</v>
      </c>
      <c r="AY265" s="18" t="s">
        <v>157</v>
      </c>
      <c r="BE265" s="176">
        <f>IF(N265="základní",J265,0)</f>
        <v>0</v>
      </c>
      <c r="BF265" s="176">
        <f>IF(N265="snížená",J265,0)</f>
        <v>0</v>
      </c>
      <c r="BG265" s="176">
        <f>IF(N265="zákl. přenesená",J265,0)</f>
        <v>0</v>
      </c>
      <c r="BH265" s="176">
        <f>IF(N265="sníž. přenesená",J265,0)</f>
        <v>0</v>
      </c>
      <c r="BI265" s="176">
        <f>IF(N265="nulová",J265,0)</f>
        <v>0</v>
      </c>
      <c r="BJ265" s="18" t="s">
        <v>30</v>
      </c>
      <c r="BK265" s="176">
        <f>ROUND(I265*H265,2)</f>
        <v>0</v>
      </c>
      <c r="BL265" s="18" t="s">
        <v>94</v>
      </c>
      <c r="BM265" s="175" t="s">
        <v>387</v>
      </c>
    </row>
    <row r="266" spans="1:65" s="13" customFormat="1" ht="11.25">
      <c r="B266" s="177"/>
      <c r="D266" s="178" t="s">
        <v>165</v>
      </c>
      <c r="E266" s="179" t="s">
        <v>1</v>
      </c>
      <c r="F266" s="180" t="s">
        <v>97</v>
      </c>
      <c r="H266" s="181">
        <v>5</v>
      </c>
      <c r="I266" s="182"/>
      <c r="L266" s="177"/>
      <c r="M266" s="183"/>
      <c r="N266" s="184"/>
      <c r="O266" s="184"/>
      <c r="P266" s="184"/>
      <c r="Q266" s="184"/>
      <c r="R266" s="184"/>
      <c r="S266" s="184"/>
      <c r="T266" s="185"/>
      <c r="AT266" s="179" t="s">
        <v>165</v>
      </c>
      <c r="AU266" s="179" t="s">
        <v>82</v>
      </c>
      <c r="AV266" s="13" t="s">
        <v>82</v>
      </c>
      <c r="AW266" s="13" t="s">
        <v>29</v>
      </c>
      <c r="AX266" s="13" t="s">
        <v>30</v>
      </c>
      <c r="AY266" s="179" t="s">
        <v>157</v>
      </c>
    </row>
    <row r="267" spans="1:65" s="2" customFormat="1" ht="16.5" customHeight="1">
      <c r="A267" s="33"/>
      <c r="B267" s="130"/>
      <c r="C267" s="194" t="s">
        <v>388</v>
      </c>
      <c r="D267" s="194" t="s">
        <v>310</v>
      </c>
      <c r="E267" s="195" t="s">
        <v>389</v>
      </c>
      <c r="F267" s="196" t="s">
        <v>390</v>
      </c>
      <c r="G267" s="197" t="s">
        <v>357</v>
      </c>
      <c r="H267" s="198">
        <v>5.05</v>
      </c>
      <c r="I267" s="199"/>
      <c r="J267" s="200">
        <f>ROUND(I267*H267,2)</f>
        <v>0</v>
      </c>
      <c r="K267" s="196" t="s">
        <v>163</v>
      </c>
      <c r="L267" s="201"/>
      <c r="M267" s="202" t="s">
        <v>1</v>
      </c>
      <c r="N267" s="203" t="s">
        <v>38</v>
      </c>
      <c r="O267" s="59"/>
      <c r="P267" s="173">
        <f>O267*H267</f>
        <v>0</v>
      </c>
      <c r="Q267" s="173">
        <v>8.1000000000000003E-2</v>
      </c>
      <c r="R267" s="173">
        <f>Q267*H267</f>
        <v>0.40905000000000002</v>
      </c>
      <c r="S267" s="173">
        <v>0</v>
      </c>
      <c r="T267" s="174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75" t="s">
        <v>197</v>
      </c>
      <c r="AT267" s="175" t="s">
        <v>310</v>
      </c>
      <c r="AU267" s="175" t="s">
        <v>82</v>
      </c>
      <c r="AY267" s="18" t="s">
        <v>157</v>
      </c>
      <c r="BE267" s="176">
        <f>IF(N267="základní",J267,0)</f>
        <v>0</v>
      </c>
      <c r="BF267" s="176">
        <f>IF(N267="snížená",J267,0)</f>
        <v>0</v>
      </c>
      <c r="BG267" s="176">
        <f>IF(N267="zákl. přenesená",J267,0)</f>
        <v>0</v>
      </c>
      <c r="BH267" s="176">
        <f>IF(N267="sníž. přenesená",J267,0)</f>
        <v>0</v>
      </c>
      <c r="BI267" s="176">
        <f>IF(N267="nulová",J267,0)</f>
        <v>0</v>
      </c>
      <c r="BJ267" s="18" t="s">
        <v>30</v>
      </c>
      <c r="BK267" s="176">
        <f>ROUND(I267*H267,2)</f>
        <v>0</v>
      </c>
      <c r="BL267" s="18" t="s">
        <v>94</v>
      </c>
      <c r="BM267" s="175" t="s">
        <v>391</v>
      </c>
    </row>
    <row r="268" spans="1:65" s="13" customFormat="1" ht="11.25">
      <c r="B268" s="177"/>
      <c r="D268" s="178" t="s">
        <v>165</v>
      </c>
      <c r="E268" s="179" t="s">
        <v>1</v>
      </c>
      <c r="F268" s="180" t="s">
        <v>392</v>
      </c>
      <c r="H268" s="181">
        <v>5.05</v>
      </c>
      <c r="I268" s="182"/>
      <c r="L268" s="177"/>
      <c r="M268" s="183"/>
      <c r="N268" s="184"/>
      <c r="O268" s="184"/>
      <c r="P268" s="184"/>
      <c r="Q268" s="184"/>
      <c r="R268" s="184"/>
      <c r="S268" s="184"/>
      <c r="T268" s="185"/>
      <c r="AT268" s="179" t="s">
        <v>165</v>
      </c>
      <c r="AU268" s="179" t="s">
        <v>82</v>
      </c>
      <c r="AV268" s="13" t="s">
        <v>82</v>
      </c>
      <c r="AW268" s="13" t="s">
        <v>29</v>
      </c>
      <c r="AX268" s="13" t="s">
        <v>73</v>
      </c>
      <c r="AY268" s="179" t="s">
        <v>157</v>
      </c>
    </row>
    <row r="269" spans="1:65" s="14" customFormat="1" ht="11.25">
      <c r="B269" s="186"/>
      <c r="D269" s="178" t="s">
        <v>165</v>
      </c>
      <c r="E269" s="187" t="s">
        <v>1</v>
      </c>
      <c r="F269" s="188" t="s">
        <v>168</v>
      </c>
      <c r="H269" s="189">
        <v>5.05</v>
      </c>
      <c r="I269" s="190"/>
      <c r="L269" s="186"/>
      <c r="M269" s="191"/>
      <c r="N269" s="192"/>
      <c r="O269" s="192"/>
      <c r="P269" s="192"/>
      <c r="Q269" s="192"/>
      <c r="R269" s="192"/>
      <c r="S269" s="192"/>
      <c r="T269" s="193"/>
      <c r="AT269" s="187" t="s">
        <v>165</v>
      </c>
      <c r="AU269" s="187" t="s">
        <v>82</v>
      </c>
      <c r="AV269" s="14" t="s">
        <v>94</v>
      </c>
      <c r="AW269" s="14" t="s">
        <v>29</v>
      </c>
      <c r="AX269" s="14" t="s">
        <v>30</v>
      </c>
      <c r="AY269" s="187" t="s">
        <v>157</v>
      </c>
    </row>
    <row r="270" spans="1:65" s="12" customFormat="1" ht="22.9" customHeight="1">
      <c r="B270" s="151"/>
      <c r="D270" s="152" t="s">
        <v>72</v>
      </c>
      <c r="E270" s="162" t="s">
        <v>97</v>
      </c>
      <c r="F270" s="162" t="s">
        <v>393</v>
      </c>
      <c r="I270" s="154"/>
      <c r="J270" s="163">
        <f>BK270</f>
        <v>0</v>
      </c>
      <c r="L270" s="151"/>
      <c r="M270" s="156"/>
      <c r="N270" s="157"/>
      <c r="O270" s="157"/>
      <c r="P270" s="158">
        <f>SUM(P271:P284)</f>
        <v>0</v>
      </c>
      <c r="Q270" s="157"/>
      <c r="R270" s="158">
        <f>SUM(R271:R284)</f>
        <v>153.08046499999998</v>
      </c>
      <c r="S270" s="157"/>
      <c r="T270" s="159">
        <f>SUM(T271:T284)</f>
        <v>0</v>
      </c>
      <c r="AR270" s="152" t="s">
        <v>30</v>
      </c>
      <c r="AT270" s="160" t="s">
        <v>72</v>
      </c>
      <c r="AU270" s="160" t="s">
        <v>30</v>
      </c>
      <c r="AY270" s="152" t="s">
        <v>157</v>
      </c>
      <c r="BK270" s="161">
        <f>SUM(BK271:BK284)</f>
        <v>0</v>
      </c>
    </row>
    <row r="271" spans="1:65" s="2" customFormat="1" ht="16.5" customHeight="1">
      <c r="A271" s="33"/>
      <c r="B271" s="130"/>
      <c r="C271" s="164" t="s">
        <v>394</v>
      </c>
      <c r="D271" s="164" t="s">
        <v>159</v>
      </c>
      <c r="E271" s="165" t="s">
        <v>395</v>
      </c>
      <c r="F271" s="166" t="s">
        <v>396</v>
      </c>
      <c r="G271" s="167" t="s">
        <v>162</v>
      </c>
      <c r="H271" s="168">
        <v>165.7</v>
      </c>
      <c r="I271" s="169"/>
      <c r="J271" s="170">
        <f>ROUND(I271*H271,2)</f>
        <v>0</v>
      </c>
      <c r="K271" s="166" t="s">
        <v>163</v>
      </c>
      <c r="L271" s="34"/>
      <c r="M271" s="171" t="s">
        <v>1</v>
      </c>
      <c r="N271" s="172" t="s">
        <v>38</v>
      </c>
      <c r="O271" s="59"/>
      <c r="P271" s="173">
        <f>O271*H271</f>
        <v>0</v>
      </c>
      <c r="Q271" s="173">
        <v>0.34499999999999997</v>
      </c>
      <c r="R271" s="173">
        <f>Q271*H271</f>
        <v>57.166499999999992</v>
      </c>
      <c r="S271" s="173">
        <v>0</v>
      </c>
      <c r="T271" s="174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5" t="s">
        <v>94</v>
      </c>
      <c r="AT271" s="175" t="s">
        <v>159</v>
      </c>
      <c r="AU271" s="175" t="s">
        <v>82</v>
      </c>
      <c r="AY271" s="18" t="s">
        <v>157</v>
      </c>
      <c r="BE271" s="176">
        <f>IF(N271="základní",J271,0)</f>
        <v>0</v>
      </c>
      <c r="BF271" s="176">
        <f>IF(N271="snížená",J271,0)</f>
        <v>0</v>
      </c>
      <c r="BG271" s="176">
        <f>IF(N271="zákl. přenesená",J271,0)</f>
        <v>0</v>
      </c>
      <c r="BH271" s="176">
        <f>IF(N271="sníž. přenesená",J271,0)</f>
        <v>0</v>
      </c>
      <c r="BI271" s="176">
        <f>IF(N271="nulová",J271,0)</f>
        <v>0</v>
      </c>
      <c r="BJ271" s="18" t="s">
        <v>30</v>
      </c>
      <c r="BK271" s="176">
        <f>ROUND(I271*H271,2)</f>
        <v>0</v>
      </c>
      <c r="BL271" s="18" t="s">
        <v>94</v>
      </c>
      <c r="BM271" s="175" t="s">
        <v>397</v>
      </c>
    </row>
    <row r="272" spans="1:65" s="13" customFormat="1" ht="11.25">
      <c r="B272" s="177"/>
      <c r="D272" s="178" t="s">
        <v>165</v>
      </c>
      <c r="E272" s="179" t="s">
        <v>1</v>
      </c>
      <c r="F272" s="180" t="s">
        <v>398</v>
      </c>
      <c r="H272" s="181">
        <v>165.7</v>
      </c>
      <c r="I272" s="182"/>
      <c r="L272" s="177"/>
      <c r="M272" s="183"/>
      <c r="N272" s="184"/>
      <c r="O272" s="184"/>
      <c r="P272" s="184"/>
      <c r="Q272" s="184"/>
      <c r="R272" s="184"/>
      <c r="S272" s="184"/>
      <c r="T272" s="185"/>
      <c r="AT272" s="179" t="s">
        <v>165</v>
      </c>
      <c r="AU272" s="179" t="s">
        <v>82</v>
      </c>
      <c r="AV272" s="13" t="s">
        <v>82</v>
      </c>
      <c r="AW272" s="13" t="s">
        <v>29</v>
      </c>
      <c r="AX272" s="13" t="s">
        <v>30</v>
      </c>
      <c r="AY272" s="179" t="s">
        <v>157</v>
      </c>
    </row>
    <row r="273" spans="1:65" s="2" customFormat="1" ht="16.5" customHeight="1">
      <c r="A273" s="33"/>
      <c r="B273" s="130"/>
      <c r="C273" s="164" t="s">
        <v>399</v>
      </c>
      <c r="D273" s="164" t="s">
        <v>159</v>
      </c>
      <c r="E273" s="165" t="s">
        <v>400</v>
      </c>
      <c r="F273" s="166" t="s">
        <v>401</v>
      </c>
      <c r="G273" s="167" t="s">
        <v>162</v>
      </c>
      <c r="H273" s="168">
        <v>187.75</v>
      </c>
      <c r="I273" s="169"/>
      <c r="J273" s="170">
        <f>ROUND(I273*H273,2)</f>
        <v>0</v>
      </c>
      <c r="K273" s="166" t="s">
        <v>163</v>
      </c>
      <c r="L273" s="34"/>
      <c r="M273" s="171" t="s">
        <v>1</v>
      </c>
      <c r="N273" s="172" t="s">
        <v>38</v>
      </c>
      <c r="O273" s="59"/>
      <c r="P273" s="173">
        <f>O273*H273</f>
        <v>0</v>
      </c>
      <c r="Q273" s="173">
        <v>0.51085999999999998</v>
      </c>
      <c r="R273" s="173">
        <f>Q273*H273</f>
        <v>95.91396499999999</v>
      </c>
      <c r="S273" s="173">
        <v>0</v>
      </c>
      <c r="T273" s="174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75" t="s">
        <v>94</v>
      </c>
      <c r="AT273" s="175" t="s">
        <v>159</v>
      </c>
      <c r="AU273" s="175" t="s">
        <v>82</v>
      </c>
      <c r="AY273" s="18" t="s">
        <v>157</v>
      </c>
      <c r="BE273" s="176">
        <f>IF(N273="základní",J273,0)</f>
        <v>0</v>
      </c>
      <c r="BF273" s="176">
        <f>IF(N273="snížená",J273,0)</f>
        <v>0</v>
      </c>
      <c r="BG273" s="176">
        <f>IF(N273="zákl. přenesená",J273,0)</f>
        <v>0</v>
      </c>
      <c r="BH273" s="176">
        <f>IF(N273="sníž. přenesená",J273,0)</f>
        <v>0</v>
      </c>
      <c r="BI273" s="176">
        <f>IF(N273="nulová",J273,0)</f>
        <v>0</v>
      </c>
      <c r="BJ273" s="18" t="s">
        <v>30</v>
      </c>
      <c r="BK273" s="176">
        <f>ROUND(I273*H273,2)</f>
        <v>0</v>
      </c>
      <c r="BL273" s="18" t="s">
        <v>94</v>
      </c>
      <c r="BM273" s="175" t="s">
        <v>402</v>
      </c>
    </row>
    <row r="274" spans="1:65" s="13" customFormat="1" ht="11.25">
      <c r="B274" s="177"/>
      <c r="D274" s="178" t="s">
        <v>165</v>
      </c>
      <c r="E274" s="179" t="s">
        <v>1</v>
      </c>
      <c r="F274" s="180" t="s">
        <v>403</v>
      </c>
      <c r="H274" s="181">
        <v>187.75</v>
      </c>
      <c r="I274" s="182"/>
      <c r="L274" s="177"/>
      <c r="M274" s="183"/>
      <c r="N274" s="184"/>
      <c r="O274" s="184"/>
      <c r="P274" s="184"/>
      <c r="Q274" s="184"/>
      <c r="R274" s="184"/>
      <c r="S274" s="184"/>
      <c r="T274" s="185"/>
      <c r="AT274" s="179" t="s">
        <v>165</v>
      </c>
      <c r="AU274" s="179" t="s">
        <v>82</v>
      </c>
      <c r="AV274" s="13" t="s">
        <v>82</v>
      </c>
      <c r="AW274" s="13" t="s">
        <v>29</v>
      </c>
      <c r="AX274" s="13" t="s">
        <v>30</v>
      </c>
      <c r="AY274" s="179" t="s">
        <v>157</v>
      </c>
    </row>
    <row r="275" spans="1:65" s="2" customFormat="1" ht="16.5" customHeight="1">
      <c r="A275" s="33"/>
      <c r="B275" s="130"/>
      <c r="C275" s="164" t="s">
        <v>404</v>
      </c>
      <c r="D275" s="164" t="s">
        <v>159</v>
      </c>
      <c r="E275" s="165" t="s">
        <v>405</v>
      </c>
      <c r="F275" s="166" t="s">
        <v>406</v>
      </c>
      <c r="G275" s="167" t="s">
        <v>162</v>
      </c>
      <c r="H275" s="168">
        <v>209.8</v>
      </c>
      <c r="I275" s="169"/>
      <c r="J275" s="170">
        <f>ROUND(I275*H275,2)</f>
        <v>0</v>
      </c>
      <c r="K275" s="166" t="s">
        <v>1</v>
      </c>
      <c r="L275" s="34"/>
      <c r="M275" s="171" t="s">
        <v>1</v>
      </c>
      <c r="N275" s="172" t="s">
        <v>38</v>
      </c>
      <c r="O275" s="59"/>
      <c r="P275" s="173">
        <f>O275*H275</f>
        <v>0</v>
      </c>
      <c r="Q275" s="173">
        <v>0</v>
      </c>
      <c r="R275" s="173">
        <f>Q275*H275</f>
        <v>0</v>
      </c>
      <c r="S275" s="173">
        <v>0</v>
      </c>
      <c r="T275" s="174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75" t="s">
        <v>94</v>
      </c>
      <c r="AT275" s="175" t="s">
        <v>159</v>
      </c>
      <c r="AU275" s="175" t="s">
        <v>82</v>
      </c>
      <c r="AY275" s="18" t="s">
        <v>157</v>
      </c>
      <c r="BE275" s="176">
        <f>IF(N275="základní",J275,0)</f>
        <v>0</v>
      </c>
      <c r="BF275" s="176">
        <f>IF(N275="snížená",J275,0)</f>
        <v>0</v>
      </c>
      <c r="BG275" s="176">
        <f>IF(N275="zákl. přenesená",J275,0)</f>
        <v>0</v>
      </c>
      <c r="BH275" s="176">
        <f>IF(N275="sníž. přenesená",J275,0)</f>
        <v>0</v>
      </c>
      <c r="BI275" s="176">
        <f>IF(N275="nulová",J275,0)</f>
        <v>0</v>
      </c>
      <c r="BJ275" s="18" t="s">
        <v>30</v>
      </c>
      <c r="BK275" s="176">
        <f>ROUND(I275*H275,2)</f>
        <v>0</v>
      </c>
      <c r="BL275" s="18" t="s">
        <v>94</v>
      </c>
      <c r="BM275" s="175" t="s">
        <v>407</v>
      </c>
    </row>
    <row r="276" spans="1:65" s="13" customFormat="1" ht="11.25">
      <c r="B276" s="177"/>
      <c r="D276" s="178" t="s">
        <v>165</v>
      </c>
      <c r="E276" s="179" t="s">
        <v>1</v>
      </c>
      <c r="F276" s="180" t="s">
        <v>408</v>
      </c>
      <c r="H276" s="181">
        <v>209.8</v>
      </c>
      <c r="I276" s="182"/>
      <c r="L276" s="177"/>
      <c r="M276" s="183"/>
      <c r="N276" s="184"/>
      <c r="O276" s="184"/>
      <c r="P276" s="184"/>
      <c r="Q276" s="184"/>
      <c r="R276" s="184"/>
      <c r="S276" s="184"/>
      <c r="T276" s="185"/>
      <c r="AT276" s="179" t="s">
        <v>165</v>
      </c>
      <c r="AU276" s="179" t="s">
        <v>82</v>
      </c>
      <c r="AV276" s="13" t="s">
        <v>82</v>
      </c>
      <c r="AW276" s="13" t="s">
        <v>29</v>
      </c>
      <c r="AX276" s="13" t="s">
        <v>30</v>
      </c>
      <c r="AY276" s="179" t="s">
        <v>157</v>
      </c>
    </row>
    <row r="277" spans="1:65" s="2" customFormat="1" ht="16.5" customHeight="1">
      <c r="A277" s="33"/>
      <c r="B277" s="130"/>
      <c r="C277" s="164" t="s">
        <v>409</v>
      </c>
      <c r="D277" s="164" t="s">
        <v>159</v>
      </c>
      <c r="E277" s="165" t="s">
        <v>410</v>
      </c>
      <c r="F277" s="166" t="s">
        <v>411</v>
      </c>
      <c r="G277" s="167" t="s">
        <v>162</v>
      </c>
      <c r="H277" s="168">
        <v>209.8</v>
      </c>
      <c r="I277" s="169"/>
      <c r="J277" s="170">
        <f>ROUND(I277*H277,2)</f>
        <v>0</v>
      </c>
      <c r="K277" s="166" t="s">
        <v>1</v>
      </c>
      <c r="L277" s="34"/>
      <c r="M277" s="171" t="s">
        <v>1</v>
      </c>
      <c r="N277" s="172" t="s">
        <v>38</v>
      </c>
      <c r="O277" s="59"/>
      <c r="P277" s="173">
        <f>O277*H277</f>
        <v>0</v>
      </c>
      <c r="Q277" s="173">
        <v>0</v>
      </c>
      <c r="R277" s="173">
        <f>Q277*H277</f>
        <v>0</v>
      </c>
      <c r="S277" s="173">
        <v>0</v>
      </c>
      <c r="T277" s="174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75" t="s">
        <v>94</v>
      </c>
      <c r="AT277" s="175" t="s">
        <v>159</v>
      </c>
      <c r="AU277" s="175" t="s">
        <v>82</v>
      </c>
      <c r="AY277" s="18" t="s">
        <v>157</v>
      </c>
      <c r="BE277" s="176">
        <f>IF(N277="základní",J277,0)</f>
        <v>0</v>
      </c>
      <c r="BF277" s="176">
        <f>IF(N277="snížená",J277,0)</f>
        <v>0</v>
      </c>
      <c r="BG277" s="176">
        <f>IF(N277="zákl. přenesená",J277,0)</f>
        <v>0</v>
      </c>
      <c r="BH277" s="176">
        <f>IF(N277="sníž. přenesená",J277,0)</f>
        <v>0</v>
      </c>
      <c r="BI277" s="176">
        <f>IF(N277="nulová",J277,0)</f>
        <v>0</v>
      </c>
      <c r="BJ277" s="18" t="s">
        <v>30</v>
      </c>
      <c r="BK277" s="176">
        <f>ROUND(I277*H277,2)</f>
        <v>0</v>
      </c>
      <c r="BL277" s="18" t="s">
        <v>94</v>
      </c>
      <c r="BM277" s="175" t="s">
        <v>412</v>
      </c>
    </row>
    <row r="278" spans="1:65" s="13" customFormat="1" ht="11.25">
      <c r="B278" s="177"/>
      <c r="D278" s="178" t="s">
        <v>165</v>
      </c>
      <c r="E278" s="179" t="s">
        <v>1</v>
      </c>
      <c r="F278" s="180" t="s">
        <v>408</v>
      </c>
      <c r="H278" s="181">
        <v>209.8</v>
      </c>
      <c r="I278" s="182"/>
      <c r="L278" s="177"/>
      <c r="M278" s="183"/>
      <c r="N278" s="184"/>
      <c r="O278" s="184"/>
      <c r="P278" s="184"/>
      <c r="Q278" s="184"/>
      <c r="R278" s="184"/>
      <c r="S278" s="184"/>
      <c r="T278" s="185"/>
      <c r="AT278" s="179" t="s">
        <v>165</v>
      </c>
      <c r="AU278" s="179" t="s">
        <v>82</v>
      </c>
      <c r="AV278" s="13" t="s">
        <v>82</v>
      </c>
      <c r="AW278" s="13" t="s">
        <v>29</v>
      </c>
      <c r="AX278" s="13" t="s">
        <v>30</v>
      </c>
      <c r="AY278" s="179" t="s">
        <v>157</v>
      </c>
    </row>
    <row r="279" spans="1:65" s="2" customFormat="1" ht="16.5" customHeight="1">
      <c r="A279" s="33"/>
      <c r="B279" s="130"/>
      <c r="C279" s="164" t="s">
        <v>413</v>
      </c>
      <c r="D279" s="164" t="s">
        <v>159</v>
      </c>
      <c r="E279" s="165" t="s">
        <v>414</v>
      </c>
      <c r="F279" s="166" t="s">
        <v>415</v>
      </c>
      <c r="G279" s="167" t="s">
        <v>162</v>
      </c>
      <c r="H279" s="168">
        <v>39.799999999999997</v>
      </c>
      <c r="I279" s="169"/>
      <c r="J279" s="170">
        <f>ROUND(I279*H279,2)</f>
        <v>0</v>
      </c>
      <c r="K279" s="166" t="s">
        <v>1</v>
      </c>
      <c r="L279" s="34"/>
      <c r="M279" s="171" t="s">
        <v>1</v>
      </c>
      <c r="N279" s="172" t="s">
        <v>38</v>
      </c>
      <c r="O279" s="59"/>
      <c r="P279" s="173">
        <f>O279*H279</f>
        <v>0</v>
      </c>
      <c r="Q279" s="173">
        <v>0</v>
      </c>
      <c r="R279" s="173">
        <f>Q279*H279</f>
        <v>0</v>
      </c>
      <c r="S279" s="173">
        <v>0</v>
      </c>
      <c r="T279" s="174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75" t="s">
        <v>94</v>
      </c>
      <c r="AT279" s="175" t="s">
        <v>159</v>
      </c>
      <c r="AU279" s="175" t="s">
        <v>82</v>
      </c>
      <c r="AY279" s="18" t="s">
        <v>157</v>
      </c>
      <c r="BE279" s="176">
        <f>IF(N279="základní",J279,0)</f>
        <v>0</v>
      </c>
      <c r="BF279" s="176">
        <f>IF(N279="snížená",J279,0)</f>
        <v>0</v>
      </c>
      <c r="BG279" s="176">
        <f>IF(N279="zákl. přenesená",J279,0)</f>
        <v>0</v>
      </c>
      <c r="BH279" s="176">
        <f>IF(N279="sníž. přenesená",J279,0)</f>
        <v>0</v>
      </c>
      <c r="BI279" s="176">
        <f>IF(N279="nulová",J279,0)</f>
        <v>0</v>
      </c>
      <c r="BJ279" s="18" t="s">
        <v>30</v>
      </c>
      <c r="BK279" s="176">
        <f>ROUND(I279*H279,2)</f>
        <v>0</v>
      </c>
      <c r="BL279" s="18" t="s">
        <v>94</v>
      </c>
      <c r="BM279" s="175" t="s">
        <v>416</v>
      </c>
    </row>
    <row r="280" spans="1:65" s="13" customFormat="1" ht="11.25">
      <c r="B280" s="177"/>
      <c r="D280" s="178" t="s">
        <v>165</v>
      </c>
      <c r="E280" s="179" t="s">
        <v>1</v>
      </c>
      <c r="F280" s="180" t="s">
        <v>417</v>
      </c>
      <c r="H280" s="181">
        <v>39.799999999999997</v>
      </c>
      <c r="I280" s="182"/>
      <c r="L280" s="177"/>
      <c r="M280" s="183"/>
      <c r="N280" s="184"/>
      <c r="O280" s="184"/>
      <c r="P280" s="184"/>
      <c r="Q280" s="184"/>
      <c r="R280" s="184"/>
      <c r="S280" s="184"/>
      <c r="T280" s="185"/>
      <c r="AT280" s="179" t="s">
        <v>165</v>
      </c>
      <c r="AU280" s="179" t="s">
        <v>82</v>
      </c>
      <c r="AV280" s="13" t="s">
        <v>82</v>
      </c>
      <c r="AW280" s="13" t="s">
        <v>29</v>
      </c>
      <c r="AX280" s="13" t="s">
        <v>30</v>
      </c>
      <c r="AY280" s="179" t="s">
        <v>157</v>
      </c>
    </row>
    <row r="281" spans="1:65" s="2" customFormat="1" ht="16.5" customHeight="1">
      <c r="A281" s="33"/>
      <c r="B281" s="130"/>
      <c r="C281" s="164" t="s">
        <v>418</v>
      </c>
      <c r="D281" s="164" t="s">
        <v>159</v>
      </c>
      <c r="E281" s="165" t="s">
        <v>419</v>
      </c>
      <c r="F281" s="166" t="s">
        <v>420</v>
      </c>
      <c r="G281" s="167" t="s">
        <v>162</v>
      </c>
      <c r="H281" s="168">
        <v>39.799999999999997</v>
      </c>
      <c r="I281" s="169"/>
      <c r="J281" s="170">
        <f>ROUND(I281*H281,2)</f>
        <v>0</v>
      </c>
      <c r="K281" s="166" t="s">
        <v>1</v>
      </c>
      <c r="L281" s="34"/>
      <c r="M281" s="171" t="s">
        <v>1</v>
      </c>
      <c r="N281" s="172" t="s">
        <v>38</v>
      </c>
      <c r="O281" s="59"/>
      <c r="P281" s="173">
        <f>O281*H281</f>
        <v>0</v>
      </c>
      <c r="Q281" s="173">
        <v>0</v>
      </c>
      <c r="R281" s="173">
        <f>Q281*H281</f>
        <v>0</v>
      </c>
      <c r="S281" s="173">
        <v>0</v>
      </c>
      <c r="T281" s="174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75" t="s">
        <v>94</v>
      </c>
      <c r="AT281" s="175" t="s">
        <v>159</v>
      </c>
      <c r="AU281" s="175" t="s">
        <v>82</v>
      </c>
      <c r="AY281" s="18" t="s">
        <v>157</v>
      </c>
      <c r="BE281" s="176">
        <f>IF(N281="základní",J281,0)</f>
        <v>0</v>
      </c>
      <c r="BF281" s="176">
        <f>IF(N281="snížená",J281,0)</f>
        <v>0</v>
      </c>
      <c r="BG281" s="176">
        <f>IF(N281="zákl. přenesená",J281,0)</f>
        <v>0</v>
      </c>
      <c r="BH281" s="176">
        <f>IF(N281="sníž. přenesená",J281,0)</f>
        <v>0</v>
      </c>
      <c r="BI281" s="176">
        <f>IF(N281="nulová",J281,0)</f>
        <v>0</v>
      </c>
      <c r="BJ281" s="18" t="s">
        <v>30</v>
      </c>
      <c r="BK281" s="176">
        <f>ROUND(I281*H281,2)</f>
        <v>0</v>
      </c>
      <c r="BL281" s="18" t="s">
        <v>94</v>
      </c>
      <c r="BM281" s="175" t="s">
        <v>421</v>
      </c>
    </row>
    <row r="282" spans="1:65" s="13" customFormat="1" ht="11.25">
      <c r="B282" s="177"/>
      <c r="D282" s="178" t="s">
        <v>165</v>
      </c>
      <c r="E282" s="179" t="s">
        <v>1</v>
      </c>
      <c r="F282" s="180" t="s">
        <v>417</v>
      </c>
      <c r="H282" s="181">
        <v>39.799999999999997</v>
      </c>
      <c r="I282" s="182"/>
      <c r="L282" s="177"/>
      <c r="M282" s="183"/>
      <c r="N282" s="184"/>
      <c r="O282" s="184"/>
      <c r="P282" s="184"/>
      <c r="Q282" s="184"/>
      <c r="R282" s="184"/>
      <c r="S282" s="184"/>
      <c r="T282" s="185"/>
      <c r="AT282" s="179" t="s">
        <v>165</v>
      </c>
      <c r="AU282" s="179" t="s">
        <v>82</v>
      </c>
      <c r="AV282" s="13" t="s">
        <v>82</v>
      </c>
      <c r="AW282" s="13" t="s">
        <v>29</v>
      </c>
      <c r="AX282" s="13" t="s">
        <v>30</v>
      </c>
      <c r="AY282" s="179" t="s">
        <v>157</v>
      </c>
    </row>
    <row r="283" spans="1:65" s="2" customFormat="1" ht="16.5" customHeight="1">
      <c r="A283" s="33"/>
      <c r="B283" s="130"/>
      <c r="C283" s="164" t="s">
        <v>422</v>
      </c>
      <c r="D283" s="164" t="s">
        <v>159</v>
      </c>
      <c r="E283" s="165" t="s">
        <v>423</v>
      </c>
      <c r="F283" s="166" t="s">
        <v>424</v>
      </c>
      <c r="G283" s="167" t="s">
        <v>200</v>
      </c>
      <c r="H283" s="168">
        <v>22.5</v>
      </c>
      <c r="I283" s="169"/>
      <c r="J283" s="170">
        <f>ROUND(I283*H283,2)</f>
        <v>0</v>
      </c>
      <c r="K283" s="166" t="s">
        <v>1</v>
      </c>
      <c r="L283" s="34"/>
      <c r="M283" s="171" t="s">
        <v>1</v>
      </c>
      <c r="N283" s="172" t="s">
        <v>38</v>
      </c>
      <c r="O283" s="59"/>
      <c r="P283" s="173">
        <f>O283*H283</f>
        <v>0</v>
      </c>
      <c r="Q283" s="173">
        <v>0</v>
      </c>
      <c r="R283" s="173">
        <f>Q283*H283</f>
        <v>0</v>
      </c>
      <c r="S283" s="173">
        <v>0</v>
      </c>
      <c r="T283" s="174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5" t="s">
        <v>94</v>
      </c>
      <c r="AT283" s="175" t="s">
        <v>159</v>
      </c>
      <c r="AU283" s="175" t="s">
        <v>82</v>
      </c>
      <c r="AY283" s="18" t="s">
        <v>157</v>
      </c>
      <c r="BE283" s="176">
        <f>IF(N283="základní",J283,0)</f>
        <v>0</v>
      </c>
      <c r="BF283" s="176">
        <f>IF(N283="snížená",J283,0)</f>
        <v>0</v>
      </c>
      <c r="BG283" s="176">
        <f>IF(N283="zákl. přenesená",J283,0)</f>
        <v>0</v>
      </c>
      <c r="BH283" s="176">
        <f>IF(N283="sníž. přenesená",J283,0)</f>
        <v>0</v>
      </c>
      <c r="BI283" s="176">
        <f>IF(N283="nulová",J283,0)</f>
        <v>0</v>
      </c>
      <c r="BJ283" s="18" t="s">
        <v>30</v>
      </c>
      <c r="BK283" s="176">
        <f>ROUND(I283*H283,2)</f>
        <v>0</v>
      </c>
      <c r="BL283" s="18" t="s">
        <v>94</v>
      </c>
      <c r="BM283" s="175" t="s">
        <v>425</v>
      </c>
    </row>
    <row r="284" spans="1:65" s="13" customFormat="1" ht="11.25">
      <c r="B284" s="177"/>
      <c r="D284" s="178" t="s">
        <v>165</v>
      </c>
      <c r="E284" s="179" t="s">
        <v>1</v>
      </c>
      <c r="F284" s="180" t="s">
        <v>426</v>
      </c>
      <c r="H284" s="181">
        <v>22.5</v>
      </c>
      <c r="I284" s="182"/>
      <c r="L284" s="177"/>
      <c r="M284" s="183"/>
      <c r="N284" s="184"/>
      <c r="O284" s="184"/>
      <c r="P284" s="184"/>
      <c r="Q284" s="184"/>
      <c r="R284" s="184"/>
      <c r="S284" s="184"/>
      <c r="T284" s="185"/>
      <c r="AT284" s="179" t="s">
        <v>165</v>
      </c>
      <c r="AU284" s="179" t="s">
        <v>82</v>
      </c>
      <c r="AV284" s="13" t="s">
        <v>82</v>
      </c>
      <c r="AW284" s="13" t="s">
        <v>29</v>
      </c>
      <c r="AX284" s="13" t="s">
        <v>30</v>
      </c>
      <c r="AY284" s="179" t="s">
        <v>157</v>
      </c>
    </row>
    <row r="285" spans="1:65" s="12" customFormat="1" ht="22.9" customHeight="1">
      <c r="B285" s="151"/>
      <c r="D285" s="152" t="s">
        <v>72</v>
      </c>
      <c r="E285" s="162" t="s">
        <v>197</v>
      </c>
      <c r="F285" s="162" t="s">
        <v>427</v>
      </c>
      <c r="I285" s="154"/>
      <c r="J285" s="163">
        <f>BK285</f>
        <v>0</v>
      </c>
      <c r="L285" s="151"/>
      <c r="M285" s="156"/>
      <c r="N285" s="157"/>
      <c r="O285" s="157"/>
      <c r="P285" s="158">
        <f>SUM(P286:P342)</f>
        <v>0</v>
      </c>
      <c r="Q285" s="157"/>
      <c r="R285" s="158">
        <f>SUM(R286:R342)</f>
        <v>146.08193040000003</v>
      </c>
      <c r="S285" s="157"/>
      <c r="T285" s="159">
        <f>SUM(T286:T342)</f>
        <v>0</v>
      </c>
      <c r="AR285" s="152" t="s">
        <v>30</v>
      </c>
      <c r="AT285" s="160" t="s">
        <v>72</v>
      </c>
      <c r="AU285" s="160" t="s">
        <v>30</v>
      </c>
      <c r="AY285" s="152" t="s">
        <v>157</v>
      </c>
      <c r="BK285" s="161">
        <f>SUM(BK286:BK342)</f>
        <v>0</v>
      </c>
    </row>
    <row r="286" spans="1:65" s="2" customFormat="1" ht="21.75" customHeight="1">
      <c r="A286" s="33"/>
      <c r="B286" s="130"/>
      <c r="C286" s="164" t="s">
        <v>428</v>
      </c>
      <c r="D286" s="164" t="s">
        <v>159</v>
      </c>
      <c r="E286" s="165" t="s">
        <v>429</v>
      </c>
      <c r="F286" s="166" t="s">
        <v>430</v>
      </c>
      <c r="G286" s="167" t="s">
        <v>200</v>
      </c>
      <c r="H286" s="168">
        <v>2.8</v>
      </c>
      <c r="I286" s="169"/>
      <c r="J286" s="170">
        <f>ROUND(I286*H286,2)</f>
        <v>0</v>
      </c>
      <c r="K286" s="166" t="s">
        <v>163</v>
      </c>
      <c r="L286" s="34"/>
      <c r="M286" s="171" t="s">
        <v>1</v>
      </c>
      <c r="N286" s="172" t="s">
        <v>38</v>
      </c>
      <c r="O286" s="59"/>
      <c r="P286" s="173">
        <f>O286*H286</f>
        <v>0</v>
      </c>
      <c r="Q286" s="173">
        <v>3.0000000000000001E-5</v>
      </c>
      <c r="R286" s="173">
        <f>Q286*H286</f>
        <v>8.3999999999999995E-5</v>
      </c>
      <c r="S286" s="173">
        <v>0</v>
      </c>
      <c r="T286" s="174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5" t="s">
        <v>94</v>
      </c>
      <c r="AT286" s="175" t="s">
        <v>159</v>
      </c>
      <c r="AU286" s="175" t="s">
        <v>82</v>
      </c>
      <c r="AY286" s="18" t="s">
        <v>157</v>
      </c>
      <c r="BE286" s="176">
        <f>IF(N286="základní",J286,0)</f>
        <v>0</v>
      </c>
      <c r="BF286" s="176">
        <f>IF(N286="snížená",J286,0)</f>
        <v>0</v>
      </c>
      <c r="BG286" s="176">
        <f>IF(N286="zákl. přenesená",J286,0)</f>
        <v>0</v>
      </c>
      <c r="BH286" s="176">
        <f>IF(N286="sníž. přenesená",J286,0)</f>
        <v>0</v>
      </c>
      <c r="BI286" s="176">
        <f>IF(N286="nulová",J286,0)</f>
        <v>0</v>
      </c>
      <c r="BJ286" s="18" t="s">
        <v>30</v>
      </c>
      <c r="BK286" s="176">
        <f>ROUND(I286*H286,2)</f>
        <v>0</v>
      </c>
      <c r="BL286" s="18" t="s">
        <v>94</v>
      </c>
      <c r="BM286" s="175" t="s">
        <v>431</v>
      </c>
    </row>
    <row r="287" spans="1:65" s="13" customFormat="1" ht="11.25">
      <c r="B287" s="177"/>
      <c r="D287" s="178" t="s">
        <v>165</v>
      </c>
      <c r="E287" s="179" t="s">
        <v>1</v>
      </c>
      <c r="F287" s="180" t="s">
        <v>432</v>
      </c>
      <c r="H287" s="181">
        <v>2.8</v>
      </c>
      <c r="I287" s="182"/>
      <c r="L287" s="177"/>
      <c r="M287" s="183"/>
      <c r="N287" s="184"/>
      <c r="O287" s="184"/>
      <c r="P287" s="184"/>
      <c r="Q287" s="184"/>
      <c r="R287" s="184"/>
      <c r="S287" s="184"/>
      <c r="T287" s="185"/>
      <c r="AT287" s="179" t="s">
        <v>165</v>
      </c>
      <c r="AU287" s="179" t="s">
        <v>82</v>
      </c>
      <c r="AV287" s="13" t="s">
        <v>82</v>
      </c>
      <c r="AW287" s="13" t="s">
        <v>29</v>
      </c>
      <c r="AX287" s="13" t="s">
        <v>30</v>
      </c>
      <c r="AY287" s="179" t="s">
        <v>157</v>
      </c>
    </row>
    <row r="288" spans="1:65" s="2" customFormat="1" ht="16.5" customHeight="1">
      <c r="A288" s="33"/>
      <c r="B288" s="130"/>
      <c r="C288" s="194" t="s">
        <v>433</v>
      </c>
      <c r="D288" s="194" t="s">
        <v>310</v>
      </c>
      <c r="E288" s="195" t="s">
        <v>434</v>
      </c>
      <c r="F288" s="196" t="s">
        <v>435</v>
      </c>
      <c r="G288" s="197" t="s">
        <v>200</v>
      </c>
      <c r="H288" s="198">
        <v>2.8420000000000001</v>
      </c>
      <c r="I288" s="199"/>
      <c r="J288" s="200">
        <f>ROUND(I288*H288,2)</f>
        <v>0</v>
      </c>
      <c r="K288" s="196" t="s">
        <v>163</v>
      </c>
      <c r="L288" s="201"/>
      <c r="M288" s="202" t="s">
        <v>1</v>
      </c>
      <c r="N288" s="203" t="s">
        <v>38</v>
      </c>
      <c r="O288" s="59"/>
      <c r="P288" s="173">
        <f>O288*H288</f>
        <v>0</v>
      </c>
      <c r="Q288" s="173">
        <v>2.4E-2</v>
      </c>
      <c r="R288" s="173">
        <f>Q288*H288</f>
        <v>6.8208000000000005E-2</v>
      </c>
      <c r="S288" s="173">
        <v>0</v>
      </c>
      <c r="T288" s="174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5" t="s">
        <v>197</v>
      </c>
      <c r="AT288" s="175" t="s">
        <v>310</v>
      </c>
      <c r="AU288" s="175" t="s">
        <v>82</v>
      </c>
      <c r="AY288" s="18" t="s">
        <v>157</v>
      </c>
      <c r="BE288" s="176">
        <f>IF(N288="základní",J288,0)</f>
        <v>0</v>
      </c>
      <c r="BF288" s="176">
        <f>IF(N288="snížená",J288,0)</f>
        <v>0</v>
      </c>
      <c r="BG288" s="176">
        <f>IF(N288="zákl. přenesená",J288,0)</f>
        <v>0</v>
      </c>
      <c r="BH288" s="176">
        <f>IF(N288="sníž. přenesená",J288,0)</f>
        <v>0</v>
      </c>
      <c r="BI288" s="176">
        <f>IF(N288="nulová",J288,0)</f>
        <v>0</v>
      </c>
      <c r="BJ288" s="18" t="s">
        <v>30</v>
      </c>
      <c r="BK288" s="176">
        <f>ROUND(I288*H288,2)</f>
        <v>0</v>
      </c>
      <c r="BL288" s="18" t="s">
        <v>94</v>
      </c>
      <c r="BM288" s="175" t="s">
        <v>436</v>
      </c>
    </row>
    <row r="289" spans="1:65" s="13" customFormat="1" ht="11.25">
      <c r="B289" s="177"/>
      <c r="D289" s="178" t="s">
        <v>165</v>
      </c>
      <c r="E289" s="179" t="s">
        <v>1</v>
      </c>
      <c r="F289" s="180" t="s">
        <v>437</v>
      </c>
      <c r="H289" s="181">
        <v>2.8420000000000001</v>
      </c>
      <c r="I289" s="182"/>
      <c r="L289" s="177"/>
      <c r="M289" s="183"/>
      <c r="N289" s="184"/>
      <c r="O289" s="184"/>
      <c r="P289" s="184"/>
      <c r="Q289" s="184"/>
      <c r="R289" s="184"/>
      <c r="S289" s="184"/>
      <c r="T289" s="185"/>
      <c r="AT289" s="179" t="s">
        <v>165</v>
      </c>
      <c r="AU289" s="179" t="s">
        <v>82</v>
      </c>
      <c r="AV289" s="13" t="s">
        <v>82</v>
      </c>
      <c r="AW289" s="13" t="s">
        <v>29</v>
      </c>
      <c r="AX289" s="13" t="s">
        <v>73</v>
      </c>
      <c r="AY289" s="179" t="s">
        <v>157</v>
      </c>
    </row>
    <row r="290" spans="1:65" s="14" customFormat="1" ht="11.25">
      <c r="B290" s="186"/>
      <c r="D290" s="178" t="s">
        <v>165</v>
      </c>
      <c r="E290" s="187" t="s">
        <v>1</v>
      </c>
      <c r="F290" s="188" t="s">
        <v>168</v>
      </c>
      <c r="H290" s="189">
        <v>2.8420000000000001</v>
      </c>
      <c r="I290" s="190"/>
      <c r="L290" s="186"/>
      <c r="M290" s="191"/>
      <c r="N290" s="192"/>
      <c r="O290" s="192"/>
      <c r="P290" s="192"/>
      <c r="Q290" s="192"/>
      <c r="R290" s="192"/>
      <c r="S290" s="192"/>
      <c r="T290" s="193"/>
      <c r="AT290" s="187" t="s">
        <v>165</v>
      </c>
      <c r="AU290" s="187" t="s">
        <v>82</v>
      </c>
      <c r="AV290" s="14" t="s">
        <v>94</v>
      </c>
      <c r="AW290" s="14" t="s">
        <v>29</v>
      </c>
      <c r="AX290" s="14" t="s">
        <v>30</v>
      </c>
      <c r="AY290" s="187" t="s">
        <v>157</v>
      </c>
    </row>
    <row r="291" spans="1:65" s="2" customFormat="1" ht="21.75" customHeight="1">
      <c r="A291" s="33"/>
      <c r="B291" s="130"/>
      <c r="C291" s="164" t="s">
        <v>438</v>
      </c>
      <c r="D291" s="164" t="s">
        <v>159</v>
      </c>
      <c r="E291" s="165" t="s">
        <v>439</v>
      </c>
      <c r="F291" s="166" t="s">
        <v>440</v>
      </c>
      <c r="G291" s="167" t="s">
        <v>200</v>
      </c>
      <c r="H291" s="168">
        <v>142.21</v>
      </c>
      <c r="I291" s="169"/>
      <c r="J291" s="170">
        <f>ROUND(I291*H291,2)</f>
        <v>0</v>
      </c>
      <c r="K291" s="166" t="s">
        <v>163</v>
      </c>
      <c r="L291" s="34"/>
      <c r="M291" s="171" t="s">
        <v>1</v>
      </c>
      <c r="N291" s="172" t="s">
        <v>38</v>
      </c>
      <c r="O291" s="59"/>
      <c r="P291" s="173">
        <f>O291*H291</f>
        <v>0</v>
      </c>
      <c r="Q291" s="173">
        <v>8.0000000000000007E-5</v>
      </c>
      <c r="R291" s="173">
        <f>Q291*H291</f>
        <v>1.1376800000000001E-2</v>
      </c>
      <c r="S291" s="173">
        <v>0</v>
      </c>
      <c r="T291" s="174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75" t="s">
        <v>94</v>
      </c>
      <c r="AT291" s="175" t="s">
        <v>159</v>
      </c>
      <c r="AU291" s="175" t="s">
        <v>82</v>
      </c>
      <c r="AY291" s="18" t="s">
        <v>157</v>
      </c>
      <c r="BE291" s="176">
        <f>IF(N291="základní",J291,0)</f>
        <v>0</v>
      </c>
      <c r="BF291" s="176">
        <f>IF(N291="snížená",J291,0)</f>
        <v>0</v>
      </c>
      <c r="BG291" s="176">
        <f>IF(N291="zákl. přenesená",J291,0)</f>
        <v>0</v>
      </c>
      <c r="BH291" s="176">
        <f>IF(N291="sníž. přenesená",J291,0)</f>
        <v>0</v>
      </c>
      <c r="BI291" s="176">
        <f>IF(N291="nulová",J291,0)</f>
        <v>0</v>
      </c>
      <c r="BJ291" s="18" t="s">
        <v>30</v>
      </c>
      <c r="BK291" s="176">
        <f>ROUND(I291*H291,2)</f>
        <v>0</v>
      </c>
      <c r="BL291" s="18" t="s">
        <v>94</v>
      </c>
      <c r="BM291" s="175" t="s">
        <v>441</v>
      </c>
    </row>
    <row r="292" spans="1:65" s="13" customFormat="1" ht="11.25">
      <c r="B292" s="177"/>
      <c r="D292" s="178" t="s">
        <v>165</v>
      </c>
      <c r="E292" s="179" t="s">
        <v>1</v>
      </c>
      <c r="F292" s="180" t="s">
        <v>442</v>
      </c>
      <c r="H292" s="181">
        <v>142.21</v>
      </c>
      <c r="I292" s="182"/>
      <c r="L292" s="177"/>
      <c r="M292" s="183"/>
      <c r="N292" s="184"/>
      <c r="O292" s="184"/>
      <c r="P292" s="184"/>
      <c r="Q292" s="184"/>
      <c r="R292" s="184"/>
      <c r="S292" s="184"/>
      <c r="T292" s="185"/>
      <c r="AT292" s="179" t="s">
        <v>165</v>
      </c>
      <c r="AU292" s="179" t="s">
        <v>82</v>
      </c>
      <c r="AV292" s="13" t="s">
        <v>82</v>
      </c>
      <c r="AW292" s="13" t="s">
        <v>29</v>
      </c>
      <c r="AX292" s="13" t="s">
        <v>30</v>
      </c>
      <c r="AY292" s="179" t="s">
        <v>157</v>
      </c>
    </row>
    <row r="293" spans="1:65" s="2" customFormat="1" ht="16.5" customHeight="1">
      <c r="A293" s="33"/>
      <c r="B293" s="130"/>
      <c r="C293" s="194" t="s">
        <v>443</v>
      </c>
      <c r="D293" s="194" t="s">
        <v>310</v>
      </c>
      <c r="E293" s="195" t="s">
        <v>444</v>
      </c>
      <c r="F293" s="196" t="s">
        <v>445</v>
      </c>
      <c r="G293" s="197" t="s">
        <v>200</v>
      </c>
      <c r="H293" s="198">
        <v>144.34299999999999</v>
      </c>
      <c r="I293" s="199"/>
      <c r="J293" s="200">
        <f>ROUND(I293*H293,2)</f>
        <v>0</v>
      </c>
      <c r="K293" s="196" t="s">
        <v>163</v>
      </c>
      <c r="L293" s="201"/>
      <c r="M293" s="202" t="s">
        <v>1</v>
      </c>
      <c r="N293" s="203" t="s">
        <v>38</v>
      </c>
      <c r="O293" s="59"/>
      <c r="P293" s="173">
        <f>O293*H293</f>
        <v>0</v>
      </c>
      <c r="Q293" s="173">
        <v>0.1</v>
      </c>
      <c r="R293" s="173">
        <f>Q293*H293</f>
        <v>14.4343</v>
      </c>
      <c r="S293" s="173">
        <v>0</v>
      </c>
      <c r="T293" s="174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5" t="s">
        <v>197</v>
      </c>
      <c r="AT293" s="175" t="s">
        <v>310</v>
      </c>
      <c r="AU293" s="175" t="s">
        <v>82</v>
      </c>
      <c r="AY293" s="18" t="s">
        <v>157</v>
      </c>
      <c r="BE293" s="176">
        <f>IF(N293="základní",J293,0)</f>
        <v>0</v>
      </c>
      <c r="BF293" s="176">
        <f>IF(N293="snížená",J293,0)</f>
        <v>0</v>
      </c>
      <c r="BG293" s="176">
        <f>IF(N293="zákl. přenesená",J293,0)</f>
        <v>0</v>
      </c>
      <c r="BH293" s="176">
        <f>IF(N293="sníž. přenesená",J293,0)</f>
        <v>0</v>
      </c>
      <c r="BI293" s="176">
        <f>IF(N293="nulová",J293,0)</f>
        <v>0</v>
      </c>
      <c r="BJ293" s="18" t="s">
        <v>30</v>
      </c>
      <c r="BK293" s="176">
        <f>ROUND(I293*H293,2)</f>
        <v>0</v>
      </c>
      <c r="BL293" s="18" t="s">
        <v>94</v>
      </c>
      <c r="BM293" s="175" t="s">
        <v>446</v>
      </c>
    </row>
    <row r="294" spans="1:65" s="13" customFormat="1" ht="11.25">
      <c r="B294" s="177"/>
      <c r="D294" s="178" t="s">
        <v>165</v>
      </c>
      <c r="E294" s="179" t="s">
        <v>1</v>
      </c>
      <c r="F294" s="180" t="s">
        <v>447</v>
      </c>
      <c r="H294" s="181">
        <v>144.34299999999999</v>
      </c>
      <c r="I294" s="182"/>
      <c r="L294" s="177"/>
      <c r="M294" s="183"/>
      <c r="N294" s="184"/>
      <c r="O294" s="184"/>
      <c r="P294" s="184"/>
      <c r="Q294" s="184"/>
      <c r="R294" s="184"/>
      <c r="S294" s="184"/>
      <c r="T294" s="185"/>
      <c r="AT294" s="179" t="s">
        <v>165</v>
      </c>
      <c r="AU294" s="179" t="s">
        <v>82</v>
      </c>
      <c r="AV294" s="13" t="s">
        <v>82</v>
      </c>
      <c r="AW294" s="13" t="s">
        <v>29</v>
      </c>
      <c r="AX294" s="13" t="s">
        <v>73</v>
      </c>
      <c r="AY294" s="179" t="s">
        <v>157</v>
      </c>
    </row>
    <row r="295" spans="1:65" s="14" customFormat="1" ht="11.25">
      <c r="B295" s="186"/>
      <c r="D295" s="178" t="s">
        <v>165</v>
      </c>
      <c r="E295" s="187" t="s">
        <v>1</v>
      </c>
      <c r="F295" s="188" t="s">
        <v>168</v>
      </c>
      <c r="H295" s="189">
        <v>144.34299999999999</v>
      </c>
      <c r="I295" s="190"/>
      <c r="L295" s="186"/>
      <c r="M295" s="191"/>
      <c r="N295" s="192"/>
      <c r="O295" s="192"/>
      <c r="P295" s="192"/>
      <c r="Q295" s="192"/>
      <c r="R295" s="192"/>
      <c r="S295" s="192"/>
      <c r="T295" s="193"/>
      <c r="AT295" s="187" t="s">
        <v>165</v>
      </c>
      <c r="AU295" s="187" t="s">
        <v>82</v>
      </c>
      <c r="AV295" s="14" t="s">
        <v>94</v>
      </c>
      <c r="AW295" s="14" t="s">
        <v>29</v>
      </c>
      <c r="AX295" s="14" t="s">
        <v>30</v>
      </c>
      <c r="AY295" s="187" t="s">
        <v>157</v>
      </c>
    </row>
    <row r="296" spans="1:65" s="2" customFormat="1" ht="16.5" customHeight="1">
      <c r="A296" s="33"/>
      <c r="B296" s="130"/>
      <c r="C296" s="164" t="s">
        <v>448</v>
      </c>
      <c r="D296" s="164" t="s">
        <v>159</v>
      </c>
      <c r="E296" s="165" t="s">
        <v>449</v>
      </c>
      <c r="F296" s="166" t="s">
        <v>450</v>
      </c>
      <c r="G296" s="167" t="s">
        <v>357</v>
      </c>
      <c r="H296" s="168">
        <v>6</v>
      </c>
      <c r="I296" s="169"/>
      <c r="J296" s="170">
        <f>ROUND(I296*H296,2)</f>
        <v>0</v>
      </c>
      <c r="K296" s="166" t="s">
        <v>163</v>
      </c>
      <c r="L296" s="34"/>
      <c r="M296" s="171" t="s">
        <v>1</v>
      </c>
      <c r="N296" s="172" t="s">
        <v>38</v>
      </c>
      <c r="O296" s="59"/>
      <c r="P296" s="173">
        <f>O296*H296</f>
        <v>0</v>
      </c>
      <c r="Q296" s="173">
        <v>1.6000000000000001E-4</v>
      </c>
      <c r="R296" s="173">
        <f>Q296*H296</f>
        <v>9.6000000000000013E-4</v>
      </c>
      <c r="S296" s="173">
        <v>0</v>
      </c>
      <c r="T296" s="174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75" t="s">
        <v>94</v>
      </c>
      <c r="AT296" s="175" t="s">
        <v>159</v>
      </c>
      <c r="AU296" s="175" t="s">
        <v>82</v>
      </c>
      <c r="AY296" s="18" t="s">
        <v>157</v>
      </c>
      <c r="BE296" s="176">
        <f>IF(N296="základní",J296,0)</f>
        <v>0</v>
      </c>
      <c r="BF296" s="176">
        <f>IF(N296="snížená",J296,0)</f>
        <v>0</v>
      </c>
      <c r="BG296" s="176">
        <f>IF(N296="zákl. přenesená",J296,0)</f>
        <v>0</v>
      </c>
      <c r="BH296" s="176">
        <f>IF(N296="sníž. přenesená",J296,0)</f>
        <v>0</v>
      </c>
      <c r="BI296" s="176">
        <f>IF(N296="nulová",J296,0)</f>
        <v>0</v>
      </c>
      <c r="BJ296" s="18" t="s">
        <v>30</v>
      </c>
      <c r="BK296" s="176">
        <f>ROUND(I296*H296,2)</f>
        <v>0</v>
      </c>
      <c r="BL296" s="18" t="s">
        <v>94</v>
      </c>
      <c r="BM296" s="175" t="s">
        <v>451</v>
      </c>
    </row>
    <row r="297" spans="1:65" s="13" customFormat="1" ht="11.25">
      <c r="B297" s="177"/>
      <c r="D297" s="178" t="s">
        <v>165</v>
      </c>
      <c r="E297" s="179" t="s">
        <v>1</v>
      </c>
      <c r="F297" s="180" t="s">
        <v>100</v>
      </c>
      <c r="H297" s="181">
        <v>6</v>
      </c>
      <c r="I297" s="182"/>
      <c r="L297" s="177"/>
      <c r="M297" s="183"/>
      <c r="N297" s="184"/>
      <c r="O297" s="184"/>
      <c r="P297" s="184"/>
      <c r="Q297" s="184"/>
      <c r="R297" s="184"/>
      <c r="S297" s="184"/>
      <c r="T297" s="185"/>
      <c r="AT297" s="179" t="s">
        <v>165</v>
      </c>
      <c r="AU297" s="179" t="s">
        <v>82</v>
      </c>
      <c r="AV297" s="13" t="s">
        <v>82</v>
      </c>
      <c r="AW297" s="13" t="s">
        <v>29</v>
      </c>
      <c r="AX297" s="13" t="s">
        <v>30</v>
      </c>
      <c r="AY297" s="179" t="s">
        <v>157</v>
      </c>
    </row>
    <row r="298" spans="1:65" s="2" customFormat="1" ht="21.75" customHeight="1">
      <c r="A298" s="33"/>
      <c r="B298" s="130"/>
      <c r="C298" s="194" t="s">
        <v>452</v>
      </c>
      <c r="D298" s="194" t="s">
        <v>310</v>
      </c>
      <c r="E298" s="195" t="s">
        <v>453</v>
      </c>
      <c r="F298" s="196" t="s">
        <v>454</v>
      </c>
      <c r="G298" s="197" t="s">
        <v>357</v>
      </c>
      <c r="H298" s="198">
        <v>6.09</v>
      </c>
      <c r="I298" s="199"/>
      <c r="J298" s="200">
        <f>ROUND(I298*H298,2)</f>
        <v>0</v>
      </c>
      <c r="K298" s="196" t="s">
        <v>163</v>
      </c>
      <c r="L298" s="201"/>
      <c r="M298" s="202" t="s">
        <v>1</v>
      </c>
      <c r="N298" s="203" t="s">
        <v>38</v>
      </c>
      <c r="O298" s="59"/>
      <c r="P298" s="173">
        <f>O298*H298</f>
        <v>0</v>
      </c>
      <c r="Q298" s="173">
        <v>7.2999999999999995E-2</v>
      </c>
      <c r="R298" s="173">
        <f>Q298*H298</f>
        <v>0.44456999999999997</v>
      </c>
      <c r="S298" s="173">
        <v>0</v>
      </c>
      <c r="T298" s="174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75" t="s">
        <v>197</v>
      </c>
      <c r="AT298" s="175" t="s">
        <v>310</v>
      </c>
      <c r="AU298" s="175" t="s">
        <v>82</v>
      </c>
      <c r="AY298" s="18" t="s">
        <v>157</v>
      </c>
      <c r="BE298" s="176">
        <f>IF(N298="základní",J298,0)</f>
        <v>0</v>
      </c>
      <c r="BF298" s="176">
        <f>IF(N298="snížená",J298,0)</f>
        <v>0</v>
      </c>
      <c r="BG298" s="176">
        <f>IF(N298="zákl. přenesená",J298,0)</f>
        <v>0</v>
      </c>
      <c r="BH298" s="176">
        <f>IF(N298="sníž. přenesená",J298,0)</f>
        <v>0</v>
      </c>
      <c r="BI298" s="176">
        <f>IF(N298="nulová",J298,0)</f>
        <v>0</v>
      </c>
      <c r="BJ298" s="18" t="s">
        <v>30</v>
      </c>
      <c r="BK298" s="176">
        <f>ROUND(I298*H298,2)</f>
        <v>0</v>
      </c>
      <c r="BL298" s="18" t="s">
        <v>94</v>
      </c>
      <c r="BM298" s="175" t="s">
        <v>455</v>
      </c>
    </row>
    <row r="299" spans="1:65" s="13" customFormat="1" ht="11.25">
      <c r="B299" s="177"/>
      <c r="D299" s="178" t="s">
        <v>165</v>
      </c>
      <c r="E299" s="179" t="s">
        <v>1</v>
      </c>
      <c r="F299" s="180" t="s">
        <v>456</v>
      </c>
      <c r="H299" s="181">
        <v>6.09</v>
      </c>
      <c r="I299" s="182"/>
      <c r="L299" s="177"/>
      <c r="M299" s="183"/>
      <c r="N299" s="184"/>
      <c r="O299" s="184"/>
      <c r="P299" s="184"/>
      <c r="Q299" s="184"/>
      <c r="R299" s="184"/>
      <c r="S299" s="184"/>
      <c r="T299" s="185"/>
      <c r="AT299" s="179" t="s">
        <v>165</v>
      </c>
      <c r="AU299" s="179" t="s">
        <v>82</v>
      </c>
      <c r="AV299" s="13" t="s">
        <v>82</v>
      </c>
      <c r="AW299" s="13" t="s">
        <v>29</v>
      </c>
      <c r="AX299" s="13" t="s">
        <v>73</v>
      </c>
      <c r="AY299" s="179" t="s">
        <v>157</v>
      </c>
    </row>
    <row r="300" spans="1:65" s="14" customFormat="1" ht="11.25">
      <c r="B300" s="186"/>
      <c r="D300" s="178" t="s">
        <v>165</v>
      </c>
      <c r="E300" s="187" t="s">
        <v>1</v>
      </c>
      <c r="F300" s="188" t="s">
        <v>168</v>
      </c>
      <c r="H300" s="189">
        <v>6.09</v>
      </c>
      <c r="I300" s="190"/>
      <c r="L300" s="186"/>
      <c r="M300" s="191"/>
      <c r="N300" s="192"/>
      <c r="O300" s="192"/>
      <c r="P300" s="192"/>
      <c r="Q300" s="192"/>
      <c r="R300" s="192"/>
      <c r="S300" s="192"/>
      <c r="T300" s="193"/>
      <c r="AT300" s="187" t="s">
        <v>165</v>
      </c>
      <c r="AU300" s="187" t="s">
        <v>82</v>
      </c>
      <c r="AV300" s="14" t="s">
        <v>94</v>
      </c>
      <c r="AW300" s="14" t="s">
        <v>29</v>
      </c>
      <c r="AX300" s="14" t="s">
        <v>30</v>
      </c>
      <c r="AY300" s="187" t="s">
        <v>157</v>
      </c>
    </row>
    <row r="301" spans="1:65" s="2" customFormat="1" ht="24">
      <c r="A301" s="33"/>
      <c r="B301" s="130"/>
      <c r="C301" s="164" t="s">
        <v>457</v>
      </c>
      <c r="D301" s="164" t="s">
        <v>159</v>
      </c>
      <c r="E301" s="165" t="s">
        <v>458</v>
      </c>
      <c r="F301" s="166" t="s">
        <v>459</v>
      </c>
      <c r="G301" s="167" t="s">
        <v>460</v>
      </c>
      <c r="H301" s="168">
        <v>6</v>
      </c>
      <c r="I301" s="169"/>
      <c r="J301" s="170">
        <f>ROUND(I301*H301,2)</f>
        <v>0</v>
      </c>
      <c r="K301" s="166" t="s">
        <v>163</v>
      </c>
      <c r="L301" s="34"/>
      <c r="M301" s="171" t="s">
        <v>1</v>
      </c>
      <c r="N301" s="172" t="s">
        <v>38</v>
      </c>
      <c r="O301" s="59"/>
      <c r="P301" s="173">
        <f>O301*H301</f>
        <v>0</v>
      </c>
      <c r="Q301" s="173">
        <v>0</v>
      </c>
      <c r="R301" s="173">
        <f>Q301*H301</f>
        <v>0</v>
      </c>
      <c r="S301" s="173">
        <v>0</v>
      </c>
      <c r="T301" s="174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75" t="s">
        <v>94</v>
      </c>
      <c r="AT301" s="175" t="s">
        <v>159</v>
      </c>
      <c r="AU301" s="175" t="s">
        <v>82</v>
      </c>
      <c r="AY301" s="18" t="s">
        <v>157</v>
      </c>
      <c r="BE301" s="176">
        <f>IF(N301="základní",J301,0)</f>
        <v>0</v>
      </c>
      <c r="BF301" s="176">
        <f>IF(N301="snížená",J301,0)</f>
        <v>0</v>
      </c>
      <c r="BG301" s="176">
        <f>IF(N301="zákl. přenesená",J301,0)</f>
        <v>0</v>
      </c>
      <c r="BH301" s="176">
        <f>IF(N301="sníž. přenesená",J301,0)</f>
        <v>0</v>
      </c>
      <c r="BI301" s="176">
        <f>IF(N301="nulová",J301,0)</f>
        <v>0</v>
      </c>
      <c r="BJ301" s="18" t="s">
        <v>30</v>
      </c>
      <c r="BK301" s="176">
        <f>ROUND(I301*H301,2)</f>
        <v>0</v>
      </c>
      <c r="BL301" s="18" t="s">
        <v>94</v>
      </c>
      <c r="BM301" s="175" t="s">
        <v>461</v>
      </c>
    </row>
    <row r="302" spans="1:65" s="13" customFormat="1" ht="11.25">
      <c r="B302" s="177"/>
      <c r="D302" s="178" t="s">
        <v>165</v>
      </c>
      <c r="E302" s="179" t="s">
        <v>1</v>
      </c>
      <c r="F302" s="180" t="s">
        <v>100</v>
      </c>
      <c r="H302" s="181">
        <v>6</v>
      </c>
      <c r="I302" s="182"/>
      <c r="L302" s="177"/>
      <c r="M302" s="183"/>
      <c r="N302" s="184"/>
      <c r="O302" s="184"/>
      <c r="P302" s="184"/>
      <c r="Q302" s="184"/>
      <c r="R302" s="184"/>
      <c r="S302" s="184"/>
      <c r="T302" s="185"/>
      <c r="AT302" s="179" t="s">
        <v>165</v>
      </c>
      <c r="AU302" s="179" t="s">
        <v>82</v>
      </c>
      <c r="AV302" s="13" t="s">
        <v>82</v>
      </c>
      <c r="AW302" s="13" t="s">
        <v>29</v>
      </c>
      <c r="AX302" s="13" t="s">
        <v>30</v>
      </c>
      <c r="AY302" s="179" t="s">
        <v>157</v>
      </c>
    </row>
    <row r="303" spans="1:65" s="2" customFormat="1" ht="16.5" customHeight="1">
      <c r="A303" s="33"/>
      <c r="B303" s="130"/>
      <c r="C303" s="164" t="s">
        <v>462</v>
      </c>
      <c r="D303" s="164" t="s">
        <v>159</v>
      </c>
      <c r="E303" s="165" t="s">
        <v>463</v>
      </c>
      <c r="F303" s="166" t="s">
        <v>464</v>
      </c>
      <c r="G303" s="167" t="s">
        <v>357</v>
      </c>
      <c r="H303" s="168">
        <v>6</v>
      </c>
      <c r="I303" s="169"/>
      <c r="J303" s="170">
        <f>ROUND(I303*H303,2)</f>
        <v>0</v>
      </c>
      <c r="K303" s="166" t="s">
        <v>163</v>
      </c>
      <c r="L303" s="34"/>
      <c r="M303" s="171" t="s">
        <v>1</v>
      </c>
      <c r="N303" s="172" t="s">
        <v>38</v>
      </c>
      <c r="O303" s="59"/>
      <c r="P303" s="173">
        <f>O303*H303</f>
        <v>0</v>
      </c>
      <c r="Q303" s="173">
        <v>6.9999999999999994E-5</v>
      </c>
      <c r="R303" s="173">
        <f>Q303*H303</f>
        <v>4.1999999999999996E-4</v>
      </c>
      <c r="S303" s="173">
        <v>0</v>
      </c>
      <c r="T303" s="174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75" t="s">
        <v>94</v>
      </c>
      <c r="AT303" s="175" t="s">
        <v>159</v>
      </c>
      <c r="AU303" s="175" t="s">
        <v>82</v>
      </c>
      <c r="AY303" s="18" t="s">
        <v>157</v>
      </c>
      <c r="BE303" s="176">
        <f>IF(N303="základní",J303,0)</f>
        <v>0</v>
      </c>
      <c r="BF303" s="176">
        <f>IF(N303="snížená",J303,0)</f>
        <v>0</v>
      </c>
      <c r="BG303" s="176">
        <f>IF(N303="zákl. přenesená",J303,0)</f>
        <v>0</v>
      </c>
      <c r="BH303" s="176">
        <f>IF(N303="sníž. přenesená",J303,0)</f>
        <v>0</v>
      </c>
      <c r="BI303" s="176">
        <f>IF(N303="nulová",J303,0)</f>
        <v>0</v>
      </c>
      <c r="BJ303" s="18" t="s">
        <v>30</v>
      </c>
      <c r="BK303" s="176">
        <f>ROUND(I303*H303,2)</f>
        <v>0</v>
      </c>
      <c r="BL303" s="18" t="s">
        <v>94</v>
      </c>
      <c r="BM303" s="175" t="s">
        <v>465</v>
      </c>
    </row>
    <row r="304" spans="1:65" s="13" customFormat="1" ht="11.25">
      <c r="B304" s="177"/>
      <c r="D304" s="178" t="s">
        <v>165</v>
      </c>
      <c r="E304" s="179" t="s">
        <v>1</v>
      </c>
      <c r="F304" s="180" t="s">
        <v>100</v>
      </c>
      <c r="H304" s="181">
        <v>6</v>
      </c>
      <c r="I304" s="182"/>
      <c r="L304" s="177"/>
      <c r="M304" s="183"/>
      <c r="N304" s="184"/>
      <c r="O304" s="184"/>
      <c r="P304" s="184"/>
      <c r="Q304" s="184"/>
      <c r="R304" s="184"/>
      <c r="S304" s="184"/>
      <c r="T304" s="185"/>
      <c r="AT304" s="179" t="s">
        <v>165</v>
      </c>
      <c r="AU304" s="179" t="s">
        <v>82</v>
      </c>
      <c r="AV304" s="13" t="s">
        <v>82</v>
      </c>
      <c r="AW304" s="13" t="s">
        <v>29</v>
      </c>
      <c r="AX304" s="13" t="s">
        <v>30</v>
      </c>
      <c r="AY304" s="179" t="s">
        <v>157</v>
      </c>
    </row>
    <row r="305" spans="1:65" s="2" customFormat="1" ht="16.5" customHeight="1">
      <c r="A305" s="33"/>
      <c r="B305" s="130"/>
      <c r="C305" s="194" t="s">
        <v>466</v>
      </c>
      <c r="D305" s="194" t="s">
        <v>310</v>
      </c>
      <c r="E305" s="195" t="s">
        <v>467</v>
      </c>
      <c r="F305" s="196" t="s">
        <v>468</v>
      </c>
      <c r="G305" s="197" t="s">
        <v>357</v>
      </c>
      <c r="H305" s="198">
        <v>6.06</v>
      </c>
      <c r="I305" s="199"/>
      <c r="J305" s="200">
        <f>ROUND(I305*H305,2)</f>
        <v>0</v>
      </c>
      <c r="K305" s="196" t="s">
        <v>163</v>
      </c>
      <c r="L305" s="201"/>
      <c r="M305" s="202" t="s">
        <v>1</v>
      </c>
      <c r="N305" s="203" t="s">
        <v>38</v>
      </c>
      <c r="O305" s="59"/>
      <c r="P305" s="173">
        <f>O305*H305</f>
        <v>0</v>
      </c>
      <c r="Q305" s="173">
        <v>3.0000000000000001E-3</v>
      </c>
      <c r="R305" s="173">
        <f>Q305*H305</f>
        <v>1.8179999999999998E-2</v>
      </c>
      <c r="S305" s="173">
        <v>0</v>
      </c>
      <c r="T305" s="174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75" t="s">
        <v>197</v>
      </c>
      <c r="AT305" s="175" t="s">
        <v>310</v>
      </c>
      <c r="AU305" s="175" t="s">
        <v>82</v>
      </c>
      <c r="AY305" s="18" t="s">
        <v>157</v>
      </c>
      <c r="BE305" s="176">
        <f>IF(N305="základní",J305,0)</f>
        <v>0</v>
      </c>
      <c r="BF305" s="176">
        <f>IF(N305="snížená",J305,0)</f>
        <v>0</v>
      </c>
      <c r="BG305" s="176">
        <f>IF(N305="zákl. přenesená",J305,0)</f>
        <v>0</v>
      </c>
      <c r="BH305" s="176">
        <f>IF(N305="sníž. přenesená",J305,0)</f>
        <v>0</v>
      </c>
      <c r="BI305" s="176">
        <f>IF(N305="nulová",J305,0)</f>
        <v>0</v>
      </c>
      <c r="BJ305" s="18" t="s">
        <v>30</v>
      </c>
      <c r="BK305" s="176">
        <f>ROUND(I305*H305,2)</f>
        <v>0</v>
      </c>
      <c r="BL305" s="18" t="s">
        <v>94</v>
      </c>
      <c r="BM305" s="175" t="s">
        <v>469</v>
      </c>
    </row>
    <row r="306" spans="1:65" s="13" customFormat="1" ht="11.25">
      <c r="B306" s="177"/>
      <c r="D306" s="178" t="s">
        <v>165</v>
      </c>
      <c r="F306" s="180" t="s">
        <v>374</v>
      </c>
      <c r="H306" s="181">
        <v>6.06</v>
      </c>
      <c r="I306" s="182"/>
      <c r="L306" s="177"/>
      <c r="M306" s="183"/>
      <c r="N306" s="184"/>
      <c r="O306" s="184"/>
      <c r="P306" s="184"/>
      <c r="Q306" s="184"/>
      <c r="R306" s="184"/>
      <c r="S306" s="184"/>
      <c r="T306" s="185"/>
      <c r="AT306" s="179" t="s">
        <v>165</v>
      </c>
      <c r="AU306" s="179" t="s">
        <v>82</v>
      </c>
      <c r="AV306" s="13" t="s">
        <v>82</v>
      </c>
      <c r="AW306" s="13" t="s">
        <v>3</v>
      </c>
      <c r="AX306" s="13" t="s">
        <v>30</v>
      </c>
      <c r="AY306" s="179" t="s">
        <v>157</v>
      </c>
    </row>
    <row r="307" spans="1:65" s="2" customFormat="1" ht="16.5" customHeight="1">
      <c r="A307" s="33"/>
      <c r="B307" s="130"/>
      <c r="C307" s="164" t="s">
        <v>470</v>
      </c>
      <c r="D307" s="164" t="s">
        <v>159</v>
      </c>
      <c r="E307" s="165" t="s">
        <v>471</v>
      </c>
      <c r="F307" s="166" t="s">
        <v>472</v>
      </c>
      <c r="G307" s="167" t="s">
        <v>246</v>
      </c>
      <c r="H307" s="168">
        <v>49.59</v>
      </c>
      <c r="I307" s="169"/>
      <c r="J307" s="170">
        <f>ROUND(I307*H307,2)</f>
        <v>0</v>
      </c>
      <c r="K307" s="166" t="s">
        <v>163</v>
      </c>
      <c r="L307" s="34"/>
      <c r="M307" s="171" t="s">
        <v>1</v>
      </c>
      <c r="N307" s="172" t="s">
        <v>38</v>
      </c>
      <c r="O307" s="59"/>
      <c r="P307" s="173">
        <f>O307*H307</f>
        <v>0</v>
      </c>
      <c r="Q307" s="173">
        <v>2.2563399999999998</v>
      </c>
      <c r="R307" s="173">
        <f>Q307*H307</f>
        <v>111.8919006</v>
      </c>
      <c r="S307" s="173">
        <v>0</v>
      </c>
      <c r="T307" s="174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75" t="s">
        <v>94</v>
      </c>
      <c r="AT307" s="175" t="s">
        <v>159</v>
      </c>
      <c r="AU307" s="175" t="s">
        <v>82</v>
      </c>
      <c r="AY307" s="18" t="s">
        <v>157</v>
      </c>
      <c r="BE307" s="176">
        <f>IF(N307="základní",J307,0)</f>
        <v>0</v>
      </c>
      <c r="BF307" s="176">
        <f>IF(N307="snížená",J307,0)</f>
        <v>0</v>
      </c>
      <c r="BG307" s="176">
        <f>IF(N307="zákl. přenesená",J307,0)</f>
        <v>0</v>
      </c>
      <c r="BH307" s="176">
        <f>IF(N307="sníž. přenesená",J307,0)</f>
        <v>0</v>
      </c>
      <c r="BI307" s="176">
        <f>IF(N307="nulová",J307,0)</f>
        <v>0</v>
      </c>
      <c r="BJ307" s="18" t="s">
        <v>30</v>
      </c>
      <c r="BK307" s="176">
        <f>ROUND(I307*H307,2)</f>
        <v>0</v>
      </c>
      <c r="BL307" s="18" t="s">
        <v>94</v>
      </c>
      <c r="BM307" s="175" t="s">
        <v>473</v>
      </c>
    </row>
    <row r="308" spans="1:65" s="13" customFormat="1" ht="11.25">
      <c r="B308" s="177"/>
      <c r="D308" s="178" t="s">
        <v>165</v>
      </c>
      <c r="E308" s="179" t="s">
        <v>1</v>
      </c>
      <c r="F308" s="180" t="s">
        <v>474</v>
      </c>
      <c r="H308" s="181">
        <v>49.59</v>
      </c>
      <c r="I308" s="182"/>
      <c r="L308" s="177"/>
      <c r="M308" s="183"/>
      <c r="N308" s="184"/>
      <c r="O308" s="184"/>
      <c r="P308" s="184"/>
      <c r="Q308" s="184"/>
      <c r="R308" s="184"/>
      <c r="S308" s="184"/>
      <c r="T308" s="185"/>
      <c r="AT308" s="179" t="s">
        <v>165</v>
      </c>
      <c r="AU308" s="179" t="s">
        <v>82</v>
      </c>
      <c r="AV308" s="13" t="s">
        <v>82</v>
      </c>
      <c r="AW308" s="13" t="s">
        <v>29</v>
      </c>
      <c r="AX308" s="13" t="s">
        <v>73</v>
      </c>
      <c r="AY308" s="179" t="s">
        <v>157</v>
      </c>
    </row>
    <row r="309" spans="1:65" s="14" customFormat="1" ht="11.25">
      <c r="B309" s="186"/>
      <c r="D309" s="178" t="s">
        <v>165</v>
      </c>
      <c r="E309" s="187" t="s">
        <v>1</v>
      </c>
      <c r="F309" s="188" t="s">
        <v>168</v>
      </c>
      <c r="H309" s="189">
        <v>49.59</v>
      </c>
      <c r="I309" s="190"/>
      <c r="L309" s="186"/>
      <c r="M309" s="191"/>
      <c r="N309" s="192"/>
      <c r="O309" s="192"/>
      <c r="P309" s="192"/>
      <c r="Q309" s="192"/>
      <c r="R309" s="192"/>
      <c r="S309" s="192"/>
      <c r="T309" s="193"/>
      <c r="AT309" s="187" t="s">
        <v>165</v>
      </c>
      <c r="AU309" s="187" t="s">
        <v>82</v>
      </c>
      <c r="AV309" s="14" t="s">
        <v>94</v>
      </c>
      <c r="AW309" s="14" t="s">
        <v>29</v>
      </c>
      <c r="AX309" s="14" t="s">
        <v>30</v>
      </c>
      <c r="AY309" s="187" t="s">
        <v>157</v>
      </c>
    </row>
    <row r="310" spans="1:65" s="2" customFormat="1" ht="16.5" customHeight="1">
      <c r="A310" s="33"/>
      <c r="B310" s="130"/>
      <c r="C310" s="164" t="s">
        <v>237</v>
      </c>
      <c r="D310" s="164" t="s">
        <v>159</v>
      </c>
      <c r="E310" s="165" t="s">
        <v>475</v>
      </c>
      <c r="F310" s="166" t="s">
        <v>476</v>
      </c>
      <c r="G310" s="167" t="s">
        <v>162</v>
      </c>
      <c r="H310" s="168">
        <v>71.05</v>
      </c>
      <c r="I310" s="169"/>
      <c r="J310" s="170">
        <f>ROUND(I310*H310,2)</f>
        <v>0</v>
      </c>
      <c r="K310" s="166" t="s">
        <v>163</v>
      </c>
      <c r="L310" s="34"/>
      <c r="M310" s="171" t="s">
        <v>1</v>
      </c>
      <c r="N310" s="172" t="s">
        <v>38</v>
      </c>
      <c r="O310" s="59"/>
      <c r="P310" s="173">
        <f>O310*H310</f>
        <v>0</v>
      </c>
      <c r="Q310" s="173">
        <v>4.0200000000000001E-3</v>
      </c>
      <c r="R310" s="173">
        <f>Q310*H310</f>
        <v>0.28562100000000001</v>
      </c>
      <c r="S310" s="173">
        <v>0</v>
      </c>
      <c r="T310" s="174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75" t="s">
        <v>94</v>
      </c>
      <c r="AT310" s="175" t="s">
        <v>159</v>
      </c>
      <c r="AU310" s="175" t="s">
        <v>82</v>
      </c>
      <c r="AY310" s="18" t="s">
        <v>157</v>
      </c>
      <c r="BE310" s="176">
        <f>IF(N310="základní",J310,0)</f>
        <v>0</v>
      </c>
      <c r="BF310" s="176">
        <f>IF(N310="snížená",J310,0)</f>
        <v>0</v>
      </c>
      <c r="BG310" s="176">
        <f>IF(N310="zákl. přenesená",J310,0)</f>
        <v>0</v>
      </c>
      <c r="BH310" s="176">
        <f>IF(N310="sníž. přenesená",J310,0)</f>
        <v>0</v>
      </c>
      <c r="BI310" s="176">
        <f>IF(N310="nulová",J310,0)</f>
        <v>0</v>
      </c>
      <c r="BJ310" s="18" t="s">
        <v>30</v>
      </c>
      <c r="BK310" s="176">
        <f>ROUND(I310*H310,2)</f>
        <v>0</v>
      </c>
      <c r="BL310" s="18" t="s">
        <v>94</v>
      </c>
      <c r="BM310" s="175" t="s">
        <v>477</v>
      </c>
    </row>
    <row r="311" spans="1:65" s="13" customFormat="1" ht="11.25">
      <c r="B311" s="177"/>
      <c r="D311" s="178" t="s">
        <v>165</v>
      </c>
      <c r="E311" s="179" t="s">
        <v>1</v>
      </c>
      <c r="F311" s="180" t="s">
        <v>478</v>
      </c>
      <c r="H311" s="181">
        <v>71.05</v>
      </c>
      <c r="I311" s="182"/>
      <c r="L311" s="177"/>
      <c r="M311" s="183"/>
      <c r="N311" s="184"/>
      <c r="O311" s="184"/>
      <c r="P311" s="184"/>
      <c r="Q311" s="184"/>
      <c r="R311" s="184"/>
      <c r="S311" s="184"/>
      <c r="T311" s="185"/>
      <c r="AT311" s="179" t="s">
        <v>165</v>
      </c>
      <c r="AU311" s="179" t="s">
        <v>82</v>
      </c>
      <c r="AV311" s="13" t="s">
        <v>82</v>
      </c>
      <c r="AW311" s="13" t="s">
        <v>29</v>
      </c>
      <c r="AX311" s="13" t="s">
        <v>73</v>
      </c>
      <c r="AY311" s="179" t="s">
        <v>157</v>
      </c>
    </row>
    <row r="312" spans="1:65" s="14" customFormat="1" ht="11.25">
      <c r="B312" s="186"/>
      <c r="D312" s="178" t="s">
        <v>165</v>
      </c>
      <c r="E312" s="187" t="s">
        <v>1</v>
      </c>
      <c r="F312" s="188" t="s">
        <v>168</v>
      </c>
      <c r="H312" s="189">
        <v>71.05</v>
      </c>
      <c r="I312" s="190"/>
      <c r="L312" s="186"/>
      <c r="M312" s="191"/>
      <c r="N312" s="192"/>
      <c r="O312" s="192"/>
      <c r="P312" s="192"/>
      <c r="Q312" s="192"/>
      <c r="R312" s="192"/>
      <c r="S312" s="192"/>
      <c r="T312" s="193"/>
      <c r="AT312" s="187" t="s">
        <v>165</v>
      </c>
      <c r="AU312" s="187" t="s">
        <v>82</v>
      </c>
      <c r="AV312" s="14" t="s">
        <v>94</v>
      </c>
      <c r="AW312" s="14" t="s">
        <v>29</v>
      </c>
      <c r="AX312" s="14" t="s">
        <v>30</v>
      </c>
      <c r="AY312" s="187" t="s">
        <v>157</v>
      </c>
    </row>
    <row r="313" spans="1:65" s="2" customFormat="1" ht="16.5" customHeight="1">
      <c r="A313" s="33"/>
      <c r="B313" s="130"/>
      <c r="C313" s="164" t="s">
        <v>479</v>
      </c>
      <c r="D313" s="164" t="s">
        <v>159</v>
      </c>
      <c r="E313" s="165" t="s">
        <v>480</v>
      </c>
      <c r="F313" s="166" t="s">
        <v>481</v>
      </c>
      <c r="G313" s="167" t="s">
        <v>357</v>
      </c>
      <c r="H313" s="168">
        <v>4</v>
      </c>
      <c r="I313" s="169"/>
      <c r="J313" s="170">
        <f>ROUND(I313*H313,2)</f>
        <v>0</v>
      </c>
      <c r="K313" s="166" t="s">
        <v>163</v>
      </c>
      <c r="L313" s="34"/>
      <c r="M313" s="171" t="s">
        <v>1</v>
      </c>
      <c r="N313" s="172" t="s">
        <v>38</v>
      </c>
      <c r="O313" s="59"/>
      <c r="P313" s="173">
        <f>O313*H313</f>
        <v>0</v>
      </c>
      <c r="Q313" s="173">
        <v>2.7529999999999999E-2</v>
      </c>
      <c r="R313" s="173">
        <f>Q313*H313</f>
        <v>0.11012</v>
      </c>
      <c r="S313" s="173">
        <v>0</v>
      </c>
      <c r="T313" s="174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75" t="s">
        <v>94</v>
      </c>
      <c r="AT313" s="175" t="s">
        <v>159</v>
      </c>
      <c r="AU313" s="175" t="s">
        <v>82</v>
      </c>
      <c r="AY313" s="18" t="s">
        <v>157</v>
      </c>
      <c r="BE313" s="176">
        <f>IF(N313="základní",J313,0)</f>
        <v>0</v>
      </c>
      <c r="BF313" s="176">
        <f>IF(N313="snížená",J313,0)</f>
        <v>0</v>
      </c>
      <c r="BG313" s="176">
        <f>IF(N313="zákl. přenesená",J313,0)</f>
        <v>0</v>
      </c>
      <c r="BH313" s="176">
        <f>IF(N313="sníž. přenesená",J313,0)</f>
        <v>0</v>
      </c>
      <c r="BI313" s="176">
        <f>IF(N313="nulová",J313,0)</f>
        <v>0</v>
      </c>
      <c r="BJ313" s="18" t="s">
        <v>30</v>
      </c>
      <c r="BK313" s="176">
        <f>ROUND(I313*H313,2)</f>
        <v>0</v>
      </c>
      <c r="BL313" s="18" t="s">
        <v>94</v>
      </c>
      <c r="BM313" s="175" t="s">
        <v>482</v>
      </c>
    </row>
    <row r="314" spans="1:65" s="13" customFormat="1" ht="11.25">
      <c r="B314" s="177"/>
      <c r="D314" s="178" t="s">
        <v>165</v>
      </c>
      <c r="E314" s="179" t="s">
        <v>1</v>
      </c>
      <c r="F314" s="180" t="s">
        <v>94</v>
      </c>
      <c r="H314" s="181">
        <v>4</v>
      </c>
      <c r="I314" s="182"/>
      <c r="L314" s="177"/>
      <c r="M314" s="183"/>
      <c r="N314" s="184"/>
      <c r="O314" s="184"/>
      <c r="P314" s="184"/>
      <c r="Q314" s="184"/>
      <c r="R314" s="184"/>
      <c r="S314" s="184"/>
      <c r="T314" s="185"/>
      <c r="AT314" s="179" t="s">
        <v>165</v>
      </c>
      <c r="AU314" s="179" t="s">
        <v>82</v>
      </c>
      <c r="AV314" s="13" t="s">
        <v>82</v>
      </c>
      <c r="AW314" s="13" t="s">
        <v>29</v>
      </c>
      <c r="AX314" s="13" t="s">
        <v>30</v>
      </c>
      <c r="AY314" s="179" t="s">
        <v>157</v>
      </c>
    </row>
    <row r="315" spans="1:65" s="2" customFormat="1" ht="16.5" customHeight="1">
      <c r="A315" s="33"/>
      <c r="B315" s="130"/>
      <c r="C315" s="194" t="s">
        <v>483</v>
      </c>
      <c r="D315" s="194" t="s">
        <v>310</v>
      </c>
      <c r="E315" s="195" t="s">
        <v>484</v>
      </c>
      <c r="F315" s="196" t="s">
        <v>485</v>
      </c>
      <c r="G315" s="197" t="s">
        <v>357</v>
      </c>
      <c r="H315" s="198">
        <v>4.04</v>
      </c>
      <c r="I315" s="199"/>
      <c r="J315" s="200">
        <f>ROUND(I315*H315,2)</f>
        <v>0</v>
      </c>
      <c r="K315" s="196" t="s">
        <v>1</v>
      </c>
      <c r="L315" s="201"/>
      <c r="M315" s="202" t="s">
        <v>1</v>
      </c>
      <c r="N315" s="203" t="s">
        <v>38</v>
      </c>
      <c r="O315" s="59"/>
      <c r="P315" s="173">
        <f>O315*H315</f>
        <v>0</v>
      </c>
      <c r="Q315" s="173">
        <v>1.6</v>
      </c>
      <c r="R315" s="173">
        <f>Q315*H315</f>
        <v>6.4640000000000004</v>
      </c>
      <c r="S315" s="173">
        <v>0</v>
      </c>
      <c r="T315" s="174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75" t="s">
        <v>197</v>
      </c>
      <c r="AT315" s="175" t="s">
        <v>310</v>
      </c>
      <c r="AU315" s="175" t="s">
        <v>82</v>
      </c>
      <c r="AY315" s="18" t="s">
        <v>157</v>
      </c>
      <c r="BE315" s="176">
        <f>IF(N315="základní",J315,0)</f>
        <v>0</v>
      </c>
      <c r="BF315" s="176">
        <f>IF(N315="snížená",J315,0)</f>
        <v>0</v>
      </c>
      <c r="BG315" s="176">
        <f>IF(N315="zákl. přenesená",J315,0)</f>
        <v>0</v>
      </c>
      <c r="BH315" s="176">
        <f>IF(N315="sníž. přenesená",J315,0)</f>
        <v>0</v>
      </c>
      <c r="BI315" s="176">
        <f>IF(N315="nulová",J315,0)</f>
        <v>0</v>
      </c>
      <c r="BJ315" s="18" t="s">
        <v>30</v>
      </c>
      <c r="BK315" s="176">
        <f>ROUND(I315*H315,2)</f>
        <v>0</v>
      </c>
      <c r="BL315" s="18" t="s">
        <v>94</v>
      </c>
      <c r="BM315" s="175" t="s">
        <v>486</v>
      </c>
    </row>
    <row r="316" spans="1:65" s="13" customFormat="1" ht="11.25">
      <c r="B316" s="177"/>
      <c r="D316" s="178" t="s">
        <v>165</v>
      </c>
      <c r="E316" s="179" t="s">
        <v>1</v>
      </c>
      <c r="F316" s="180" t="s">
        <v>487</v>
      </c>
      <c r="H316" s="181">
        <v>4.04</v>
      </c>
      <c r="I316" s="182"/>
      <c r="L316" s="177"/>
      <c r="M316" s="183"/>
      <c r="N316" s="184"/>
      <c r="O316" s="184"/>
      <c r="P316" s="184"/>
      <c r="Q316" s="184"/>
      <c r="R316" s="184"/>
      <c r="S316" s="184"/>
      <c r="T316" s="185"/>
      <c r="AT316" s="179" t="s">
        <v>165</v>
      </c>
      <c r="AU316" s="179" t="s">
        <v>82</v>
      </c>
      <c r="AV316" s="13" t="s">
        <v>82</v>
      </c>
      <c r="AW316" s="13" t="s">
        <v>29</v>
      </c>
      <c r="AX316" s="13" t="s">
        <v>73</v>
      </c>
      <c r="AY316" s="179" t="s">
        <v>157</v>
      </c>
    </row>
    <row r="317" spans="1:65" s="14" customFormat="1" ht="11.25">
      <c r="B317" s="186"/>
      <c r="D317" s="178" t="s">
        <v>165</v>
      </c>
      <c r="E317" s="187" t="s">
        <v>1</v>
      </c>
      <c r="F317" s="188" t="s">
        <v>168</v>
      </c>
      <c r="H317" s="189">
        <v>4.04</v>
      </c>
      <c r="I317" s="190"/>
      <c r="L317" s="186"/>
      <c r="M317" s="191"/>
      <c r="N317" s="192"/>
      <c r="O317" s="192"/>
      <c r="P317" s="192"/>
      <c r="Q317" s="192"/>
      <c r="R317" s="192"/>
      <c r="S317" s="192"/>
      <c r="T317" s="193"/>
      <c r="AT317" s="187" t="s">
        <v>165</v>
      </c>
      <c r="AU317" s="187" t="s">
        <v>82</v>
      </c>
      <c r="AV317" s="14" t="s">
        <v>94</v>
      </c>
      <c r="AW317" s="14" t="s">
        <v>29</v>
      </c>
      <c r="AX317" s="14" t="s">
        <v>30</v>
      </c>
      <c r="AY317" s="187" t="s">
        <v>157</v>
      </c>
    </row>
    <row r="318" spans="1:65" s="2" customFormat="1" ht="24">
      <c r="A318" s="33"/>
      <c r="B318" s="130"/>
      <c r="C318" s="164" t="s">
        <v>488</v>
      </c>
      <c r="D318" s="164" t="s">
        <v>159</v>
      </c>
      <c r="E318" s="165" t="s">
        <v>489</v>
      </c>
      <c r="F318" s="166" t="s">
        <v>490</v>
      </c>
      <c r="G318" s="167" t="s">
        <v>357</v>
      </c>
      <c r="H318" s="168">
        <v>4</v>
      </c>
      <c r="I318" s="169"/>
      <c r="J318" s="170">
        <f>ROUND(I318*H318,2)</f>
        <v>0</v>
      </c>
      <c r="K318" s="166" t="s">
        <v>163</v>
      </c>
      <c r="L318" s="34"/>
      <c r="M318" s="171" t="s">
        <v>1</v>
      </c>
      <c r="N318" s="172" t="s">
        <v>38</v>
      </c>
      <c r="O318" s="59"/>
      <c r="P318" s="173">
        <f>O318*H318</f>
        <v>0</v>
      </c>
      <c r="Q318" s="173">
        <v>7.9200000000000007E-2</v>
      </c>
      <c r="R318" s="173">
        <f>Q318*H318</f>
        <v>0.31680000000000003</v>
      </c>
      <c r="S318" s="173">
        <v>0</v>
      </c>
      <c r="T318" s="174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75" t="s">
        <v>94</v>
      </c>
      <c r="AT318" s="175" t="s">
        <v>159</v>
      </c>
      <c r="AU318" s="175" t="s">
        <v>82</v>
      </c>
      <c r="AY318" s="18" t="s">
        <v>157</v>
      </c>
      <c r="BE318" s="176">
        <f>IF(N318="základní",J318,0)</f>
        <v>0</v>
      </c>
      <c r="BF318" s="176">
        <f>IF(N318="snížená",J318,0)</f>
        <v>0</v>
      </c>
      <c r="BG318" s="176">
        <f>IF(N318="zákl. přenesená",J318,0)</f>
        <v>0</v>
      </c>
      <c r="BH318" s="176">
        <f>IF(N318="sníž. přenesená",J318,0)</f>
        <v>0</v>
      </c>
      <c r="BI318" s="176">
        <f>IF(N318="nulová",J318,0)</f>
        <v>0</v>
      </c>
      <c r="BJ318" s="18" t="s">
        <v>30</v>
      </c>
      <c r="BK318" s="176">
        <f>ROUND(I318*H318,2)</f>
        <v>0</v>
      </c>
      <c r="BL318" s="18" t="s">
        <v>94</v>
      </c>
      <c r="BM318" s="175" t="s">
        <v>491</v>
      </c>
    </row>
    <row r="319" spans="1:65" s="13" customFormat="1" ht="11.25">
      <c r="B319" s="177"/>
      <c r="D319" s="178" t="s">
        <v>165</v>
      </c>
      <c r="E319" s="179" t="s">
        <v>1</v>
      </c>
      <c r="F319" s="180" t="s">
        <v>94</v>
      </c>
      <c r="H319" s="181">
        <v>4</v>
      </c>
      <c r="I319" s="182"/>
      <c r="L319" s="177"/>
      <c r="M319" s="183"/>
      <c r="N319" s="184"/>
      <c r="O319" s="184"/>
      <c r="P319" s="184"/>
      <c r="Q319" s="184"/>
      <c r="R319" s="184"/>
      <c r="S319" s="184"/>
      <c r="T319" s="185"/>
      <c r="AT319" s="179" t="s">
        <v>165</v>
      </c>
      <c r="AU319" s="179" t="s">
        <v>82</v>
      </c>
      <c r="AV319" s="13" t="s">
        <v>82</v>
      </c>
      <c r="AW319" s="13" t="s">
        <v>29</v>
      </c>
      <c r="AX319" s="13" t="s">
        <v>30</v>
      </c>
      <c r="AY319" s="179" t="s">
        <v>157</v>
      </c>
    </row>
    <row r="320" spans="1:65" s="2" customFormat="1" ht="24">
      <c r="A320" s="33"/>
      <c r="B320" s="130"/>
      <c r="C320" s="164" t="s">
        <v>492</v>
      </c>
      <c r="D320" s="164" t="s">
        <v>159</v>
      </c>
      <c r="E320" s="165" t="s">
        <v>493</v>
      </c>
      <c r="F320" s="166" t="s">
        <v>494</v>
      </c>
      <c r="G320" s="167" t="s">
        <v>357</v>
      </c>
      <c r="H320" s="168">
        <v>10</v>
      </c>
      <c r="I320" s="169"/>
      <c r="J320" s="170">
        <f>ROUND(I320*H320,2)</f>
        <v>0</v>
      </c>
      <c r="K320" s="166" t="s">
        <v>163</v>
      </c>
      <c r="L320" s="34"/>
      <c r="M320" s="171" t="s">
        <v>1</v>
      </c>
      <c r="N320" s="172" t="s">
        <v>38</v>
      </c>
      <c r="O320" s="59"/>
      <c r="P320" s="173">
        <f>O320*H320</f>
        <v>0</v>
      </c>
      <c r="Q320" s="173">
        <v>1.7239999999999998E-2</v>
      </c>
      <c r="R320" s="173">
        <f>Q320*H320</f>
        <v>0.1724</v>
      </c>
      <c r="S320" s="173">
        <v>0</v>
      </c>
      <c r="T320" s="174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5" t="s">
        <v>94</v>
      </c>
      <c r="AT320" s="175" t="s">
        <v>159</v>
      </c>
      <c r="AU320" s="175" t="s">
        <v>82</v>
      </c>
      <c r="AY320" s="18" t="s">
        <v>157</v>
      </c>
      <c r="BE320" s="176">
        <f>IF(N320="základní",J320,0)</f>
        <v>0</v>
      </c>
      <c r="BF320" s="176">
        <f>IF(N320="snížená",J320,0)</f>
        <v>0</v>
      </c>
      <c r="BG320" s="176">
        <f>IF(N320="zákl. přenesená",J320,0)</f>
        <v>0</v>
      </c>
      <c r="BH320" s="176">
        <f>IF(N320="sníž. přenesená",J320,0)</f>
        <v>0</v>
      </c>
      <c r="BI320" s="176">
        <f>IF(N320="nulová",J320,0)</f>
        <v>0</v>
      </c>
      <c r="BJ320" s="18" t="s">
        <v>30</v>
      </c>
      <c r="BK320" s="176">
        <f>ROUND(I320*H320,2)</f>
        <v>0</v>
      </c>
      <c r="BL320" s="18" t="s">
        <v>94</v>
      </c>
      <c r="BM320" s="175" t="s">
        <v>495</v>
      </c>
    </row>
    <row r="321" spans="1:65" s="13" customFormat="1" ht="11.25">
      <c r="B321" s="177"/>
      <c r="D321" s="178" t="s">
        <v>165</v>
      </c>
      <c r="E321" s="179" t="s">
        <v>1</v>
      </c>
      <c r="F321" s="180" t="s">
        <v>496</v>
      </c>
      <c r="H321" s="181">
        <v>10</v>
      </c>
      <c r="I321" s="182"/>
      <c r="L321" s="177"/>
      <c r="M321" s="183"/>
      <c r="N321" s="184"/>
      <c r="O321" s="184"/>
      <c r="P321" s="184"/>
      <c r="Q321" s="184"/>
      <c r="R321" s="184"/>
      <c r="S321" s="184"/>
      <c r="T321" s="185"/>
      <c r="AT321" s="179" t="s">
        <v>165</v>
      </c>
      <c r="AU321" s="179" t="s">
        <v>82</v>
      </c>
      <c r="AV321" s="13" t="s">
        <v>82</v>
      </c>
      <c r="AW321" s="13" t="s">
        <v>29</v>
      </c>
      <c r="AX321" s="13" t="s">
        <v>73</v>
      </c>
      <c r="AY321" s="179" t="s">
        <v>157</v>
      </c>
    </row>
    <row r="322" spans="1:65" s="14" customFormat="1" ht="11.25">
      <c r="B322" s="186"/>
      <c r="D322" s="178" t="s">
        <v>165</v>
      </c>
      <c r="E322" s="187" t="s">
        <v>1</v>
      </c>
      <c r="F322" s="188" t="s">
        <v>168</v>
      </c>
      <c r="H322" s="189">
        <v>10</v>
      </c>
      <c r="I322" s="190"/>
      <c r="L322" s="186"/>
      <c r="M322" s="191"/>
      <c r="N322" s="192"/>
      <c r="O322" s="192"/>
      <c r="P322" s="192"/>
      <c r="Q322" s="192"/>
      <c r="R322" s="192"/>
      <c r="S322" s="192"/>
      <c r="T322" s="193"/>
      <c r="AT322" s="187" t="s">
        <v>165</v>
      </c>
      <c r="AU322" s="187" t="s">
        <v>82</v>
      </c>
      <c r="AV322" s="14" t="s">
        <v>94</v>
      </c>
      <c r="AW322" s="14" t="s">
        <v>29</v>
      </c>
      <c r="AX322" s="14" t="s">
        <v>30</v>
      </c>
      <c r="AY322" s="187" t="s">
        <v>157</v>
      </c>
    </row>
    <row r="323" spans="1:65" s="2" customFormat="1" ht="16.5" customHeight="1">
      <c r="A323" s="33"/>
      <c r="B323" s="130"/>
      <c r="C323" s="194" t="s">
        <v>497</v>
      </c>
      <c r="D323" s="194" t="s">
        <v>310</v>
      </c>
      <c r="E323" s="195" t="s">
        <v>498</v>
      </c>
      <c r="F323" s="196" t="s">
        <v>499</v>
      </c>
      <c r="G323" s="197" t="s">
        <v>357</v>
      </c>
      <c r="H323" s="198">
        <v>2.02</v>
      </c>
      <c r="I323" s="199"/>
      <c r="J323" s="200">
        <f>ROUND(I323*H323,2)</f>
        <v>0</v>
      </c>
      <c r="K323" s="196" t="s">
        <v>163</v>
      </c>
      <c r="L323" s="201"/>
      <c r="M323" s="202" t="s">
        <v>1</v>
      </c>
      <c r="N323" s="203" t="s">
        <v>38</v>
      </c>
      <c r="O323" s="59"/>
      <c r="P323" s="173">
        <f>O323*H323</f>
        <v>0</v>
      </c>
      <c r="Q323" s="173">
        <v>0.254</v>
      </c>
      <c r="R323" s="173">
        <f>Q323*H323</f>
        <v>0.51307999999999998</v>
      </c>
      <c r="S323" s="173">
        <v>0</v>
      </c>
      <c r="T323" s="174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75" t="s">
        <v>197</v>
      </c>
      <c r="AT323" s="175" t="s">
        <v>310</v>
      </c>
      <c r="AU323" s="175" t="s">
        <v>82</v>
      </c>
      <c r="AY323" s="18" t="s">
        <v>157</v>
      </c>
      <c r="BE323" s="176">
        <f>IF(N323="základní",J323,0)</f>
        <v>0</v>
      </c>
      <c r="BF323" s="176">
        <f>IF(N323="snížená",J323,0)</f>
        <v>0</v>
      </c>
      <c r="BG323" s="176">
        <f>IF(N323="zákl. přenesená",J323,0)</f>
        <v>0</v>
      </c>
      <c r="BH323" s="176">
        <f>IF(N323="sníž. přenesená",J323,0)</f>
        <v>0</v>
      </c>
      <c r="BI323" s="176">
        <f>IF(N323="nulová",J323,0)</f>
        <v>0</v>
      </c>
      <c r="BJ323" s="18" t="s">
        <v>30</v>
      </c>
      <c r="BK323" s="176">
        <f>ROUND(I323*H323,2)</f>
        <v>0</v>
      </c>
      <c r="BL323" s="18" t="s">
        <v>94</v>
      </c>
      <c r="BM323" s="175" t="s">
        <v>500</v>
      </c>
    </row>
    <row r="324" spans="1:65" s="13" customFormat="1" ht="11.25">
      <c r="B324" s="177"/>
      <c r="D324" s="178" t="s">
        <v>165</v>
      </c>
      <c r="E324" s="179" t="s">
        <v>1</v>
      </c>
      <c r="F324" s="180" t="s">
        <v>501</v>
      </c>
      <c r="H324" s="181">
        <v>2.02</v>
      </c>
      <c r="I324" s="182"/>
      <c r="L324" s="177"/>
      <c r="M324" s="183"/>
      <c r="N324" s="184"/>
      <c r="O324" s="184"/>
      <c r="P324" s="184"/>
      <c r="Q324" s="184"/>
      <c r="R324" s="184"/>
      <c r="S324" s="184"/>
      <c r="T324" s="185"/>
      <c r="AT324" s="179" t="s">
        <v>165</v>
      </c>
      <c r="AU324" s="179" t="s">
        <v>82</v>
      </c>
      <c r="AV324" s="13" t="s">
        <v>82</v>
      </c>
      <c r="AW324" s="13" t="s">
        <v>29</v>
      </c>
      <c r="AX324" s="13" t="s">
        <v>73</v>
      </c>
      <c r="AY324" s="179" t="s">
        <v>157</v>
      </c>
    </row>
    <row r="325" spans="1:65" s="14" customFormat="1" ht="11.25">
      <c r="B325" s="186"/>
      <c r="D325" s="178" t="s">
        <v>165</v>
      </c>
      <c r="E325" s="187" t="s">
        <v>1</v>
      </c>
      <c r="F325" s="188" t="s">
        <v>168</v>
      </c>
      <c r="H325" s="189">
        <v>2.02</v>
      </c>
      <c r="I325" s="190"/>
      <c r="L325" s="186"/>
      <c r="M325" s="191"/>
      <c r="N325" s="192"/>
      <c r="O325" s="192"/>
      <c r="P325" s="192"/>
      <c r="Q325" s="192"/>
      <c r="R325" s="192"/>
      <c r="S325" s="192"/>
      <c r="T325" s="193"/>
      <c r="AT325" s="187" t="s">
        <v>165</v>
      </c>
      <c r="AU325" s="187" t="s">
        <v>82</v>
      </c>
      <c r="AV325" s="14" t="s">
        <v>94</v>
      </c>
      <c r="AW325" s="14" t="s">
        <v>29</v>
      </c>
      <c r="AX325" s="14" t="s">
        <v>30</v>
      </c>
      <c r="AY325" s="187" t="s">
        <v>157</v>
      </c>
    </row>
    <row r="326" spans="1:65" s="2" customFormat="1" ht="16.5" customHeight="1">
      <c r="A326" s="33"/>
      <c r="B326" s="130"/>
      <c r="C326" s="194" t="s">
        <v>502</v>
      </c>
      <c r="D326" s="194" t="s">
        <v>310</v>
      </c>
      <c r="E326" s="195" t="s">
        <v>503</v>
      </c>
      <c r="F326" s="196" t="s">
        <v>504</v>
      </c>
      <c r="G326" s="197" t="s">
        <v>357</v>
      </c>
      <c r="H326" s="198">
        <v>1.01</v>
      </c>
      <c r="I326" s="199"/>
      <c r="J326" s="200">
        <f>ROUND(I326*H326,2)</f>
        <v>0</v>
      </c>
      <c r="K326" s="196" t="s">
        <v>163</v>
      </c>
      <c r="L326" s="201"/>
      <c r="M326" s="202" t="s">
        <v>1</v>
      </c>
      <c r="N326" s="203" t="s">
        <v>38</v>
      </c>
      <c r="O326" s="59"/>
      <c r="P326" s="173">
        <f>O326*H326</f>
        <v>0</v>
      </c>
      <c r="Q326" s="173">
        <v>0.50600000000000001</v>
      </c>
      <c r="R326" s="173">
        <f>Q326*H326</f>
        <v>0.51105999999999996</v>
      </c>
      <c r="S326" s="173">
        <v>0</v>
      </c>
      <c r="T326" s="174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75" t="s">
        <v>197</v>
      </c>
      <c r="AT326" s="175" t="s">
        <v>310</v>
      </c>
      <c r="AU326" s="175" t="s">
        <v>82</v>
      </c>
      <c r="AY326" s="18" t="s">
        <v>157</v>
      </c>
      <c r="BE326" s="176">
        <f>IF(N326="základní",J326,0)</f>
        <v>0</v>
      </c>
      <c r="BF326" s="176">
        <f>IF(N326="snížená",J326,0)</f>
        <v>0</v>
      </c>
      <c r="BG326" s="176">
        <f>IF(N326="zákl. přenesená",J326,0)</f>
        <v>0</v>
      </c>
      <c r="BH326" s="176">
        <f>IF(N326="sníž. přenesená",J326,0)</f>
        <v>0</v>
      </c>
      <c r="BI326" s="176">
        <f>IF(N326="nulová",J326,0)</f>
        <v>0</v>
      </c>
      <c r="BJ326" s="18" t="s">
        <v>30</v>
      </c>
      <c r="BK326" s="176">
        <f>ROUND(I326*H326,2)</f>
        <v>0</v>
      </c>
      <c r="BL326" s="18" t="s">
        <v>94</v>
      </c>
      <c r="BM326" s="175" t="s">
        <v>505</v>
      </c>
    </row>
    <row r="327" spans="1:65" s="13" customFormat="1" ht="11.25">
      <c r="B327" s="177"/>
      <c r="D327" s="178" t="s">
        <v>165</v>
      </c>
      <c r="E327" s="179" t="s">
        <v>1</v>
      </c>
      <c r="F327" s="180" t="s">
        <v>383</v>
      </c>
      <c r="H327" s="181">
        <v>1.01</v>
      </c>
      <c r="I327" s="182"/>
      <c r="L327" s="177"/>
      <c r="M327" s="183"/>
      <c r="N327" s="184"/>
      <c r="O327" s="184"/>
      <c r="P327" s="184"/>
      <c r="Q327" s="184"/>
      <c r="R327" s="184"/>
      <c r="S327" s="184"/>
      <c r="T327" s="185"/>
      <c r="AT327" s="179" t="s">
        <v>165</v>
      </c>
      <c r="AU327" s="179" t="s">
        <v>82</v>
      </c>
      <c r="AV327" s="13" t="s">
        <v>82</v>
      </c>
      <c r="AW327" s="13" t="s">
        <v>29</v>
      </c>
      <c r="AX327" s="13" t="s">
        <v>73</v>
      </c>
      <c r="AY327" s="179" t="s">
        <v>157</v>
      </c>
    </row>
    <row r="328" spans="1:65" s="14" customFormat="1" ht="11.25">
      <c r="B328" s="186"/>
      <c r="D328" s="178" t="s">
        <v>165</v>
      </c>
      <c r="E328" s="187" t="s">
        <v>1</v>
      </c>
      <c r="F328" s="188" t="s">
        <v>168</v>
      </c>
      <c r="H328" s="189">
        <v>1.01</v>
      </c>
      <c r="I328" s="190"/>
      <c r="L328" s="186"/>
      <c r="M328" s="191"/>
      <c r="N328" s="192"/>
      <c r="O328" s="192"/>
      <c r="P328" s="192"/>
      <c r="Q328" s="192"/>
      <c r="R328" s="192"/>
      <c r="S328" s="192"/>
      <c r="T328" s="193"/>
      <c r="AT328" s="187" t="s">
        <v>165</v>
      </c>
      <c r="AU328" s="187" t="s">
        <v>82</v>
      </c>
      <c r="AV328" s="14" t="s">
        <v>94</v>
      </c>
      <c r="AW328" s="14" t="s">
        <v>29</v>
      </c>
      <c r="AX328" s="14" t="s">
        <v>30</v>
      </c>
      <c r="AY328" s="187" t="s">
        <v>157</v>
      </c>
    </row>
    <row r="329" spans="1:65" s="2" customFormat="1" ht="16.5" customHeight="1">
      <c r="A329" s="33"/>
      <c r="B329" s="130"/>
      <c r="C329" s="194" t="s">
        <v>506</v>
      </c>
      <c r="D329" s="194" t="s">
        <v>310</v>
      </c>
      <c r="E329" s="195" t="s">
        <v>507</v>
      </c>
      <c r="F329" s="196" t="s">
        <v>508</v>
      </c>
      <c r="G329" s="197" t="s">
        <v>357</v>
      </c>
      <c r="H329" s="198">
        <v>7.07</v>
      </c>
      <c r="I329" s="199"/>
      <c r="J329" s="200">
        <f>ROUND(I329*H329,2)</f>
        <v>0</v>
      </c>
      <c r="K329" s="196" t="s">
        <v>163</v>
      </c>
      <c r="L329" s="201"/>
      <c r="M329" s="202" t="s">
        <v>1</v>
      </c>
      <c r="N329" s="203" t="s">
        <v>38</v>
      </c>
      <c r="O329" s="59"/>
      <c r="P329" s="173">
        <f>O329*H329</f>
        <v>0</v>
      </c>
      <c r="Q329" s="173">
        <v>1.0129999999999999</v>
      </c>
      <c r="R329" s="173">
        <f>Q329*H329</f>
        <v>7.1619099999999998</v>
      </c>
      <c r="S329" s="173">
        <v>0</v>
      </c>
      <c r="T329" s="174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75" t="s">
        <v>197</v>
      </c>
      <c r="AT329" s="175" t="s">
        <v>310</v>
      </c>
      <c r="AU329" s="175" t="s">
        <v>82</v>
      </c>
      <c r="AY329" s="18" t="s">
        <v>157</v>
      </c>
      <c r="BE329" s="176">
        <f>IF(N329="základní",J329,0)</f>
        <v>0</v>
      </c>
      <c r="BF329" s="176">
        <f>IF(N329="snížená",J329,0)</f>
        <v>0</v>
      </c>
      <c r="BG329" s="176">
        <f>IF(N329="zákl. přenesená",J329,0)</f>
        <v>0</v>
      </c>
      <c r="BH329" s="176">
        <f>IF(N329="sníž. přenesená",J329,0)</f>
        <v>0</v>
      </c>
      <c r="BI329" s="176">
        <f>IF(N329="nulová",J329,0)</f>
        <v>0</v>
      </c>
      <c r="BJ329" s="18" t="s">
        <v>30</v>
      </c>
      <c r="BK329" s="176">
        <f>ROUND(I329*H329,2)</f>
        <v>0</v>
      </c>
      <c r="BL329" s="18" t="s">
        <v>94</v>
      </c>
      <c r="BM329" s="175" t="s">
        <v>509</v>
      </c>
    </row>
    <row r="330" spans="1:65" s="13" customFormat="1" ht="11.25">
      <c r="B330" s="177"/>
      <c r="D330" s="178" t="s">
        <v>165</v>
      </c>
      <c r="E330" s="179" t="s">
        <v>1</v>
      </c>
      <c r="F330" s="180" t="s">
        <v>510</v>
      </c>
      <c r="H330" s="181">
        <v>7.07</v>
      </c>
      <c r="I330" s="182"/>
      <c r="L330" s="177"/>
      <c r="M330" s="183"/>
      <c r="N330" s="184"/>
      <c r="O330" s="184"/>
      <c r="P330" s="184"/>
      <c r="Q330" s="184"/>
      <c r="R330" s="184"/>
      <c r="S330" s="184"/>
      <c r="T330" s="185"/>
      <c r="AT330" s="179" t="s">
        <v>165</v>
      </c>
      <c r="AU330" s="179" t="s">
        <v>82</v>
      </c>
      <c r="AV330" s="13" t="s">
        <v>82</v>
      </c>
      <c r="AW330" s="13" t="s">
        <v>29</v>
      </c>
      <c r="AX330" s="13" t="s">
        <v>73</v>
      </c>
      <c r="AY330" s="179" t="s">
        <v>157</v>
      </c>
    </row>
    <row r="331" spans="1:65" s="14" customFormat="1" ht="11.25">
      <c r="B331" s="186"/>
      <c r="D331" s="178" t="s">
        <v>165</v>
      </c>
      <c r="E331" s="187" t="s">
        <v>1</v>
      </c>
      <c r="F331" s="188" t="s">
        <v>168</v>
      </c>
      <c r="H331" s="189">
        <v>7.07</v>
      </c>
      <c r="I331" s="190"/>
      <c r="L331" s="186"/>
      <c r="M331" s="191"/>
      <c r="N331" s="192"/>
      <c r="O331" s="192"/>
      <c r="P331" s="192"/>
      <c r="Q331" s="192"/>
      <c r="R331" s="192"/>
      <c r="S331" s="192"/>
      <c r="T331" s="193"/>
      <c r="AT331" s="187" t="s">
        <v>165</v>
      </c>
      <c r="AU331" s="187" t="s">
        <v>82</v>
      </c>
      <c r="AV331" s="14" t="s">
        <v>94</v>
      </c>
      <c r="AW331" s="14" t="s">
        <v>29</v>
      </c>
      <c r="AX331" s="14" t="s">
        <v>30</v>
      </c>
      <c r="AY331" s="187" t="s">
        <v>157</v>
      </c>
    </row>
    <row r="332" spans="1:65" s="2" customFormat="1" ht="16.5" customHeight="1">
      <c r="A332" s="33"/>
      <c r="B332" s="130"/>
      <c r="C332" s="194" t="s">
        <v>511</v>
      </c>
      <c r="D332" s="194" t="s">
        <v>310</v>
      </c>
      <c r="E332" s="195" t="s">
        <v>512</v>
      </c>
      <c r="F332" s="196" t="s">
        <v>513</v>
      </c>
      <c r="G332" s="197" t="s">
        <v>357</v>
      </c>
      <c r="H332" s="198">
        <v>15.15</v>
      </c>
      <c r="I332" s="199"/>
      <c r="J332" s="200">
        <f>ROUND(I332*H332,2)</f>
        <v>0</v>
      </c>
      <c r="K332" s="196" t="s">
        <v>163</v>
      </c>
      <c r="L332" s="201"/>
      <c r="M332" s="202" t="s">
        <v>1</v>
      </c>
      <c r="N332" s="203" t="s">
        <v>38</v>
      </c>
      <c r="O332" s="59"/>
      <c r="P332" s="173">
        <f>O332*H332</f>
        <v>0</v>
      </c>
      <c r="Q332" s="173">
        <v>2E-3</v>
      </c>
      <c r="R332" s="173">
        <f>Q332*H332</f>
        <v>3.0300000000000001E-2</v>
      </c>
      <c r="S332" s="173">
        <v>0</v>
      </c>
      <c r="T332" s="174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75" t="s">
        <v>197</v>
      </c>
      <c r="AT332" s="175" t="s">
        <v>310</v>
      </c>
      <c r="AU332" s="175" t="s">
        <v>82</v>
      </c>
      <c r="AY332" s="18" t="s">
        <v>157</v>
      </c>
      <c r="BE332" s="176">
        <f>IF(N332="základní",J332,0)</f>
        <v>0</v>
      </c>
      <c r="BF332" s="176">
        <f>IF(N332="snížená",J332,0)</f>
        <v>0</v>
      </c>
      <c r="BG332" s="176">
        <f>IF(N332="zákl. přenesená",J332,0)</f>
        <v>0</v>
      </c>
      <c r="BH332" s="176">
        <f>IF(N332="sníž. přenesená",J332,0)</f>
        <v>0</v>
      </c>
      <c r="BI332" s="176">
        <f>IF(N332="nulová",J332,0)</f>
        <v>0</v>
      </c>
      <c r="BJ332" s="18" t="s">
        <v>30</v>
      </c>
      <c r="BK332" s="176">
        <f>ROUND(I332*H332,2)</f>
        <v>0</v>
      </c>
      <c r="BL332" s="18" t="s">
        <v>94</v>
      </c>
      <c r="BM332" s="175" t="s">
        <v>514</v>
      </c>
    </row>
    <row r="333" spans="1:65" s="13" customFormat="1" ht="11.25">
      <c r="B333" s="177"/>
      <c r="D333" s="178" t="s">
        <v>165</v>
      </c>
      <c r="E333" s="179" t="s">
        <v>1</v>
      </c>
      <c r="F333" s="180" t="s">
        <v>515</v>
      </c>
      <c r="H333" s="181">
        <v>15.15</v>
      </c>
      <c r="I333" s="182"/>
      <c r="L333" s="177"/>
      <c r="M333" s="183"/>
      <c r="N333" s="184"/>
      <c r="O333" s="184"/>
      <c r="P333" s="184"/>
      <c r="Q333" s="184"/>
      <c r="R333" s="184"/>
      <c r="S333" s="184"/>
      <c r="T333" s="185"/>
      <c r="AT333" s="179" t="s">
        <v>165</v>
      </c>
      <c r="AU333" s="179" t="s">
        <v>82</v>
      </c>
      <c r="AV333" s="13" t="s">
        <v>82</v>
      </c>
      <c r="AW333" s="13" t="s">
        <v>29</v>
      </c>
      <c r="AX333" s="13" t="s">
        <v>73</v>
      </c>
      <c r="AY333" s="179" t="s">
        <v>157</v>
      </c>
    </row>
    <row r="334" spans="1:65" s="14" customFormat="1" ht="11.25">
      <c r="B334" s="186"/>
      <c r="D334" s="178" t="s">
        <v>165</v>
      </c>
      <c r="E334" s="187" t="s">
        <v>1</v>
      </c>
      <c r="F334" s="188" t="s">
        <v>168</v>
      </c>
      <c r="H334" s="189">
        <v>15.15</v>
      </c>
      <c r="I334" s="190"/>
      <c r="L334" s="186"/>
      <c r="M334" s="191"/>
      <c r="N334" s="192"/>
      <c r="O334" s="192"/>
      <c r="P334" s="192"/>
      <c r="Q334" s="192"/>
      <c r="R334" s="192"/>
      <c r="S334" s="192"/>
      <c r="T334" s="193"/>
      <c r="AT334" s="187" t="s">
        <v>165</v>
      </c>
      <c r="AU334" s="187" t="s">
        <v>82</v>
      </c>
      <c r="AV334" s="14" t="s">
        <v>94</v>
      </c>
      <c r="AW334" s="14" t="s">
        <v>29</v>
      </c>
      <c r="AX334" s="14" t="s">
        <v>30</v>
      </c>
      <c r="AY334" s="187" t="s">
        <v>157</v>
      </c>
    </row>
    <row r="335" spans="1:65" s="2" customFormat="1" ht="24">
      <c r="A335" s="33"/>
      <c r="B335" s="130"/>
      <c r="C335" s="164" t="s">
        <v>516</v>
      </c>
      <c r="D335" s="164" t="s">
        <v>159</v>
      </c>
      <c r="E335" s="165" t="s">
        <v>517</v>
      </c>
      <c r="F335" s="166" t="s">
        <v>518</v>
      </c>
      <c r="G335" s="167" t="s">
        <v>357</v>
      </c>
      <c r="H335" s="168">
        <v>4</v>
      </c>
      <c r="I335" s="169"/>
      <c r="J335" s="170">
        <f>ROUND(I335*H335,2)</f>
        <v>0</v>
      </c>
      <c r="K335" s="166" t="s">
        <v>163</v>
      </c>
      <c r="L335" s="34"/>
      <c r="M335" s="171" t="s">
        <v>1</v>
      </c>
      <c r="N335" s="172" t="s">
        <v>38</v>
      </c>
      <c r="O335" s="59"/>
      <c r="P335" s="173">
        <f>O335*H335</f>
        <v>0</v>
      </c>
      <c r="Q335" s="173">
        <v>1.1469999999999999E-2</v>
      </c>
      <c r="R335" s="173">
        <f>Q335*H335</f>
        <v>4.5879999999999997E-2</v>
      </c>
      <c r="S335" s="173">
        <v>0</v>
      </c>
      <c r="T335" s="174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5" t="s">
        <v>94</v>
      </c>
      <c r="AT335" s="175" t="s">
        <v>159</v>
      </c>
      <c r="AU335" s="175" t="s">
        <v>82</v>
      </c>
      <c r="AY335" s="18" t="s">
        <v>157</v>
      </c>
      <c r="BE335" s="176">
        <f>IF(N335="základní",J335,0)</f>
        <v>0</v>
      </c>
      <c r="BF335" s="176">
        <f>IF(N335="snížená",J335,0)</f>
        <v>0</v>
      </c>
      <c r="BG335" s="176">
        <f>IF(N335="zákl. přenesená",J335,0)</f>
        <v>0</v>
      </c>
      <c r="BH335" s="176">
        <f>IF(N335="sníž. přenesená",J335,0)</f>
        <v>0</v>
      </c>
      <c r="BI335" s="176">
        <f>IF(N335="nulová",J335,0)</f>
        <v>0</v>
      </c>
      <c r="BJ335" s="18" t="s">
        <v>30</v>
      </c>
      <c r="BK335" s="176">
        <f>ROUND(I335*H335,2)</f>
        <v>0</v>
      </c>
      <c r="BL335" s="18" t="s">
        <v>94</v>
      </c>
      <c r="BM335" s="175" t="s">
        <v>519</v>
      </c>
    </row>
    <row r="336" spans="1:65" s="13" customFormat="1" ht="11.25">
      <c r="B336" s="177"/>
      <c r="D336" s="178" t="s">
        <v>165</v>
      </c>
      <c r="E336" s="179" t="s">
        <v>1</v>
      </c>
      <c r="F336" s="180" t="s">
        <v>94</v>
      </c>
      <c r="H336" s="181">
        <v>4</v>
      </c>
      <c r="I336" s="182"/>
      <c r="L336" s="177"/>
      <c r="M336" s="183"/>
      <c r="N336" s="184"/>
      <c r="O336" s="184"/>
      <c r="P336" s="184"/>
      <c r="Q336" s="184"/>
      <c r="R336" s="184"/>
      <c r="S336" s="184"/>
      <c r="T336" s="185"/>
      <c r="AT336" s="179" t="s">
        <v>165</v>
      </c>
      <c r="AU336" s="179" t="s">
        <v>82</v>
      </c>
      <c r="AV336" s="13" t="s">
        <v>82</v>
      </c>
      <c r="AW336" s="13" t="s">
        <v>29</v>
      </c>
      <c r="AX336" s="13" t="s">
        <v>30</v>
      </c>
      <c r="AY336" s="179" t="s">
        <v>157</v>
      </c>
    </row>
    <row r="337" spans="1:65" s="2" customFormat="1" ht="16.5" customHeight="1">
      <c r="A337" s="33"/>
      <c r="B337" s="130"/>
      <c r="C337" s="194" t="s">
        <v>520</v>
      </c>
      <c r="D337" s="194" t="s">
        <v>310</v>
      </c>
      <c r="E337" s="195" t="s">
        <v>521</v>
      </c>
      <c r="F337" s="196" t="s">
        <v>522</v>
      </c>
      <c r="G337" s="197" t="s">
        <v>357</v>
      </c>
      <c r="H337" s="198">
        <v>4.04</v>
      </c>
      <c r="I337" s="199"/>
      <c r="J337" s="200">
        <f>ROUND(I337*H337,2)</f>
        <v>0</v>
      </c>
      <c r="K337" s="196" t="s">
        <v>1</v>
      </c>
      <c r="L337" s="201"/>
      <c r="M337" s="202" t="s">
        <v>1</v>
      </c>
      <c r="N337" s="203" t="s">
        <v>38</v>
      </c>
      <c r="O337" s="59"/>
      <c r="P337" s="173">
        <f>O337*H337</f>
        <v>0</v>
      </c>
      <c r="Q337" s="173">
        <v>0.58499999999999996</v>
      </c>
      <c r="R337" s="173">
        <f>Q337*H337</f>
        <v>2.3633999999999999</v>
      </c>
      <c r="S337" s="173">
        <v>0</v>
      </c>
      <c r="T337" s="174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75" t="s">
        <v>197</v>
      </c>
      <c r="AT337" s="175" t="s">
        <v>310</v>
      </c>
      <c r="AU337" s="175" t="s">
        <v>82</v>
      </c>
      <c r="AY337" s="18" t="s">
        <v>157</v>
      </c>
      <c r="BE337" s="176">
        <f>IF(N337="základní",J337,0)</f>
        <v>0</v>
      </c>
      <c r="BF337" s="176">
        <f>IF(N337="snížená",J337,0)</f>
        <v>0</v>
      </c>
      <c r="BG337" s="176">
        <f>IF(N337="zákl. přenesená",J337,0)</f>
        <v>0</v>
      </c>
      <c r="BH337" s="176">
        <f>IF(N337="sníž. přenesená",J337,0)</f>
        <v>0</v>
      </c>
      <c r="BI337" s="176">
        <f>IF(N337="nulová",J337,0)</f>
        <v>0</v>
      </c>
      <c r="BJ337" s="18" t="s">
        <v>30</v>
      </c>
      <c r="BK337" s="176">
        <f>ROUND(I337*H337,2)</f>
        <v>0</v>
      </c>
      <c r="BL337" s="18" t="s">
        <v>94</v>
      </c>
      <c r="BM337" s="175" t="s">
        <v>523</v>
      </c>
    </row>
    <row r="338" spans="1:65" s="13" customFormat="1" ht="11.25">
      <c r="B338" s="177"/>
      <c r="D338" s="178" t="s">
        <v>165</v>
      </c>
      <c r="E338" s="179" t="s">
        <v>1</v>
      </c>
      <c r="F338" s="180" t="s">
        <v>487</v>
      </c>
      <c r="H338" s="181">
        <v>4.04</v>
      </c>
      <c r="I338" s="182"/>
      <c r="L338" s="177"/>
      <c r="M338" s="183"/>
      <c r="N338" s="184"/>
      <c r="O338" s="184"/>
      <c r="P338" s="184"/>
      <c r="Q338" s="184"/>
      <c r="R338" s="184"/>
      <c r="S338" s="184"/>
      <c r="T338" s="185"/>
      <c r="AT338" s="179" t="s">
        <v>165</v>
      </c>
      <c r="AU338" s="179" t="s">
        <v>82</v>
      </c>
      <c r="AV338" s="13" t="s">
        <v>82</v>
      </c>
      <c r="AW338" s="13" t="s">
        <v>29</v>
      </c>
      <c r="AX338" s="13" t="s">
        <v>73</v>
      </c>
      <c r="AY338" s="179" t="s">
        <v>157</v>
      </c>
    </row>
    <row r="339" spans="1:65" s="14" customFormat="1" ht="11.25">
      <c r="B339" s="186"/>
      <c r="D339" s="178" t="s">
        <v>165</v>
      </c>
      <c r="E339" s="187" t="s">
        <v>1</v>
      </c>
      <c r="F339" s="188" t="s">
        <v>168</v>
      </c>
      <c r="H339" s="189">
        <v>4.04</v>
      </c>
      <c r="I339" s="190"/>
      <c r="L339" s="186"/>
      <c r="M339" s="191"/>
      <c r="N339" s="192"/>
      <c r="O339" s="192"/>
      <c r="P339" s="192"/>
      <c r="Q339" s="192"/>
      <c r="R339" s="192"/>
      <c r="S339" s="192"/>
      <c r="T339" s="193"/>
      <c r="AT339" s="187" t="s">
        <v>165</v>
      </c>
      <c r="AU339" s="187" t="s">
        <v>82</v>
      </c>
      <c r="AV339" s="14" t="s">
        <v>94</v>
      </c>
      <c r="AW339" s="14" t="s">
        <v>29</v>
      </c>
      <c r="AX339" s="14" t="s">
        <v>30</v>
      </c>
      <c r="AY339" s="187" t="s">
        <v>157</v>
      </c>
    </row>
    <row r="340" spans="1:65" s="2" customFormat="1" ht="16.5" customHeight="1">
      <c r="A340" s="33"/>
      <c r="B340" s="130"/>
      <c r="C340" s="164" t="s">
        <v>524</v>
      </c>
      <c r="D340" s="164" t="s">
        <v>159</v>
      </c>
      <c r="E340" s="165" t="s">
        <v>525</v>
      </c>
      <c r="F340" s="166" t="s">
        <v>526</v>
      </c>
      <c r="G340" s="167" t="s">
        <v>357</v>
      </c>
      <c r="H340" s="168">
        <v>4</v>
      </c>
      <c r="I340" s="169"/>
      <c r="J340" s="170">
        <f>ROUND(I340*H340,2)</f>
        <v>0</v>
      </c>
      <c r="K340" s="166" t="s">
        <v>163</v>
      </c>
      <c r="L340" s="34"/>
      <c r="M340" s="171" t="s">
        <v>1</v>
      </c>
      <c r="N340" s="172" t="s">
        <v>38</v>
      </c>
      <c r="O340" s="59"/>
      <c r="P340" s="173">
        <f>O340*H340</f>
        <v>0</v>
      </c>
      <c r="Q340" s="173">
        <v>0.21734000000000001</v>
      </c>
      <c r="R340" s="173">
        <f>Q340*H340</f>
        <v>0.86936000000000002</v>
      </c>
      <c r="S340" s="173">
        <v>0</v>
      </c>
      <c r="T340" s="174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75" t="s">
        <v>94</v>
      </c>
      <c r="AT340" s="175" t="s">
        <v>159</v>
      </c>
      <c r="AU340" s="175" t="s">
        <v>82</v>
      </c>
      <c r="AY340" s="18" t="s">
        <v>157</v>
      </c>
      <c r="BE340" s="176">
        <f>IF(N340="základní",J340,0)</f>
        <v>0</v>
      </c>
      <c r="BF340" s="176">
        <f>IF(N340="snížená",J340,0)</f>
        <v>0</v>
      </c>
      <c r="BG340" s="176">
        <f>IF(N340="zákl. přenesená",J340,0)</f>
        <v>0</v>
      </c>
      <c r="BH340" s="176">
        <f>IF(N340="sníž. přenesená",J340,0)</f>
        <v>0</v>
      </c>
      <c r="BI340" s="176">
        <f>IF(N340="nulová",J340,0)</f>
        <v>0</v>
      </c>
      <c r="BJ340" s="18" t="s">
        <v>30</v>
      </c>
      <c r="BK340" s="176">
        <f>ROUND(I340*H340,2)</f>
        <v>0</v>
      </c>
      <c r="BL340" s="18" t="s">
        <v>94</v>
      </c>
      <c r="BM340" s="175" t="s">
        <v>527</v>
      </c>
    </row>
    <row r="341" spans="1:65" s="13" customFormat="1" ht="11.25">
      <c r="B341" s="177"/>
      <c r="D341" s="178" t="s">
        <v>165</v>
      </c>
      <c r="E341" s="179" t="s">
        <v>1</v>
      </c>
      <c r="F341" s="180" t="s">
        <v>94</v>
      </c>
      <c r="H341" s="181">
        <v>4</v>
      </c>
      <c r="I341" s="182"/>
      <c r="L341" s="177"/>
      <c r="M341" s="183"/>
      <c r="N341" s="184"/>
      <c r="O341" s="184"/>
      <c r="P341" s="184"/>
      <c r="Q341" s="184"/>
      <c r="R341" s="184"/>
      <c r="S341" s="184"/>
      <c r="T341" s="185"/>
      <c r="AT341" s="179" t="s">
        <v>165</v>
      </c>
      <c r="AU341" s="179" t="s">
        <v>82</v>
      </c>
      <c r="AV341" s="13" t="s">
        <v>82</v>
      </c>
      <c r="AW341" s="13" t="s">
        <v>29</v>
      </c>
      <c r="AX341" s="13" t="s">
        <v>30</v>
      </c>
      <c r="AY341" s="179" t="s">
        <v>157</v>
      </c>
    </row>
    <row r="342" spans="1:65" s="2" customFormat="1" ht="16.5" customHeight="1">
      <c r="A342" s="33"/>
      <c r="B342" s="130"/>
      <c r="C342" s="194" t="s">
        <v>528</v>
      </c>
      <c r="D342" s="194" t="s">
        <v>310</v>
      </c>
      <c r="E342" s="195" t="s">
        <v>529</v>
      </c>
      <c r="F342" s="196" t="s">
        <v>530</v>
      </c>
      <c r="G342" s="197" t="s">
        <v>357</v>
      </c>
      <c r="H342" s="198">
        <v>4</v>
      </c>
      <c r="I342" s="199"/>
      <c r="J342" s="200">
        <f>ROUND(I342*H342,2)</f>
        <v>0</v>
      </c>
      <c r="K342" s="196" t="s">
        <v>163</v>
      </c>
      <c r="L342" s="201"/>
      <c r="M342" s="202" t="s">
        <v>1</v>
      </c>
      <c r="N342" s="203" t="s">
        <v>38</v>
      </c>
      <c r="O342" s="59"/>
      <c r="P342" s="173">
        <f>O342*H342</f>
        <v>0</v>
      </c>
      <c r="Q342" s="173">
        <v>9.1999999999999998E-2</v>
      </c>
      <c r="R342" s="173">
        <f>Q342*H342</f>
        <v>0.36799999999999999</v>
      </c>
      <c r="S342" s="173">
        <v>0</v>
      </c>
      <c r="T342" s="174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75" t="s">
        <v>197</v>
      </c>
      <c r="AT342" s="175" t="s">
        <v>310</v>
      </c>
      <c r="AU342" s="175" t="s">
        <v>82</v>
      </c>
      <c r="AY342" s="18" t="s">
        <v>157</v>
      </c>
      <c r="BE342" s="176">
        <f>IF(N342="základní",J342,0)</f>
        <v>0</v>
      </c>
      <c r="BF342" s="176">
        <f>IF(N342="snížená",J342,0)</f>
        <v>0</v>
      </c>
      <c r="BG342" s="176">
        <f>IF(N342="zákl. přenesená",J342,0)</f>
        <v>0</v>
      </c>
      <c r="BH342" s="176">
        <f>IF(N342="sníž. přenesená",J342,0)</f>
        <v>0</v>
      </c>
      <c r="BI342" s="176">
        <f>IF(N342="nulová",J342,0)</f>
        <v>0</v>
      </c>
      <c r="BJ342" s="18" t="s">
        <v>30</v>
      </c>
      <c r="BK342" s="176">
        <f>ROUND(I342*H342,2)</f>
        <v>0</v>
      </c>
      <c r="BL342" s="18" t="s">
        <v>94</v>
      </c>
      <c r="BM342" s="175" t="s">
        <v>531</v>
      </c>
    </row>
    <row r="343" spans="1:65" s="12" customFormat="1" ht="22.9" customHeight="1">
      <c r="B343" s="151"/>
      <c r="D343" s="152" t="s">
        <v>72</v>
      </c>
      <c r="E343" s="162" t="s">
        <v>203</v>
      </c>
      <c r="F343" s="162" t="s">
        <v>532</v>
      </c>
      <c r="I343" s="154"/>
      <c r="J343" s="163">
        <f>BK343</f>
        <v>0</v>
      </c>
      <c r="L343" s="151"/>
      <c r="M343" s="156"/>
      <c r="N343" s="157"/>
      <c r="O343" s="157"/>
      <c r="P343" s="158">
        <f>SUM(P344:P350)</f>
        <v>0</v>
      </c>
      <c r="Q343" s="157"/>
      <c r="R343" s="158">
        <f>SUM(R344:R350)</f>
        <v>5.3479999999999995E-3</v>
      </c>
      <c r="S343" s="157"/>
      <c r="T343" s="159">
        <f>SUM(T344:T350)</f>
        <v>0.44519999999999998</v>
      </c>
      <c r="AR343" s="152" t="s">
        <v>30</v>
      </c>
      <c r="AT343" s="160" t="s">
        <v>72</v>
      </c>
      <c r="AU343" s="160" t="s">
        <v>30</v>
      </c>
      <c r="AY343" s="152" t="s">
        <v>157</v>
      </c>
      <c r="BK343" s="161">
        <f>SUM(BK344:BK350)</f>
        <v>0</v>
      </c>
    </row>
    <row r="344" spans="1:65" s="2" customFormat="1" ht="16.5" customHeight="1">
      <c r="A344" s="33"/>
      <c r="B344" s="130"/>
      <c r="C344" s="164" t="s">
        <v>533</v>
      </c>
      <c r="D344" s="164" t="s">
        <v>159</v>
      </c>
      <c r="E344" s="165" t="s">
        <v>534</v>
      </c>
      <c r="F344" s="166" t="s">
        <v>535</v>
      </c>
      <c r="G344" s="167" t="s">
        <v>200</v>
      </c>
      <c r="H344" s="168">
        <v>0.7</v>
      </c>
      <c r="I344" s="169"/>
      <c r="J344" s="170">
        <f>ROUND(I344*H344,2)</f>
        <v>0</v>
      </c>
      <c r="K344" s="166" t="s">
        <v>163</v>
      </c>
      <c r="L344" s="34"/>
      <c r="M344" s="171" t="s">
        <v>1</v>
      </c>
      <c r="N344" s="172" t="s">
        <v>38</v>
      </c>
      <c r="O344" s="59"/>
      <c r="P344" s="173">
        <f>O344*H344</f>
        <v>0</v>
      </c>
      <c r="Q344" s="173">
        <v>7.6400000000000001E-3</v>
      </c>
      <c r="R344" s="173">
        <f>Q344*H344</f>
        <v>5.3479999999999995E-3</v>
      </c>
      <c r="S344" s="173">
        <v>0.63600000000000001</v>
      </c>
      <c r="T344" s="174">
        <f>S344*H344</f>
        <v>0.44519999999999998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75" t="s">
        <v>94</v>
      </c>
      <c r="AT344" s="175" t="s">
        <v>159</v>
      </c>
      <c r="AU344" s="175" t="s">
        <v>82</v>
      </c>
      <c r="AY344" s="18" t="s">
        <v>157</v>
      </c>
      <c r="BE344" s="176">
        <f>IF(N344="základní",J344,0)</f>
        <v>0</v>
      </c>
      <c r="BF344" s="176">
        <f>IF(N344="snížená",J344,0)</f>
        <v>0</v>
      </c>
      <c r="BG344" s="176">
        <f>IF(N344="zákl. přenesená",J344,0)</f>
        <v>0</v>
      </c>
      <c r="BH344" s="176">
        <f>IF(N344="sníž. přenesená",J344,0)</f>
        <v>0</v>
      </c>
      <c r="BI344" s="176">
        <f>IF(N344="nulová",J344,0)</f>
        <v>0</v>
      </c>
      <c r="BJ344" s="18" t="s">
        <v>30</v>
      </c>
      <c r="BK344" s="176">
        <f>ROUND(I344*H344,2)</f>
        <v>0</v>
      </c>
      <c r="BL344" s="18" t="s">
        <v>94</v>
      </c>
      <c r="BM344" s="175" t="s">
        <v>536</v>
      </c>
    </row>
    <row r="345" spans="1:65" s="13" customFormat="1" ht="11.25">
      <c r="B345" s="177"/>
      <c r="D345" s="178" t="s">
        <v>165</v>
      </c>
      <c r="E345" s="179" t="s">
        <v>1</v>
      </c>
      <c r="F345" s="180" t="s">
        <v>537</v>
      </c>
      <c r="H345" s="181">
        <v>0.7</v>
      </c>
      <c r="I345" s="182"/>
      <c r="L345" s="177"/>
      <c r="M345" s="183"/>
      <c r="N345" s="184"/>
      <c r="O345" s="184"/>
      <c r="P345" s="184"/>
      <c r="Q345" s="184"/>
      <c r="R345" s="184"/>
      <c r="S345" s="184"/>
      <c r="T345" s="185"/>
      <c r="AT345" s="179" t="s">
        <v>165</v>
      </c>
      <c r="AU345" s="179" t="s">
        <v>82</v>
      </c>
      <c r="AV345" s="13" t="s">
        <v>82</v>
      </c>
      <c r="AW345" s="13" t="s">
        <v>29</v>
      </c>
      <c r="AX345" s="13" t="s">
        <v>30</v>
      </c>
      <c r="AY345" s="179" t="s">
        <v>157</v>
      </c>
    </row>
    <row r="346" spans="1:65" s="2" customFormat="1" ht="16.5" customHeight="1">
      <c r="A346" s="33"/>
      <c r="B346" s="130"/>
      <c r="C346" s="164" t="s">
        <v>538</v>
      </c>
      <c r="D346" s="164" t="s">
        <v>159</v>
      </c>
      <c r="E346" s="165" t="s">
        <v>539</v>
      </c>
      <c r="F346" s="166" t="s">
        <v>540</v>
      </c>
      <c r="G346" s="167" t="s">
        <v>200</v>
      </c>
      <c r="H346" s="168">
        <v>0.7</v>
      </c>
      <c r="I346" s="169"/>
      <c r="J346" s="170">
        <f>ROUND(I346*H346,2)</f>
        <v>0</v>
      </c>
      <c r="K346" s="166" t="s">
        <v>163</v>
      </c>
      <c r="L346" s="34"/>
      <c r="M346" s="171" t="s">
        <v>1</v>
      </c>
      <c r="N346" s="172" t="s">
        <v>38</v>
      </c>
      <c r="O346" s="59"/>
      <c r="P346" s="173">
        <f>O346*H346</f>
        <v>0</v>
      </c>
      <c r="Q346" s="173">
        <v>0</v>
      </c>
      <c r="R346" s="173">
        <f>Q346*H346</f>
        <v>0</v>
      </c>
      <c r="S346" s="173">
        <v>0</v>
      </c>
      <c r="T346" s="174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5" t="s">
        <v>94</v>
      </c>
      <c r="AT346" s="175" t="s">
        <v>159</v>
      </c>
      <c r="AU346" s="175" t="s">
        <v>82</v>
      </c>
      <c r="AY346" s="18" t="s">
        <v>157</v>
      </c>
      <c r="BE346" s="176">
        <f>IF(N346="základní",J346,0)</f>
        <v>0</v>
      </c>
      <c r="BF346" s="176">
        <f>IF(N346="snížená",J346,0)</f>
        <v>0</v>
      </c>
      <c r="BG346" s="176">
        <f>IF(N346="zákl. přenesená",J346,0)</f>
        <v>0</v>
      </c>
      <c r="BH346" s="176">
        <f>IF(N346="sníž. přenesená",J346,0)</f>
        <v>0</v>
      </c>
      <c r="BI346" s="176">
        <f>IF(N346="nulová",J346,0)</f>
        <v>0</v>
      </c>
      <c r="BJ346" s="18" t="s">
        <v>30</v>
      </c>
      <c r="BK346" s="176">
        <f>ROUND(I346*H346,2)</f>
        <v>0</v>
      </c>
      <c r="BL346" s="18" t="s">
        <v>94</v>
      </c>
      <c r="BM346" s="175" t="s">
        <v>541</v>
      </c>
    </row>
    <row r="347" spans="1:65" s="13" customFormat="1" ht="11.25">
      <c r="B347" s="177"/>
      <c r="D347" s="178" t="s">
        <v>165</v>
      </c>
      <c r="E347" s="179" t="s">
        <v>1</v>
      </c>
      <c r="F347" s="180" t="s">
        <v>537</v>
      </c>
      <c r="H347" s="181">
        <v>0.7</v>
      </c>
      <c r="I347" s="182"/>
      <c r="L347" s="177"/>
      <c r="M347" s="183"/>
      <c r="N347" s="184"/>
      <c r="O347" s="184"/>
      <c r="P347" s="184"/>
      <c r="Q347" s="184"/>
      <c r="R347" s="184"/>
      <c r="S347" s="184"/>
      <c r="T347" s="185"/>
      <c r="AT347" s="179" t="s">
        <v>165</v>
      </c>
      <c r="AU347" s="179" t="s">
        <v>82</v>
      </c>
      <c r="AV347" s="13" t="s">
        <v>82</v>
      </c>
      <c r="AW347" s="13" t="s">
        <v>29</v>
      </c>
      <c r="AX347" s="13" t="s">
        <v>30</v>
      </c>
      <c r="AY347" s="179" t="s">
        <v>157</v>
      </c>
    </row>
    <row r="348" spans="1:65" s="2" customFormat="1" ht="16.5" customHeight="1">
      <c r="A348" s="33"/>
      <c r="B348" s="130"/>
      <c r="C348" s="164" t="s">
        <v>542</v>
      </c>
      <c r="D348" s="164" t="s">
        <v>159</v>
      </c>
      <c r="E348" s="165" t="s">
        <v>543</v>
      </c>
      <c r="F348" s="166" t="s">
        <v>544</v>
      </c>
      <c r="G348" s="167" t="s">
        <v>460</v>
      </c>
      <c r="H348" s="168">
        <v>1</v>
      </c>
      <c r="I348" s="169"/>
      <c r="J348" s="170">
        <f>ROUND(I348*H348,2)</f>
        <v>0</v>
      </c>
      <c r="K348" s="166" t="s">
        <v>163</v>
      </c>
      <c r="L348" s="34"/>
      <c r="M348" s="171" t="s">
        <v>1</v>
      </c>
      <c r="N348" s="172" t="s">
        <v>38</v>
      </c>
      <c r="O348" s="59"/>
      <c r="P348" s="173">
        <f>O348*H348</f>
        <v>0</v>
      </c>
      <c r="Q348" s="173">
        <v>0</v>
      </c>
      <c r="R348" s="173">
        <f>Q348*H348</f>
        <v>0</v>
      </c>
      <c r="S348" s="173">
        <v>0</v>
      </c>
      <c r="T348" s="174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75" t="s">
        <v>94</v>
      </c>
      <c r="AT348" s="175" t="s">
        <v>159</v>
      </c>
      <c r="AU348" s="175" t="s">
        <v>82</v>
      </c>
      <c r="AY348" s="18" t="s">
        <v>157</v>
      </c>
      <c r="BE348" s="176">
        <f>IF(N348="základní",J348,0)</f>
        <v>0</v>
      </c>
      <c r="BF348" s="176">
        <f>IF(N348="snížená",J348,0)</f>
        <v>0</v>
      </c>
      <c r="BG348" s="176">
        <f>IF(N348="zákl. přenesená",J348,0)</f>
        <v>0</v>
      </c>
      <c r="BH348" s="176">
        <f>IF(N348="sníž. přenesená",J348,0)</f>
        <v>0</v>
      </c>
      <c r="BI348" s="176">
        <f>IF(N348="nulová",J348,0)</f>
        <v>0</v>
      </c>
      <c r="BJ348" s="18" t="s">
        <v>30</v>
      </c>
      <c r="BK348" s="176">
        <f>ROUND(I348*H348,2)</f>
        <v>0</v>
      </c>
      <c r="BL348" s="18" t="s">
        <v>94</v>
      </c>
      <c r="BM348" s="175" t="s">
        <v>545</v>
      </c>
    </row>
    <row r="349" spans="1:65" s="13" customFormat="1" ht="11.25">
      <c r="B349" s="177"/>
      <c r="D349" s="178" t="s">
        <v>165</v>
      </c>
      <c r="E349" s="179" t="s">
        <v>1</v>
      </c>
      <c r="F349" s="180" t="s">
        <v>30</v>
      </c>
      <c r="H349" s="181">
        <v>1</v>
      </c>
      <c r="I349" s="182"/>
      <c r="L349" s="177"/>
      <c r="M349" s="183"/>
      <c r="N349" s="184"/>
      <c r="O349" s="184"/>
      <c r="P349" s="184"/>
      <c r="Q349" s="184"/>
      <c r="R349" s="184"/>
      <c r="S349" s="184"/>
      <c r="T349" s="185"/>
      <c r="AT349" s="179" t="s">
        <v>165</v>
      </c>
      <c r="AU349" s="179" t="s">
        <v>82</v>
      </c>
      <c r="AV349" s="13" t="s">
        <v>82</v>
      </c>
      <c r="AW349" s="13" t="s">
        <v>29</v>
      </c>
      <c r="AX349" s="13" t="s">
        <v>30</v>
      </c>
      <c r="AY349" s="179" t="s">
        <v>157</v>
      </c>
    </row>
    <row r="350" spans="1:65" s="2" customFormat="1" ht="16.5" customHeight="1">
      <c r="A350" s="33"/>
      <c r="B350" s="130"/>
      <c r="C350" s="164" t="s">
        <v>546</v>
      </c>
      <c r="D350" s="164" t="s">
        <v>159</v>
      </c>
      <c r="E350" s="165" t="s">
        <v>547</v>
      </c>
      <c r="F350" s="166" t="s">
        <v>548</v>
      </c>
      <c r="G350" s="167" t="s">
        <v>176</v>
      </c>
      <c r="H350" s="168">
        <v>353.87900000000002</v>
      </c>
      <c r="I350" s="169"/>
      <c r="J350" s="170">
        <f>ROUND(I350*H350,2)</f>
        <v>0</v>
      </c>
      <c r="K350" s="166" t="s">
        <v>163</v>
      </c>
      <c r="L350" s="34"/>
      <c r="M350" s="204" t="s">
        <v>1</v>
      </c>
      <c r="N350" s="205" t="s">
        <v>38</v>
      </c>
      <c r="O350" s="206"/>
      <c r="P350" s="207">
        <f>O350*H350</f>
        <v>0</v>
      </c>
      <c r="Q350" s="207">
        <v>0</v>
      </c>
      <c r="R350" s="207">
        <f>Q350*H350</f>
        <v>0</v>
      </c>
      <c r="S350" s="207">
        <v>0</v>
      </c>
      <c r="T350" s="208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75" t="s">
        <v>94</v>
      </c>
      <c r="AT350" s="175" t="s">
        <v>159</v>
      </c>
      <c r="AU350" s="175" t="s">
        <v>82</v>
      </c>
      <c r="AY350" s="18" t="s">
        <v>157</v>
      </c>
      <c r="BE350" s="176">
        <f>IF(N350="základní",J350,0)</f>
        <v>0</v>
      </c>
      <c r="BF350" s="176">
        <f>IF(N350="snížená",J350,0)</f>
        <v>0</v>
      </c>
      <c r="BG350" s="176">
        <f>IF(N350="zákl. přenesená",J350,0)</f>
        <v>0</v>
      </c>
      <c r="BH350" s="176">
        <f>IF(N350="sníž. přenesená",J350,0)</f>
        <v>0</v>
      </c>
      <c r="BI350" s="176">
        <f>IF(N350="nulová",J350,0)</f>
        <v>0</v>
      </c>
      <c r="BJ350" s="18" t="s">
        <v>30</v>
      </c>
      <c r="BK350" s="176">
        <f>ROUND(I350*H350,2)</f>
        <v>0</v>
      </c>
      <c r="BL350" s="18" t="s">
        <v>94</v>
      </c>
      <c r="BM350" s="175" t="s">
        <v>549</v>
      </c>
    </row>
    <row r="351" spans="1:65" s="2" customFormat="1" ht="6.95" customHeight="1">
      <c r="A351" s="33"/>
      <c r="B351" s="48"/>
      <c r="C351" s="49"/>
      <c r="D351" s="49"/>
      <c r="E351" s="49"/>
      <c r="F351" s="49"/>
      <c r="G351" s="49"/>
      <c r="H351" s="49"/>
      <c r="I351" s="49"/>
      <c r="J351" s="49"/>
      <c r="K351" s="49"/>
      <c r="L351" s="34"/>
      <c r="M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</row>
  </sheetData>
  <autoFilter ref="C132:K350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5"/>
  <sheetViews>
    <sheetView showGridLines="0" workbookViewId="0">
      <selection activeCell="F121" sqref="F121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88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1" customFormat="1" ht="12" customHeight="1">
      <c r="B8" s="21"/>
      <c r="D8" s="28" t="s">
        <v>124</v>
      </c>
      <c r="L8" s="21"/>
    </row>
    <row r="9" spans="1:46" s="2" customFormat="1" ht="16.5" customHeight="1">
      <c r="A9" s="33"/>
      <c r="B9" s="34"/>
      <c r="C9" s="33"/>
      <c r="D9" s="33"/>
      <c r="E9" s="270" t="s">
        <v>550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551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2" t="s">
        <v>552</v>
      </c>
      <c r="F11" s="272"/>
      <c r="G11" s="272"/>
      <c r="H11" s="27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8"/>
      <c r="G20" s="238"/>
      <c r="H20" s="238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43" t="s">
        <v>1</v>
      </c>
      <c r="F29" s="243"/>
      <c r="G29" s="243"/>
      <c r="H29" s="243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126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127</v>
      </c>
      <c r="E33" s="33"/>
      <c r="F33" s="33"/>
      <c r="G33" s="33"/>
      <c r="H33" s="33"/>
      <c r="I33" s="33"/>
      <c r="J33" s="103">
        <f>J107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ROUND((SUM(BE107:BE114) + SUM(BE136:BE234)),  0)</f>
        <v>0</v>
      </c>
      <c r="G37" s="33"/>
      <c r="H37" s="33"/>
      <c r="I37" s="108">
        <v>0.21</v>
      </c>
      <c r="J37" s="107">
        <f>ROUND(((SUM(BE107:BE114) + SUM(BE136:BE234))*I37),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ROUND((SUM(BF107:BF114) + SUM(BF136:BF234)),  0)</f>
        <v>0</v>
      </c>
      <c r="G38" s="33"/>
      <c r="H38" s="33"/>
      <c r="I38" s="108">
        <v>0.15</v>
      </c>
      <c r="J38" s="107">
        <f>ROUND(((SUM(BF107:BF114) + SUM(BF136:BF234))*I38),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ROUND((SUM(BG107:BG114) + SUM(BG136:BG234)),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ROUND((SUM(BH107:BH114) + SUM(BH136:BH234)),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ROUND((SUM(BI107:BI114) + SUM(BI136:BI234)),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124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550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551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2" t="str">
        <f>E11</f>
        <v>1 - Rebešovická 1</v>
      </c>
      <c r="F89" s="272"/>
      <c r="G89" s="272"/>
      <c r="H89" s="27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129</v>
      </c>
      <c r="D96" s="109"/>
      <c r="E96" s="109"/>
      <c r="F96" s="109"/>
      <c r="G96" s="109"/>
      <c r="H96" s="109"/>
      <c r="I96" s="109"/>
      <c r="J96" s="118" t="s">
        <v>130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1875</v>
      </c>
      <c r="D98" s="33"/>
      <c r="E98" s="33"/>
      <c r="F98" s="33"/>
      <c r="G98" s="33"/>
      <c r="H98" s="33"/>
      <c r="I98" s="33"/>
      <c r="J98" s="72">
        <f>J136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131</v>
      </c>
    </row>
    <row r="99" spans="1:65" s="9" customFormat="1" ht="24.95" customHeight="1">
      <c r="B99" s="120"/>
      <c r="D99" s="121" t="s">
        <v>132</v>
      </c>
      <c r="E99" s="122"/>
      <c r="F99" s="122"/>
      <c r="G99" s="122"/>
      <c r="H99" s="122"/>
      <c r="I99" s="122"/>
      <c r="J99" s="123">
        <f>J137</f>
        <v>0</v>
      </c>
      <c r="L99" s="120"/>
    </row>
    <row r="100" spans="1:65" s="10" customFormat="1" ht="19.899999999999999" customHeight="1">
      <c r="B100" s="124"/>
      <c r="D100" s="125" t="s">
        <v>133</v>
      </c>
      <c r="E100" s="126"/>
      <c r="F100" s="126"/>
      <c r="G100" s="126"/>
      <c r="H100" s="126"/>
      <c r="I100" s="126"/>
      <c r="J100" s="127">
        <f>J138</f>
        <v>0</v>
      </c>
      <c r="L100" s="124"/>
    </row>
    <row r="101" spans="1:65" s="10" customFormat="1" ht="19.899999999999999" customHeight="1">
      <c r="B101" s="124"/>
      <c r="D101" s="125" t="s">
        <v>134</v>
      </c>
      <c r="E101" s="126"/>
      <c r="F101" s="126"/>
      <c r="G101" s="126"/>
      <c r="H101" s="126"/>
      <c r="I101" s="126"/>
      <c r="J101" s="127">
        <f>J185</f>
        <v>0</v>
      </c>
      <c r="L101" s="124"/>
    </row>
    <row r="102" spans="1:65" s="10" customFormat="1" ht="19.899999999999999" customHeight="1">
      <c r="B102" s="124"/>
      <c r="D102" s="125" t="s">
        <v>135</v>
      </c>
      <c r="E102" s="126"/>
      <c r="F102" s="126"/>
      <c r="G102" s="126"/>
      <c r="H102" s="126"/>
      <c r="I102" s="126"/>
      <c r="J102" s="127">
        <f>J199</f>
        <v>0</v>
      </c>
      <c r="L102" s="124"/>
    </row>
    <row r="103" spans="1:65" s="10" customFormat="1" ht="19.899999999999999" customHeight="1">
      <c r="B103" s="124"/>
      <c r="D103" s="125" t="s">
        <v>137</v>
      </c>
      <c r="E103" s="126"/>
      <c r="F103" s="126"/>
      <c r="G103" s="126"/>
      <c r="H103" s="126"/>
      <c r="I103" s="126"/>
      <c r="J103" s="127">
        <f>J217</f>
        <v>0</v>
      </c>
      <c r="L103" s="124"/>
    </row>
    <row r="104" spans="1:65" s="10" customFormat="1" ht="19.899999999999999" customHeight="1">
      <c r="B104" s="124"/>
      <c r="D104" s="125" t="s">
        <v>138</v>
      </c>
      <c r="E104" s="126"/>
      <c r="F104" s="126"/>
      <c r="G104" s="126"/>
      <c r="H104" s="126"/>
      <c r="I104" s="126"/>
      <c r="J104" s="127">
        <f>J233</f>
        <v>0</v>
      </c>
      <c r="L104" s="124"/>
    </row>
    <row r="105" spans="1:65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19"/>
      <c r="D107" s="33"/>
      <c r="E107" s="33"/>
      <c r="F107" s="33"/>
      <c r="G107" s="33"/>
      <c r="H107" s="33"/>
      <c r="I107" s="33"/>
      <c r="J107" s="128"/>
      <c r="K107" s="33"/>
      <c r="L107" s="43"/>
      <c r="N107" s="129" t="s">
        <v>37</v>
      </c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18" customHeight="1">
      <c r="A108" s="33"/>
      <c r="B108" s="130"/>
      <c r="C108" s="131"/>
      <c r="D108" s="274"/>
      <c r="E108" s="275"/>
      <c r="F108" s="275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139</v>
      </c>
      <c r="AZ108" s="135"/>
      <c r="BA108" s="135"/>
      <c r="BB108" s="135"/>
      <c r="BC108" s="135"/>
      <c r="BD108" s="135"/>
      <c r="BE108" s="138">
        <f t="shared" ref="BE108:BE113" si="0">IF(N108="základní",J108,0)</f>
        <v>0</v>
      </c>
      <c r="BF108" s="138">
        <f t="shared" ref="BF108:BF113" si="1">IF(N108="snížená",J108,0)</f>
        <v>0</v>
      </c>
      <c r="BG108" s="138">
        <f t="shared" ref="BG108:BG113" si="2">IF(N108="zákl. přenesená",J108,0)</f>
        <v>0</v>
      </c>
      <c r="BH108" s="138">
        <f t="shared" ref="BH108:BH113" si="3">IF(N108="sníž. přenesená",J108,0)</f>
        <v>0</v>
      </c>
      <c r="BI108" s="138">
        <f t="shared" ref="BI108:BI113" si="4">IF(N108="nulová",J108,0)</f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4"/>
      <c r="E109" s="275"/>
      <c r="F109" s="275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139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4"/>
      <c r="E110" s="275"/>
      <c r="F110" s="275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139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4"/>
      <c r="E112" s="275"/>
      <c r="F112" s="275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139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132"/>
      <c r="E113" s="131"/>
      <c r="F113" s="131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141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1.25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39" t="s">
        <v>1877</v>
      </c>
      <c r="D115" s="109"/>
      <c r="E115" s="109"/>
      <c r="F115" s="109"/>
      <c r="G115" s="109"/>
      <c r="H115" s="109"/>
      <c r="I115" s="109"/>
      <c r="J115" s="140">
        <f>ROUND(J98+J107,0)</f>
        <v>0</v>
      </c>
      <c r="K115" s="10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20" spans="1:65" s="2" customFormat="1" ht="6.95" customHeight="1">
      <c r="A120" s="33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4.95" customHeight="1">
      <c r="A121" s="33"/>
      <c r="B121" s="34"/>
      <c r="C121" s="22" t="s">
        <v>142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2" customHeight="1">
      <c r="A123" s="33"/>
      <c r="B123" s="34"/>
      <c r="C123" s="28" t="s">
        <v>16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6.5" customHeight="1">
      <c r="A124" s="33"/>
      <c r="B124" s="34"/>
      <c r="C124" s="33"/>
      <c r="D124" s="33"/>
      <c r="E124" s="270" t="str">
        <f>E7</f>
        <v>Rekonstrukce kanalizační stoky ul. Jana Broskvy, Brno - Chrlice</v>
      </c>
      <c r="F124" s="271"/>
      <c r="G124" s="271"/>
      <c r="H124" s="271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1" customFormat="1" ht="12" customHeight="1">
      <c r="B125" s="21"/>
      <c r="C125" s="28" t="s">
        <v>124</v>
      </c>
      <c r="L125" s="21"/>
    </row>
    <row r="126" spans="1:65" s="2" customFormat="1" ht="16.5" customHeight="1">
      <c r="A126" s="33"/>
      <c r="B126" s="34"/>
      <c r="C126" s="33"/>
      <c r="D126" s="33"/>
      <c r="E126" s="270" t="s">
        <v>550</v>
      </c>
      <c r="F126" s="272"/>
      <c r="G126" s="272"/>
      <c r="H126" s="272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8" t="s">
        <v>551</v>
      </c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32" t="str">
        <f>E11</f>
        <v>1 - Rebešovická 1</v>
      </c>
      <c r="F128" s="272"/>
      <c r="G128" s="272"/>
      <c r="H128" s="272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20</v>
      </c>
      <c r="D130" s="33"/>
      <c r="E130" s="33"/>
      <c r="F130" s="26" t="str">
        <f>F14</f>
        <v xml:space="preserve"> </v>
      </c>
      <c r="G130" s="33"/>
      <c r="H130" s="33"/>
      <c r="I130" s="28" t="s">
        <v>22</v>
      </c>
      <c r="J130" s="56" t="str">
        <f>IF(J14="","",J14)</f>
        <v/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23</v>
      </c>
      <c r="D132" s="33"/>
      <c r="E132" s="33"/>
      <c r="F132" s="26" t="str">
        <f>E17</f>
        <v xml:space="preserve"> </v>
      </c>
      <c r="G132" s="33"/>
      <c r="H132" s="33"/>
      <c r="I132" s="28" t="s">
        <v>28</v>
      </c>
      <c r="J132" s="31" t="str">
        <f>E23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26</v>
      </c>
      <c r="D133" s="33"/>
      <c r="E133" s="33"/>
      <c r="F133" s="26" t="str">
        <f>IF(E20="","",E20)</f>
        <v>Vyplň údaj</v>
      </c>
      <c r="G133" s="33"/>
      <c r="H133" s="33"/>
      <c r="I133" s="28" t="s">
        <v>31</v>
      </c>
      <c r="J133" s="31" t="str">
        <f>E26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0.3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11" customFormat="1" ht="29.25" customHeight="1">
      <c r="A135" s="141"/>
      <c r="B135" s="142"/>
      <c r="C135" s="143" t="s">
        <v>143</v>
      </c>
      <c r="D135" s="144" t="s">
        <v>58</v>
      </c>
      <c r="E135" s="144" t="s">
        <v>54</v>
      </c>
      <c r="F135" s="144" t="s">
        <v>55</v>
      </c>
      <c r="G135" s="144" t="s">
        <v>144</v>
      </c>
      <c r="H135" s="144" t="s">
        <v>145</v>
      </c>
      <c r="I135" s="144" t="s">
        <v>146</v>
      </c>
      <c r="J135" s="144" t="s">
        <v>130</v>
      </c>
      <c r="K135" s="145" t="s">
        <v>147</v>
      </c>
      <c r="L135" s="146"/>
      <c r="M135" s="63" t="s">
        <v>1</v>
      </c>
      <c r="N135" s="64" t="s">
        <v>37</v>
      </c>
      <c r="O135" s="64" t="s">
        <v>148</v>
      </c>
      <c r="P135" s="64" t="s">
        <v>149</v>
      </c>
      <c r="Q135" s="64" t="s">
        <v>150</v>
      </c>
      <c r="R135" s="64" t="s">
        <v>151</v>
      </c>
      <c r="S135" s="64" t="s">
        <v>152</v>
      </c>
      <c r="T135" s="65" t="s">
        <v>153</v>
      </c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</row>
    <row r="136" spans="1:65" s="2" customFormat="1" ht="22.9" customHeight="1">
      <c r="A136" s="33"/>
      <c r="B136" s="34"/>
      <c r="C136" s="70" t="s">
        <v>154</v>
      </c>
      <c r="D136" s="33"/>
      <c r="E136" s="33"/>
      <c r="F136" s="33"/>
      <c r="G136" s="33"/>
      <c r="H136" s="33"/>
      <c r="I136" s="33"/>
      <c r="J136" s="147">
        <f>BK136</f>
        <v>0</v>
      </c>
      <c r="K136" s="33"/>
      <c r="L136" s="34"/>
      <c r="M136" s="66"/>
      <c r="N136" s="57"/>
      <c r="O136" s="67"/>
      <c r="P136" s="148">
        <f>P137</f>
        <v>0</v>
      </c>
      <c r="Q136" s="67"/>
      <c r="R136" s="148">
        <f>R137</f>
        <v>12.227206599999999</v>
      </c>
      <c r="S136" s="67"/>
      <c r="T136" s="149">
        <f>T137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72</v>
      </c>
      <c r="AU136" s="18" t="s">
        <v>131</v>
      </c>
      <c r="BK136" s="150">
        <f>BK137</f>
        <v>0</v>
      </c>
    </row>
    <row r="137" spans="1:65" s="12" customFormat="1" ht="25.9" customHeight="1">
      <c r="B137" s="151"/>
      <c r="D137" s="152" t="s">
        <v>72</v>
      </c>
      <c r="E137" s="153" t="s">
        <v>155</v>
      </c>
      <c r="F137" s="153" t="s">
        <v>156</v>
      </c>
      <c r="I137" s="154"/>
      <c r="J137" s="155">
        <f>BK137</f>
        <v>0</v>
      </c>
      <c r="L137" s="151"/>
      <c r="M137" s="156"/>
      <c r="N137" s="157"/>
      <c r="O137" s="157"/>
      <c r="P137" s="158">
        <f>P138+P185+P199+P217+P233</f>
        <v>0</v>
      </c>
      <c r="Q137" s="157"/>
      <c r="R137" s="158">
        <f>R138+R185+R199+R217+R233</f>
        <v>12.227206599999999</v>
      </c>
      <c r="S137" s="157"/>
      <c r="T137" s="159">
        <f>T138+T185+T199+T217+T233</f>
        <v>0</v>
      </c>
      <c r="AR137" s="152" t="s">
        <v>30</v>
      </c>
      <c r="AT137" s="160" t="s">
        <v>72</v>
      </c>
      <c r="AU137" s="160" t="s">
        <v>73</v>
      </c>
      <c r="AY137" s="152" t="s">
        <v>157</v>
      </c>
      <c r="BK137" s="161">
        <f>BK138+BK185+BK199+BK217+BK233</f>
        <v>0</v>
      </c>
    </row>
    <row r="138" spans="1:65" s="12" customFormat="1" ht="22.9" customHeight="1">
      <c r="B138" s="151"/>
      <c r="D138" s="152" t="s">
        <v>72</v>
      </c>
      <c r="E138" s="162" t="s">
        <v>30</v>
      </c>
      <c r="F138" s="162" t="s">
        <v>158</v>
      </c>
      <c r="I138" s="154"/>
      <c r="J138" s="163">
        <f>BK138</f>
        <v>0</v>
      </c>
      <c r="L138" s="151"/>
      <c r="M138" s="156"/>
      <c r="N138" s="157"/>
      <c r="O138" s="157"/>
      <c r="P138" s="158">
        <f>SUM(P139:P184)</f>
        <v>0</v>
      </c>
      <c r="Q138" s="157"/>
      <c r="R138" s="158">
        <f>SUM(R139:R184)</f>
        <v>0.28815000000000002</v>
      </c>
      <c r="S138" s="157"/>
      <c r="T138" s="159">
        <f>SUM(T139:T184)</f>
        <v>0</v>
      </c>
      <c r="AR138" s="152" t="s">
        <v>30</v>
      </c>
      <c r="AT138" s="160" t="s">
        <v>72</v>
      </c>
      <c r="AU138" s="160" t="s">
        <v>30</v>
      </c>
      <c r="AY138" s="152" t="s">
        <v>157</v>
      </c>
      <c r="BK138" s="161">
        <f>SUM(BK139:BK184)</f>
        <v>0</v>
      </c>
    </row>
    <row r="139" spans="1:65" s="2" customFormat="1" ht="16.5" customHeight="1">
      <c r="A139" s="33"/>
      <c r="B139" s="130"/>
      <c r="C139" s="164" t="s">
        <v>30</v>
      </c>
      <c r="D139" s="164" t="s">
        <v>159</v>
      </c>
      <c r="E139" s="165" t="s">
        <v>224</v>
      </c>
      <c r="F139" s="166" t="s">
        <v>225</v>
      </c>
      <c r="G139" s="167" t="s">
        <v>200</v>
      </c>
      <c r="H139" s="168">
        <v>2</v>
      </c>
      <c r="I139" s="169"/>
      <c r="J139" s="170">
        <f>ROUND(I139*H139,2)</f>
        <v>0</v>
      </c>
      <c r="K139" s="166" t="s">
        <v>163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3.6900000000000002E-2</v>
      </c>
      <c r="R139" s="173">
        <f>Q139*H139</f>
        <v>7.3800000000000004E-2</v>
      </c>
      <c r="S139" s="173">
        <v>0</v>
      </c>
      <c r="T139" s="17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94</v>
      </c>
      <c r="AT139" s="175" t="s">
        <v>159</v>
      </c>
      <c r="AU139" s="175" t="s">
        <v>82</v>
      </c>
      <c r="AY139" s="18" t="s">
        <v>157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94</v>
      </c>
      <c r="BM139" s="175" t="s">
        <v>553</v>
      </c>
    </row>
    <row r="140" spans="1:65" s="13" customFormat="1" ht="11.25">
      <c r="B140" s="177"/>
      <c r="D140" s="178" t="s">
        <v>165</v>
      </c>
      <c r="E140" s="179" t="s">
        <v>1</v>
      </c>
      <c r="F140" s="180" t="s">
        <v>82</v>
      </c>
      <c r="H140" s="181">
        <v>2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165</v>
      </c>
      <c r="AU140" s="179" t="s">
        <v>82</v>
      </c>
      <c r="AV140" s="13" t="s">
        <v>82</v>
      </c>
      <c r="AW140" s="13" t="s">
        <v>29</v>
      </c>
      <c r="AX140" s="13" t="s">
        <v>30</v>
      </c>
      <c r="AY140" s="179" t="s">
        <v>157</v>
      </c>
    </row>
    <row r="141" spans="1:65" s="2" customFormat="1" ht="16.5" customHeight="1">
      <c r="A141" s="33"/>
      <c r="B141" s="130"/>
      <c r="C141" s="164" t="s">
        <v>82</v>
      </c>
      <c r="D141" s="164" t="s">
        <v>159</v>
      </c>
      <c r="E141" s="165" t="s">
        <v>231</v>
      </c>
      <c r="F141" s="166" t="s">
        <v>232</v>
      </c>
      <c r="G141" s="167" t="s">
        <v>200</v>
      </c>
      <c r="H141" s="168">
        <v>2</v>
      </c>
      <c r="I141" s="169"/>
      <c r="J141" s="170">
        <f>ROUND(I141*H141,2)</f>
        <v>0</v>
      </c>
      <c r="K141" s="166" t="s">
        <v>163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3.6900000000000002E-2</v>
      </c>
      <c r="R141" s="173">
        <f>Q141*H141</f>
        <v>7.3800000000000004E-2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94</v>
      </c>
      <c r="AT141" s="175" t="s">
        <v>159</v>
      </c>
      <c r="AU141" s="175" t="s">
        <v>82</v>
      </c>
      <c r="AY141" s="18" t="s">
        <v>157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94</v>
      </c>
      <c r="BM141" s="175" t="s">
        <v>554</v>
      </c>
    </row>
    <row r="142" spans="1:65" s="13" customFormat="1" ht="11.25">
      <c r="B142" s="177"/>
      <c r="D142" s="178" t="s">
        <v>165</v>
      </c>
      <c r="E142" s="179" t="s">
        <v>1</v>
      </c>
      <c r="F142" s="180" t="s">
        <v>82</v>
      </c>
      <c r="H142" s="181">
        <v>2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165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157</v>
      </c>
    </row>
    <row r="143" spans="1:65" s="2" customFormat="1" ht="16.5" customHeight="1">
      <c r="A143" s="33"/>
      <c r="B143" s="130"/>
      <c r="C143" s="164" t="s">
        <v>91</v>
      </c>
      <c r="D143" s="164" t="s">
        <v>159</v>
      </c>
      <c r="E143" s="165" t="s">
        <v>235</v>
      </c>
      <c r="F143" s="166" t="s">
        <v>236</v>
      </c>
      <c r="G143" s="167" t="s">
        <v>200</v>
      </c>
      <c r="H143" s="168">
        <v>2</v>
      </c>
      <c r="I143" s="169"/>
      <c r="J143" s="170">
        <f>ROUND(I143*H143,2)</f>
        <v>0</v>
      </c>
      <c r="K143" s="166" t="s">
        <v>1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6.9999999999999994E-5</v>
      </c>
      <c r="R143" s="173">
        <f>Q143*H143</f>
        <v>1.3999999999999999E-4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237</v>
      </c>
      <c r="AT143" s="175" t="s">
        <v>159</v>
      </c>
      <c r="AU143" s="175" t="s">
        <v>82</v>
      </c>
      <c r="AY143" s="18" t="s">
        <v>157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237</v>
      </c>
      <c r="BM143" s="175" t="s">
        <v>555</v>
      </c>
    </row>
    <row r="144" spans="1:65" s="13" customFormat="1" ht="11.25">
      <c r="B144" s="177"/>
      <c r="D144" s="178" t="s">
        <v>165</v>
      </c>
      <c r="E144" s="179" t="s">
        <v>1</v>
      </c>
      <c r="F144" s="180" t="s">
        <v>82</v>
      </c>
      <c r="H144" s="181">
        <v>2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165</v>
      </c>
      <c r="AU144" s="179" t="s">
        <v>82</v>
      </c>
      <c r="AV144" s="13" t="s">
        <v>82</v>
      </c>
      <c r="AW144" s="13" t="s">
        <v>29</v>
      </c>
      <c r="AX144" s="13" t="s">
        <v>30</v>
      </c>
      <c r="AY144" s="179" t="s">
        <v>157</v>
      </c>
    </row>
    <row r="145" spans="1:65" s="2" customFormat="1" ht="21.75" customHeight="1">
      <c r="A145" s="33"/>
      <c r="B145" s="130"/>
      <c r="C145" s="164" t="s">
        <v>94</v>
      </c>
      <c r="D145" s="164" t="s">
        <v>159</v>
      </c>
      <c r="E145" s="165" t="s">
        <v>240</v>
      </c>
      <c r="F145" s="166" t="s">
        <v>241</v>
      </c>
      <c r="G145" s="167" t="s">
        <v>200</v>
      </c>
      <c r="H145" s="168">
        <v>2</v>
      </c>
      <c r="I145" s="169"/>
      <c r="J145" s="170">
        <f>ROUND(I145*H145,2)</f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4.7E-2</v>
      </c>
      <c r="R145" s="173">
        <f>Q145*H145</f>
        <v>9.4E-2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237</v>
      </c>
      <c r="AT145" s="175" t="s">
        <v>159</v>
      </c>
      <c r="AU145" s="175" t="s">
        <v>82</v>
      </c>
      <c r="AY145" s="18" t="s">
        <v>157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237</v>
      </c>
      <c r="BM145" s="175" t="s">
        <v>556</v>
      </c>
    </row>
    <row r="146" spans="1:65" s="13" customFormat="1" ht="11.25">
      <c r="B146" s="177"/>
      <c r="D146" s="178" t="s">
        <v>165</v>
      </c>
      <c r="E146" s="179" t="s">
        <v>1</v>
      </c>
      <c r="F146" s="180" t="s">
        <v>82</v>
      </c>
      <c r="H146" s="181">
        <v>2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165</v>
      </c>
      <c r="AU146" s="179" t="s">
        <v>82</v>
      </c>
      <c r="AV146" s="13" t="s">
        <v>82</v>
      </c>
      <c r="AW146" s="13" t="s">
        <v>29</v>
      </c>
      <c r="AX146" s="13" t="s">
        <v>30</v>
      </c>
      <c r="AY146" s="179" t="s">
        <v>157</v>
      </c>
    </row>
    <row r="147" spans="1:65" s="2" customFormat="1" ht="16.5" customHeight="1">
      <c r="A147" s="33"/>
      <c r="B147" s="130"/>
      <c r="C147" s="164" t="s">
        <v>97</v>
      </c>
      <c r="D147" s="164" t="s">
        <v>159</v>
      </c>
      <c r="E147" s="165" t="s">
        <v>244</v>
      </c>
      <c r="F147" s="166" t="s">
        <v>245</v>
      </c>
      <c r="G147" s="167" t="s">
        <v>246</v>
      </c>
      <c r="H147" s="168">
        <v>27.318999999999999</v>
      </c>
      <c r="I147" s="169"/>
      <c r="J147" s="170">
        <f>ROUND(I147*H147,2)</f>
        <v>0</v>
      </c>
      <c r="K147" s="166" t="s">
        <v>163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</v>
      </c>
      <c r="R147" s="173">
        <f>Q147*H147</f>
        <v>0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94</v>
      </c>
      <c r="AT147" s="175" t="s">
        <v>159</v>
      </c>
      <c r="AU147" s="175" t="s">
        <v>82</v>
      </c>
      <c r="AY147" s="18" t="s">
        <v>157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94</v>
      </c>
      <c r="BM147" s="175" t="s">
        <v>557</v>
      </c>
    </row>
    <row r="148" spans="1:65" s="13" customFormat="1" ht="11.25">
      <c r="B148" s="177"/>
      <c r="D148" s="178" t="s">
        <v>165</v>
      </c>
      <c r="E148" s="179" t="s">
        <v>1</v>
      </c>
      <c r="F148" s="180" t="s">
        <v>558</v>
      </c>
      <c r="H148" s="181">
        <v>27.318999999999999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165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157</v>
      </c>
    </row>
    <row r="149" spans="1:65" s="2" customFormat="1" ht="24">
      <c r="A149" s="33"/>
      <c r="B149" s="130"/>
      <c r="C149" s="164" t="s">
        <v>100</v>
      </c>
      <c r="D149" s="164" t="s">
        <v>159</v>
      </c>
      <c r="E149" s="165" t="s">
        <v>559</v>
      </c>
      <c r="F149" s="166" t="s">
        <v>560</v>
      </c>
      <c r="G149" s="167" t="s">
        <v>246</v>
      </c>
      <c r="H149" s="168">
        <v>16.390999999999998</v>
      </c>
      <c r="I149" s="169"/>
      <c r="J149" s="170">
        <f>ROUND(I149*H149,2)</f>
        <v>0</v>
      </c>
      <c r="K149" s="166" t="s">
        <v>163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94</v>
      </c>
      <c r="AT149" s="175" t="s">
        <v>159</v>
      </c>
      <c r="AU149" s="175" t="s">
        <v>82</v>
      </c>
      <c r="AY149" s="18" t="s">
        <v>157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94</v>
      </c>
      <c r="BM149" s="175" t="s">
        <v>561</v>
      </c>
    </row>
    <row r="150" spans="1:65" s="13" customFormat="1" ht="11.25">
      <c r="B150" s="177"/>
      <c r="D150" s="178" t="s">
        <v>165</v>
      </c>
      <c r="E150" s="179" t="s">
        <v>1</v>
      </c>
      <c r="F150" s="180" t="s">
        <v>562</v>
      </c>
      <c r="H150" s="181">
        <v>27.318999999999999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165</v>
      </c>
      <c r="AU150" s="179" t="s">
        <v>82</v>
      </c>
      <c r="AV150" s="13" t="s">
        <v>82</v>
      </c>
      <c r="AW150" s="13" t="s">
        <v>29</v>
      </c>
      <c r="AX150" s="13" t="s">
        <v>73</v>
      </c>
      <c r="AY150" s="179" t="s">
        <v>157</v>
      </c>
    </row>
    <row r="151" spans="1:65" s="14" customFormat="1" ht="11.25">
      <c r="B151" s="186"/>
      <c r="D151" s="178" t="s">
        <v>165</v>
      </c>
      <c r="E151" s="187" t="s">
        <v>1</v>
      </c>
      <c r="F151" s="188" t="s">
        <v>168</v>
      </c>
      <c r="H151" s="189">
        <v>27.318999999999999</v>
      </c>
      <c r="I151" s="190"/>
      <c r="L151" s="186"/>
      <c r="M151" s="191"/>
      <c r="N151" s="192"/>
      <c r="O151" s="192"/>
      <c r="P151" s="192"/>
      <c r="Q151" s="192"/>
      <c r="R151" s="192"/>
      <c r="S151" s="192"/>
      <c r="T151" s="193"/>
      <c r="AT151" s="187" t="s">
        <v>165</v>
      </c>
      <c r="AU151" s="187" t="s">
        <v>82</v>
      </c>
      <c r="AV151" s="14" t="s">
        <v>94</v>
      </c>
      <c r="AW151" s="14" t="s">
        <v>29</v>
      </c>
      <c r="AX151" s="14" t="s">
        <v>73</v>
      </c>
      <c r="AY151" s="187" t="s">
        <v>157</v>
      </c>
    </row>
    <row r="152" spans="1:65" s="13" customFormat="1" ht="11.25">
      <c r="B152" s="177"/>
      <c r="D152" s="178" t="s">
        <v>165</v>
      </c>
      <c r="E152" s="179" t="s">
        <v>1</v>
      </c>
      <c r="F152" s="180" t="s">
        <v>563</v>
      </c>
      <c r="H152" s="181">
        <v>16.390999999999998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165</v>
      </c>
      <c r="AU152" s="179" t="s">
        <v>82</v>
      </c>
      <c r="AV152" s="13" t="s">
        <v>82</v>
      </c>
      <c r="AW152" s="13" t="s">
        <v>29</v>
      </c>
      <c r="AX152" s="13" t="s">
        <v>30</v>
      </c>
      <c r="AY152" s="179" t="s">
        <v>157</v>
      </c>
    </row>
    <row r="153" spans="1:65" s="2" customFormat="1" ht="24">
      <c r="A153" s="33"/>
      <c r="B153" s="130"/>
      <c r="C153" s="164" t="s">
        <v>191</v>
      </c>
      <c r="D153" s="164" t="s">
        <v>159</v>
      </c>
      <c r="E153" s="165" t="s">
        <v>564</v>
      </c>
      <c r="F153" s="166" t="s">
        <v>565</v>
      </c>
      <c r="G153" s="167" t="s">
        <v>246</v>
      </c>
      <c r="H153" s="168">
        <v>10.928000000000001</v>
      </c>
      <c r="I153" s="169"/>
      <c r="J153" s="170">
        <f>ROUND(I153*H153,2)</f>
        <v>0</v>
      </c>
      <c r="K153" s="166" t="s">
        <v>163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94</v>
      </c>
      <c r="AT153" s="175" t="s">
        <v>159</v>
      </c>
      <c r="AU153" s="175" t="s">
        <v>82</v>
      </c>
      <c r="AY153" s="18" t="s">
        <v>157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94</v>
      </c>
      <c r="BM153" s="175" t="s">
        <v>566</v>
      </c>
    </row>
    <row r="154" spans="1:65" s="13" customFormat="1" ht="11.25">
      <c r="B154" s="177"/>
      <c r="D154" s="178" t="s">
        <v>165</v>
      </c>
      <c r="E154" s="179" t="s">
        <v>1</v>
      </c>
      <c r="F154" s="180" t="s">
        <v>567</v>
      </c>
      <c r="H154" s="181">
        <v>10.928000000000001</v>
      </c>
      <c r="I154" s="182"/>
      <c r="L154" s="177"/>
      <c r="M154" s="183"/>
      <c r="N154" s="184"/>
      <c r="O154" s="184"/>
      <c r="P154" s="184"/>
      <c r="Q154" s="184"/>
      <c r="R154" s="184"/>
      <c r="S154" s="184"/>
      <c r="T154" s="185"/>
      <c r="AT154" s="179" t="s">
        <v>165</v>
      </c>
      <c r="AU154" s="179" t="s">
        <v>82</v>
      </c>
      <c r="AV154" s="13" t="s">
        <v>82</v>
      </c>
      <c r="AW154" s="13" t="s">
        <v>29</v>
      </c>
      <c r="AX154" s="13" t="s">
        <v>30</v>
      </c>
      <c r="AY154" s="179" t="s">
        <v>157</v>
      </c>
    </row>
    <row r="155" spans="1:65" s="2" customFormat="1" ht="16.5" customHeight="1">
      <c r="A155" s="33"/>
      <c r="B155" s="130"/>
      <c r="C155" s="164" t="s">
        <v>197</v>
      </c>
      <c r="D155" s="164" t="s">
        <v>159</v>
      </c>
      <c r="E155" s="165" t="s">
        <v>265</v>
      </c>
      <c r="F155" s="166" t="s">
        <v>266</v>
      </c>
      <c r="G155" s="167" t="s">
        <v>162</v>
      </c>
      <c r="H155" s="168">
        <v>54.6</v>
      </c>
      <c r="I155" s="169"/>
      <c r="J155" s="170">
        <f>ROUND(I155*H155,2)</f>
        <v>0</v>
      </c>
      <c r="K155" s="166" t="s">
        <v>163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8.4999999999999995E-4</v>
      </c>
      <c r="R155" s="173">
        <f>Q155*H155</f>
        <v>4.641E-2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94</v>
      </c>
      <c r="AT155" s="175" t="s">
        <v>159</v>
      </c>
      <c r="AU155" s="175" t="s">
        <v>82</v>
      </c>
      <c r="AY155" s="18" t="s">
        <v>157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94</v>
      </c>
      <c r="BM155" s="175" t="s">
        <v>568</v>
      </c>
    </row>
    <row r="156" spans="1:65" s="13" customFormat="1" ht="11.25">
      <c r="B156" s="177"/>
      <c r="D156" s="178" t="s">
        <v>165</v>
      </c>
      <c r="E156" s="179" t="s">
        <v>1</v>
      </c>
      <c r="F156" s="180" t="s">
        <v>569</v>
      </c>
      <c r="H156" s="181">
        <v>54.6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165</v>
      </c>
      <c r="AU156" s="179" t="s">
        <v>82</v>
      </c>
      <c r="AV156" s="13" t="s">
        <v>82</v>
      </c>
      <c r="AW156" s="13" t="s">
        <v>29</v>
      </c>
      <c r="AX156" s="13" t="s">
        <v>73</v>
      </c>
      <c r="AY156" s="179" t="s">
        <v>157</v>
      </c>
    </row>
    <row r="157" spans="1:65" s="14" customFormat="1" ht="11.25">
      <c r="B157" s="186"/>
      <c r="D157" s="178" t="s">
        <v>165</v>
      </c>
      <c r="E157" s="187" t="s">
        <v>1</v>
      </c>
      <c r="F157" s="188" t="s">
        <v>168</v>
      </c>
      <c r="H157" s="189">
        <v>54.6</v>
      </c>
      <c r="I157" s="190"/>
      <c r="L157" s="186"/>
      <c r="M157" s="191"/>
      <c r="N157" s="192"/>
      <c r="O157" s="192"/>
      <c r="P157" s="192"/>
      <c r="Q157" s="192"/>
      <c r="R157" s="192"/>
      <c r="S157" s="192"/>
      <c r="T157" s="193"/>
      <c r="AT157" s="187" t="s">
        <v>165</v>
      </c>
      <c r="AU157" s="187" t="s">
        <v>82</v>
      </c>
      <c r="AV157" s="14" t="s">
        <v>94</v>
      </c>
      <c r="AW157" s="14" t="s">
        <v>29</v>
      </c>
      <c r="AX157" s="14" t="s">
        <v>30</v>
      </c>
      <c r="AY157" s="187" t="s">
        <v>157</v>
      </c>
    </row>
    <row r="158" spans="1:65" s="2" customFormat="1" ht="16.5" customHeight="1">
      <c r="A158" s="33"/>
      <c r="B158" s="130"/>
      <c r="C158" s="164" t="s">
        <v>203</v>
      </c>
      <c r="D158" s="164" t="s">
        <v>159</v>
      </c>
      <c r="E158" s="165" t="s">
        <v>275</v>
      </c>
      <c r="F158" s="166" t="s">
        <v>276</v>
      </c>
      <c r="G158" s="167" t="s">
        <v>162</v>
      </c>
      <c r="H158" s="168">
        <v>54.6</v>
      </c>
      <c r="I158" s="169"/>
      <c r="J158" s="170">
        <f>ROUND(I158*H158,2)</f>
        <v>0</v>
      </c>
      <c r="K158" s="166" t="s">
        <v>163</v>
      </c>
      <c r="L158" s="34"/>
      <c r="M158" s="171" t="s">
        <v>1</v>
      </c>
      <c r="N158" s="172" t="s">
        <v>38</v>
      </c>
      <c r="O158" s="59"/>
      <c r="P158" s="173">
        <f>O158*H158</f>
        <v>0</v>
      </c>
      <c r="Q158" s="173">
        <v>0</v>
      </c>
      <c r="R158" s="173">
        <f>Q158*H158</f>
        <v>0</v>
      </c>
      <c r="S158" s="173">
        <v>0</v>
      </c>
      <c r="T158" s="174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94</v>
      </c>
      <c r="AT158" s="175" t="s">
        <v>159</v>
      </c>
      <c r="AU158" s="175" t="s">
        <v>82</v>
      </c>
      <c r="AY158" s="18" t="s">
        <v>157</v>
      </c>
      <c r="BE158" s="176">
        <f>IF(N158="základní",J158,0)</f>
        <v>0</v>
      </c>
      <c r="BF158" s="176">
        <f>IF(N158="snížená",J158,0)</f>
        <v>0</v>
      </c>
      <c r="BG158" s="176">
        <f>IF(N158="zákl. přenesená",J158,0)</f>
        <v>0</v>
      </c>
      <c r="BH158" s="176">
        <f>IF(N158="sníž. přenesená",J158,0)</f>
        <v>0</v>
      </c>
      <c r="BI158" s="176">
        <f>IF(N158="nulová",J158,0)</f>
        <v>0</v>
      </c>
      <c r="BJ158" s="18" t="s">
        <v>30</v>
      </c>
      <c r="BK158" s="176">
        <f>ROUND(I158*H158,2)</f>
        <v>0</v>
      </c>
      <c r="BL158" s="18" t="s">
        <v>94</v>
      </c>
      <c r="BM158" s="175" t="s">
        <v>570</v>
      </c>
    </row>
    <row r="159" spans="1:65" s="13" customFormat="1" ht="11.25">
      <c r="B159" s="177"/>
      <c r="D159" s="178" t="s">
        <v>165</v>
      </c>
      <c r="E159" s="179" t="s">
        <v>1</v>
      </c>
      <c r="F159" s="180" t="s">
        <v>571</v>
      </c>
      <c r="H159" s="181">
        <v>54.6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165</v>
      </c>
      <c r="AU159" s="179" t="s">
        <v>82</v>
      </c>
      <c r="AV159" s="13" t="s">
        <v>82</v>
      </c>
      <c r="AW159" s="13" t="s">
        <v>29</v>
      </c>
      <c r="AX159" s="13" t="s">
        <v>30</v>
      </c>
      <c r="AY159" s="179" t="s">
        <v>157</v>
      </c>
    </row>
    <row r="160" spans="1:65" s="2" customFormat="1" ht="16.5" customHeight="1">
      <c r="A160" s="33"/>
      <c r="B160" s="130"/>
      <c r="C160" s="164" t="s">
        <v>208</v>
      </c>
      <c r="D160" s="164" t="s">
        <v>159</v>
      </c>
      <c r="E160" s="165" t="s">
        <v>280</v>
      </c>
      <c r="F160" s="166" t="s">
        <v>281</v>
      </c>
      <c r="G160" s="167" t="s">
        <v>246</v>
      </c>
      <c r="H160" s="168">
        <v>16.390999999999998</v>
      </c>
      <c r="I160" s="169"/>
      <c r="J160" s="170">
        <f>ROUND(I160*H160,2)</f>
        <v>0</v>
      </c>
      <c r="K160" s="166" t="s">
        <v>163</v>
      </c>
      <c r="L160" s="34"/>
      <c r="M160" s="171" t="s">
        <v>1</v>
      </c>
      <c r="N160" s="172" t="s">
        <v>38</v>
      </c>
      <c r="O160" s="59"/>
      <c r="P160" s="173">
        <f>O160*H160</f>
        <v>0</v>
      </c>
      <c r="Q160" s="173">
        <v>0</v>
      </c>
      <c r="R160" s="173">
        <f>Q160*H160</f>
        <v>0</v>
      </c>
      <c r="S160" s="173">
        <v>0</v>
      </c>
      <c r="T160" s="17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94</v>
      </c>
      <c r="AT160" s="175" t="s">
        <v>159</v>
      </c>
      <c r="AU160" s="175" t="s">
        <v>82</v>
      </c>
      <c r="AY160" s="18" t="s">
        <v>157</v>
      </c>
      <c r="BE160" s="176">
        <f>IF(N160="základní",J160,0)</f>
        <v>0</v>
      </c>
      <c r="BF160" s="176">
        <f>IF(N160="snížená",J160,0)</f>
        <v>0</v>
      </c>
      <c r="BG160" s="176">
        <f>IF(N160="zákl. přenesená",J160,0)</f>
        <v>0</v>
      </c>
      <c r="BH160" s="176">
        <f>IF(N160="sníž. přenesená",J160,0)</f>
        <v>0</v>
      </c>
      <c r="BI160" s="176">
        <f>IF(N160="nulová",J160,0)</f>
        <v>0</v>
      </c>
      <c r="BJ160" s="18" t="s">
        <v>30</v>
      </c>
      <c r="BK160" s="176">
        <f>ROUND(I160*H160,2)</f>
        <v>0</v>
      </c>
      <c r="BL160" s="18" t="s">
        <v>94</v>
      </c>
      <c r="BM160" s="175" t="s">
        <v>572</v>
      </c>
    </row>
    <row r="161" spans="1:65" s="13" customFormat="1" ht="11.25">
      <c r="B161" s="177"/>
      <c r="D161" s="178" t="s">
        <v>165</v>
      </c>
      <c r="E161" s="179" t="s">
        <v>1</v>
      </c>
      <c r="F161" s="180" t="s">
        <v>573</v>
      </c>
      <c r="H161" s="181">
        <v>16.390999999999998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165</v>
      </c>
      <c r="AU161" s="179" t="s">
        <v>82</v>
      </c>
      <c r="AV161" s="13" t="s">
        <v>82</v>
      </c>
      <c r="AW161" s="13" t="s">
        <v>29</v>
      </c>
      <c r="AX161" s="13" t="s">
        <v>30</v>
      </c>
      <c r="AY161" s="179" t="s">
        <v>157</v>
      </c>
    </row>
    <row r="162" spans="1:65" s="2" customFormat="1" ht="16.5" customHeight="1">
      <c r="A162" s="33"/>
      <c r="B162" s="130"/>
      <c r="C162" s="164" t="s">
        <v>211</v>
      </c>
      <c r="D162" s="164" t="s">
        <v>159</v>
      </c>
      <c r="E162" s="165" t="s">
        <v>285</v>
      </c>
      <c r="F162" s="166" t="s">
        <v>286</v>
      </c>
      <c r="G162" s="167" t="s">
        <v>246</v>
      </c>
      <c r="H162" s="168">
        <v>10.928000000000001</v>
      </c>
      <c r="I162" s="169"/>
      <c r="J162" s="170">
        <f>ROUND(I162*H162,2)</f>
        <v>0</v>
      </c>
      <c r="K162" s="166" t="s">
        <v>163</v>
      </c>
      <c r="L162" s="34"/>
      <c r="M162" s="171" t="s">
        <v>1</v>
      </c>
      <c r="N162" s="172" t="s">
        <v>38</v>
      </c>
      <c r="O162" s="59"/>
      <c r="P162" s="173">
        <f>O162*H162</f>
        <v>0</v>
      </c>
      <c r="Q162" s="173">
        <v>0</v>
      </c>
      <c r="R162" s="173">
        <f>Q162*H162</f>
        <v>0</v>
      </c>
      <c r="S162" s="173">
        <v>0</v>
      </c>
      <c r="T162" s="174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5" t="s">
        <v>94</v>
      </c>
      <c r="AT162" s="175" t="s">
        <v>159</v>
      </c>
      <c r="AU162" s="175" t="s">
        <v>82</v>
      </c>
      <c r="AY162" s="18" t="s">
        <v>157</v>
      </c>
      <c r="BE162" s="176">
        <f>IF(N162="základní",J162,0)</f>
        <v>0</v>
      </c>
      <c r="BF162" s="176">
        <f>IF(N162="snížená",J162,0)</f>
        <v>0</v>
      </c>
      <c r="BG162" s="176">
        <f>IF(N162="zákl. přenesená",J162,0)</f>
        <v>0</v>
      </c>
      <c r="BH162" s="176">
        <f>IF(N162="sníž. přenesená",J162,0)</f>
        <v>0</v>
      </c>
      <c r="BI162" s="176">
        <f>IF(N162="nulová",J162,0)</f>
        <v>0</v>
      </c>
      <c r="BJ162" s="18" t="s">
        <v>30</v>
      </c>
      <c r="BK162" s="176">
        <f>ROUND(I162*H162,2)</f>
        <v>0</v>
      </c>
      <c r="BL162" s="18" t="s">
        <v>94</v>
      </c>
      <c r="BM162" s="175" t="s">
        <v>574</v>
      </c>
    </row>
    <row r="163" spans="1:65" s="13" customFormat="1" ht="11.25">
      <c r="B163" s="177"/>
      <c r="D163" s="178" t="s">
        <v>165</v>
      </c>
      <c r="E163" s="179" t="s">
        <v>1</v>
      </c>
      <c r="F163" s="180" t="s">
        <v>575</v>
      </c>
      <c r="H163" s="181">
        <v>10.928000000000001</v>
      </c>
      <c r="I163" s="182"/>
      <c r="L163" s="177"/>
      <c r="M163" s="183"/>
      <c r="N163" s="184"/>
      <c r="O163" s="184"/>
      <c r="P163" s="184"/>
      <c r="Q163" s="184"/>
      <c r="R163" s="184"/>
      <c r="S163" s="184"/>
      <c r="T163" s="185"/>
      <c r="AT163" s="179" t="s">
        <v>165</v>
      </c>
      <c r="AU163" s="179" t="s">
        <v>82</v>
      </c>
      <c r="AV163" s="13" t="s">
        <v>82</v>
      </c>
      <c r="AW163" s="13" t="s">
        <v>29</v>
      </c>
      <c r="AX163" s="13" t="s">
        <v>73</v>
      </c>
      <c r="AY163" s="179" t="s">
        <v>157</v>
      </c>
    </row>
    <row r="164" spans="1:65" s="14" customFormat="1" ht="11.25">
      <c r="B164" s="186"/>
      <c r="D164" s="178" t="s">
        <v>165</v>
      </c>
      <c r="E164" s="187" t="s">
        <v>1</v>
      </c>
      <c r="F164" s="188" t="s">
        <v>168</v>
      </c>
      <c r="H164" s="189">
        <v>10.928000000000001</v>
      </c>
      <c r="I164" s="190"/>
      <c r="L164" s="186"/>
      <c r="M164" s="191"/>
      <c r="N164" s="192"/>
      <c r="O164" s="192"/>
      <c r="P164" s="192"/>
      <c r="Q164" s="192"/>
      <c r="R164" s="192"/>
      <c r="S164" s="192"/>
      <c r="T164" s="193"/>
      <c r="AT164" s="187" t="s">
        <v>165</v>
      </c>
      <c r="AU164" s="187" t="s">
        <v>82</v>
      </c>
      <c r="AV164" s="14" t="s">
        <v>94</v>
      </c>
      <c r="AW164" s="14" t="s">
        <v>29</v>
      </c>
      <c r="AX164" s="14" t="s">
        <v>30</v>
      </c>
      <c r="AY164" s="187" t="s">
        <v>157</v>
      </c>
    </row>
    <row r="165" spans="1:65" s="2" customFormat="1" ht="16.5" customHeight="1">
      <c r="A165" s="33"/>
      <c r="B165" s="130"/>
      <c r="C165" s="164" t="s">
        <v>214</v>
      </c>
      <c r="D165" s="164" t="s">
        <v>159</v>
      </c>
      <c r="E165" s="165" t="s">
        <v>290</v>
      </c>
      <c r="F165" s="166" t="s">
        <v>291</v>
      </c>
      <c r="G165" s="167" t="s">
        <v>246</v>
      </c>
      <c r="H165" s="168">
        <v>27.318999999999999</v>
      </c>
      <c r="I165" s="169"/>
      <c r="J165" s="170">
        <f>ROUND(I165*H165,2)</f>
        <v>0</v>
      </c>
      <c r="K165" s="166" t="s">
        <v>163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0</v>
      </c>
      <c r="R165" s="173">
        <f>Q165*H165</f>
        <v>0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94</v>
      </c>
      <c r="AT165" s="175" t="s">
        <v>159</v>
      </c>
      <c r="AU165" s="175" t="s">
        <v>82</v>
      </c>
      <c r="AY165" s="18" t="s">
        <v>157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94</v>
      </c>
      <c r="BM165" s="175" t="s">
        <v>576</v>
      </c>
    </row>
    <row r="166" spans="1:65" s="13" customFormat="1" ht="11.25">
      <c r="B166" s="177"/>
      <c r="D166" s="178" t="s">
        <v>165</v>
      </c>
      <c r="E166" s="179" t="s">
        <v>1</v>
      </c>
      <c r="F166" s="180" t="s">
        <v>573</v>
      </c>
      <c r="H166" s="181">
        <v>16.390999999999998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165</v>
      </c>
      <c r="AU166" s="179" t="s">
        <v>82</v>
      </c>
      <c r="AV166" s="13" t="s">
        <v>82</v>
      </c>
      <c r="AW166" s="13" t="s">
        <v>29</v>
      </c>
      <c r="AX166" s="13" t="s">
        <v>73</v>
      </c>
      <c r="AY166" s="179" t="s">
        <v>157</v>
      </c>
    </row>
    <row r="167" spans="1:65" s="13" customFormat="1" ht="11.25">
      <c r="B167" s="177"/>
      <c r="D167" s="178" t="s">
        <v>165</v>
      </c>
      <c r="E167" s="179" t="s">
        <v>1</v>
      </c>
      <c r="F167" s="180" t="s">
        <v>575</v>
      </c>
      <c r="H167" s="181">
        <v>10.928000000000001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165</v>
      </c>
      <c r="AU167" s="179" t="s">
        <v>82</v>
      </c>
      <c r="AV167" s="13" t="s">
        <v>82</v>
      </c>
      <c r="AW167" s="13" t="s">
        <v>29</v>
      </c>
      <c r="AX167" s="13" t="s">
        <v>73</v>
      </c>
      <c r="AY167" s="179" t="s">
        <v>157</v>
      </c>
    </row>
    <row r="168" spans="1:65" s="14" customFormat="1" ht="11.25">
      <c r="B168" s="186"/>
      <c r="D168" s="178" t="s">
        <v>165</v>
      </c>
      <c r="E168" s="187" t="s">
        <v>1</v>
      </c>
      <c r="F168" s="188" t="s">
        <v>168</v>
      </c>
      <c r="H168" s="189">
        <v>27.318999999999999</v>
      </c>
      <c r="I168" s="190"/>
      <c r="L168" s="186"/>
      <c r="M168" s="191"/>
      <c r="N168" s="192"/>
      <c r="O168" s="192"/>
      <c r="P168" s="192"/>
      <c r="Q168" s="192"/>
      <c r="R168" s="192"/>
      <c r="S168" s="192"/>
      <c r="T168" s="193"/>
      <c r="AT168" s="187" t="s">
        <v>165</v>
      </c>
      <c r="AU168" s="187" t="s">
        <v>82</v>
      </c>
      <c r="AV168" s="14" t="s">
        <v>94</v>
      </c>
      <c r="AW168" s="14" t="s">
        <v>29</v>
      </c>
      <c r="AX168" s="14" t="s">
        <v>30</v>
      </c>
      <c r="AY168" s="187" t="s">
        <v>157</v>
      </c>
    </row>
    <row r="169" spans="1:65" s="2" customFormat="1" ht="16.5" customHeight="1">
      <c r="A169" s="33"/>
      <c r="B169" s="130"/>
      <c r="C169" s="164" t="s">
        <v>219</v>
      </c>
      <c r="D169" s="164" t="s">
        <v>159</v>
      </c>
      <c r="E169" s="165" t="s">
        <v>294</v>
      </c>
      <c r="F169" s="166" t="s">
        <v>295</v>
      </c>
      <c r="G169" s="167" t="s">
        <v>246</v>
      </c>
      <c r="H169" s="168">
        <v>19.123000000000001</v>
      </c>
      <c r="I169" s="169"/>
      <c r="J169" s="170">
        <f>ROUND(I169*H169,2)</f>
        <v>0</v>
      </c>
      <c r="K169" s="166" t="s">
        <v>1</v>
      </c>
      <c r="L169" s="34"/>
      <c r="M169" s="171" t="s">
        <v>1</v>
      </c>
      <c r="N169" s="172" t="s">
        <v>38</v>
      </c>
      <c r="O169" s="59"/>
      <c r="P169" s="173">
        <f>O169*H169</f>
        <v>0</v>
      </c>
      <c r="Q169" s="173">
        <v>0</v>
      </c>
      <c r="R169" s="173">
        <f>Q169*H169</f>
        <v>0</v>
      </c>
      <c r="S169" s="173">
        <v>0</v>
      </c>
      <c r="T169" s="174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5" t="s">
        <v>94</v>
      </c>
      <c r="AT169" s="175" t="s">
        <v>159</v>
      </c>
      <c r="AU169" s="175" t="s">
        <v>82</v>
      </c>
      <c r="AY169" s="18" t="s">
        <v>157</v>
      </c>
      <c r="BE169" s="176">
        <f>IF(N169="základní",J169,0)</f>
        <v>0</v>
      </c>
      <c r="BF169" s="176">
        <f>IF(N169="snížená",J169,0)</f>
        <v>0</v>
      </c>
      <c r="BG169" s="176">
        <f>IF(N169="zákl. přenesená",J169,0)</f>
        <v>0</v>
      </c>
      <c r="BH169" s="176">
        <f>IF(N169="sníž. přenesená",J169,0)</f>
        <v>0</v>
      </c>
      <c r="BI169" s="176">
        <f>IF(N169="nulová",J169,0)</f>
        <v>0</v>
      </c>
      <c r="BJ169" s="18" t="s">
        <v>30</v>
      </c>
      <c r="BK169" s="176">
        <f>ROUND(I169*H169,2)</f>
        <v>0</v>
      </c>
      <c r="BL169" s="18" t="s">
        <v>94</v>
      </c>
      <c r="BM169" s="175" t="s">
        <v>577</v>
      </c>
    </row>
    <row r="170" spans="1:65" s="13" customFormat="1" ht="11.25">
      <c r="B170" s="177"/>
      <c r="D170" s="178" t="s">
        <v>165</v>
      </c>
      <c r="E170" s="179" t="s">
        <v>1</v>
      </c>
      <c r="F170" s="180" t="s">
        <v>578</v>
      </c>
      <c r="H170" s="181">
        <v>19.123000000000001</v>
      </c>
      <c r="I170" s="182"/>
      <c r="L170" s="177"/>
      <c r="M170" s="183"/>
      <c r="N170" s="184"/>
      <c r="O170" s="184"/>
      <c r="P170" s="184"/>
      <c r="Q170" s="184"/>
      <c r="R170" s="184"/>
      <c r="S170" s="184"/>
      <c r="T170" s="185"/>
      <c r="AT170" s="179" t="s">
        <v>165</v>
      </c>
      <c r="AU170" s="179" t="s">
        <v>82</v>
      </c>
      <c r="AV170" s="13" t="s">
        <v>82</v>
      </c>
      <c r="AW170" s="13" t="s">
        <v>29</v>
      </c>
      <c r="AX170" s="13" t="s">
        <v>30</v>
      </c>
      <c r="AY170" s="179" t="s">
        <v>157</v>
      </c>
    </row>
    <row r="171" spans="1:65" s="2" customFormat="1" ht="16.5" customHeight="1">
      <c r="A171" s="33"/>
      <c r="B171" s="130"/>
      <c r="C171" s="164" t="s">
        <v>223</v>
      </c>
      <c r="D171" s="164" t="s">
        <v>159</v>
      </c>
      <c r="E171" s="165" t="s">
        <v>299</v>
      </c>
      <c r="F171" s="166" t="s">
        <v>300</v>
      </c>
      <c r="G171" s="167" t="s">
        <v>246</v>
      </c>
      <c r="H171" s="168">
        <v>8.1959999999999997</v>
      </c>
      <c r="I171" s="169"/>
      <c r="J171" s="170">
        <f>ROUND(I171*H171,2)</f>
        <v>0</v>
      </c>
      <c r="K171" s="166" t="s">
        <v>1</v>
      </c>
      <c r="L171" s="34"/>
      <c r="M171" s="171" t="s">
        <v>1</v>
      </c>
      <c r="N171" s="172" t="s">
        <v>38</v>
      </c>
      <c r="O171" s="59"/>
      <c r="P171" s="173">
        <f>O171*H171</f>
        <v>0</v>
      </c>
      <c r="Q171" s="173">
        <v>0</v>
      </c>
      <c r="R171" s="173">
        <f>Q171*H171</f>
        <v>0</v>
      </c>
      <c r="S171" s="173">
        <v>0</v>
      </c>
      <c r="T171" s="174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5" t="s">
        <v>94</v>
      </c>
      <c r="AT171" s="175" t="s">
        <v>159</v>
      </c>
      <c r="AU171" s="175" t="s">
        <v>82</v>
      </c>
      <c r="AY171" s="18" t="s">
        <v>157</v>
      </c>
      <c r="BE171" s="176">
        <f>IF(N171="základní",J171,0)</f>
        <v>0</v>
      </c>
      <c r="BF171" s="176">
        <f>IF(N171="snížená",J171,0)</f>
        <v>0</v>
      </c>
      <c r="BG171" s="176">
        <f>IF(N171="zákl. přenesená",J171,0)</f>
        <v>0</v>
      </c>
      <c r="BH171" s="176">
        <f>IF(N171="sníž. přenesená",J171,0)</f>
        <v>0</v>
      </c>
      <c r="BI171" s="176">
        <f>IF(N171="nulová",J171,0)</f>
        <v>0</v>
      </c>
      <c r="BJ171" s="18" t="s">
        <v>30</v>
      </c>
      <c r="BK171" s="176">
        <f>ROUND(I171*H171,2)</f>
        <v>0</v>
      </c>
      <c r="BL171" s="18" t="s">
        <v>94</v>
      </c>
      <c r="BM171" s="175" t="s">
        <v>579</v>
      </c>
    </row>
    <row r="172" spans="1:65" s="13" customFormat="1" ht="11.25">
      <c r="B172" s="177"/>
      <c r="D172" s="178" t="s">
        <v>165</v>
      </c>
      <c r="E172" s="179" t="s">
        <v>1</v>
      </c>
      <c r="F172" s="180" t="s">
        <v>580</v>
      </c>
      <c r="H172" s="181">
        <v>8.1959999999999997</v>
      </c>
      <c r="I172" s="182"/>
      <c r="L172" s="177"/>
      <c r="M172" s="183"/>
      <c r="N172" s="184"/>
      <c r="O172" s="184"/>
      <c r="P172" s="184"/>
      <c r="Q172" s="184"/>
      <c r="R172" s="184"/>
      <c r="S172" s="184"/>
      <c r="T172" s="185"/>
      <c r="AT172" s="179" t="s">
        <v>165</v>
      </c>
      <c r="AU172" s="179" t="s">
        <v>82</v>
      </c>
      <c r="AV172" s="13" t="s">
        <v>82</v>
      </c>
      <c r="AW172" s="13" t="s">
        <v>29</v>
      </c>
      <c r="AX172" s="13" t="s">
        <v>30</v>
      </c>
      <c r="AY172" s="179" t="s">
        <v>157</v>
      </c>
    </row>
    <row r="173" spans="1:65" s="2" customFormat="1" ht="16.5" customHeight="1">
      <c r="A173" s="33"/>
      <c r="B173" s="130"/>
      <c r="C173" s="164" t="s">
        <v>8</v>
      </c>
      <c r="D173" s="164" t="s">
        <v>159</v>
      </c>
      <c r="E173" s="165" t="s">
        <v>304</v>
      </c>
      <c r="F173" s="166" t="s">
        <v>305</v>
      </c>
      <c r="G173" s="167" t="s">
        <v>246</v>
      </c>
      <c r="H173" s="168">
        <v>22.457999999999998</v>
      </c>
      <c r="I173" s="169"/>
      <c r="J173" s="170">
        <f>ROUND(I173*H173,2)</f>
        <v>0</v>
      </c>
      <c r="K173" s="166" t="s">
        <v>163</v>
      </c>
      <c r="L173" s="34"/>
      <c r="M173" s="171" t="s">
        <v>1</v>
      </c>
      <c r="N173" s="172" t="s">
        <v>38</v>
      </c>
      <c r="O173" s="59"/>
      <c r="P173" s="173">
        <f>O173*H173</f>
        <v>0</v>
      </c>
      <c r="Q173" s="173">
        <v>0</v>
      </c>
      <c r="R173" s="173">
        <f>Q173*H173</f>
        <v>0</v>
      </c>
      <c r="S173" s="173">
        <v>0</v>
      </c>
      <c r="T173" s="174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94</v>
      </c>
      <c r="AT173" s="175" t="s">
        <v>159</v>
      </c>
      <c r="AU173" s="175" t="s">
        <v>82</v>
      </c>
      <c r="AY173" s="18" t="s">
        <v>157</v>
      </c>
      <c r="BE173" s="176">
        <f>IF(N173="základní",J173,0)</f>
        <v>0</v>
      </c>
      <c r="BF173" s="176">
        <f>IF(N173="snížená",J173,0)</f>
        <v>0</v>
      </c>
      <c r="BG173" s="176">
        <f>IF(N173="zákl. přenesená",J173,0)</f>
        <v>0</v>
      </c>
      <c r="BH173" s="176">
        <f>IF(N173="sníž. přenesená",J173,0)</f>
        <v>0</v>
      </c>
      <c r="BI173" s="176">
        <f>IF(N173="nulová",J173,0)</f>
        <v>0</v>
      </c>
      <c r="BJ173" s="18" t="s">
        <v>30</v>
      </c>
      <c r="BK173" s="176">
        <f>ROUND(I173*H173,2)</f>
        <v>0</v>
      </c>
      <c r="BL173" s="18" t="s">
        <v>94</v>
      </c>
      <c r="BM173" s="175" t="s">
        <v>581</v>
      </c>
    </row>
    <row r="174" spans="1:65" s="13" customFormat="1" ht="11.25">
      <c r="B174" s="177"/>
      <c r="D174" s="178" t="s">
        <v>165</v>
      </c>
      <c r="E174" s="179" t="s">
        <v>1</v>
      </c>
      <c r="F174" s="180" t="s">
        <v>582</v>
      </c>
      <c r="H174" s="181">
        <v>19.224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165</v>
      </c>
      <c r="AU174" s="179" t="s">
        <v>82</v>
      </c>
      <c r="AV174" s="13" t="s">
        <v>82</v>
      </c>
      <c r="AW174" s="13" t="s">
        <v>29</v>
      </c>
      <c r="AX174" s="13" t="s">
        <v>73</v>
      </c>
      <c r="AY174" s="179" t="s">
        <v>157</v>
      </c>
    </row>
    <row r="175" spans="1:65" s="13" customFormat="1" ht="11.25">
      <c r="B175" s="177"/>
      <c r="D175" s="178" t="s">
        <v>165</v>
      </c>
      <c r="E175" s="179" t="s">
        <v>1</v>
      </c>
      <c r="F175" s="180" t="s">
        <v>583</v>
      </c>
      <c r="H175" s="181">
        <v>3.234</v>
      </c>
      <c r="I175" s="182"/>
      <c r="L175" s="177"/>
      <c r="M175" s="183"/>
      <c r="N175" s="184"/>
      <c r="O175" s="184"/>
      <c r="P175" s="184"/>
      <c r="Q175" s="184"/>
      <c r="R175" s="184"/>
      <c r="S175" s="184"/>
      <c r="T175" s="185"/>
      <c r="AT175" s="179" t="s">
        <v>165</v>
      </c>
      <c r="AU175" s="179" t="s">
        <v>82</v>
      </c>
      <c r="AV175" s="13" t="s">
        <v>82</v>
      </c>
      <c r="AW175" s="13" t="s">
        <v>29</v>
      </c>
      <c r="AX175" s="13" t="s">
        <v>73</v>
      </c>
      <c r="AY175" s="179" t="s">
        <v>157</v>
      </c>
    </row>
    <row r="176" spans="1:65" s="14" customFormat="1" ht="11.25">
      <c r="B176" s="186"/>
      <c r="D176" s="178" t="s">
        <v>165</v>
      </c>
      <c r="E176" s="187" t="s">
        <v>1</v>
      </c>
      <c r="F176" s="188" t="s">
        <v>168</v>
      </c>
      <c r="H176" s="189">
        <v>22.457999999999998</v>
      </c>
      <c r="I176" s="190"/>
      <c r="L176" s="186"/>
      <c r="M176" s="191"/>
      <c r="N176" s="192"/>
      <c r="O176" s="192"/>
      <c r="P176" s="192"/>
      <c r="Q176" s="192"/>
      <c r="R176" s="192"/>
      <c r="S176" s="192"/>
      <c r="T176" s="193"/>
      <c r="AT176" s="187" t="s">
        <v>165</v>
      </c>
      <c r="AU176" s="187" t="s">
        <v>82</v>
      </c>
      <c r="AV176" s="14" t="s">
        <v>94</v>
      </c>
      <c r="AW176" s="14" t="s">
        <v>29</v>
      </c>
      <c r="AX176" s="14" t="s">
        <v>30</v>
      </c>
      <c r="AY176" s="187" t="s">
        <v>157</v>
      </c>
    </row>
    <row r="177" spans="1:65" s="2" customFormat="1" ht="16.5" customHeight="1">
      <c r="A177" s="33"/>
      <c r="B177" s="130"/>
      <c r="C177" s="194" t="s">
        <v>230</v>
      </c>
      <c r="D177" s="194" t="s">
        <v>310</v>
      </c>
      <c r="E177" s="195" t="s">
        <v>311</v>
      </c>
      <c r="F177" s="196" t="s">
        <v>312</v>
      </c>
      <c r="G177" s="197" t="s">
        <v>176</v>
      </c>
      <c r="H177" s="198">
        <v>43.837000000000003</v>
      </c>
      <c r="I177" s="199"/>
      <c r="J177" s="200">
        <f>ROUND(I177*H177,2)</f>
        <v>0</v>
      </c>
      <c r="K177" s="196" t="s">
        <v>1</v>
      </c>
      <c r="L177" s="201"/>
      <c r="M177" s="202" t="s">
        <v>1</v>
      </c>
      <c r="N177" s="203" t="s">
        <v>38</v>
      </c>
      <c r="O177" s="59"/>
      <c r="P177" s="173">
        <f>O177*H177</f>
        <v>0</v>
      </c>
      <c r="Q177" s="173">
        <v>0</v>
      </c>
      <c r="R177" s="173">
        <f>Q177*H177</f>
        <v>0</v>
      </c>
      <c r="S177" s="173">
        <v>0</v>
      </c>
      <c r="T177" s="174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5" t="s">
        <v>197</v>
      </c>
      <c r="AT177" s="175" t="s">
        <v>310</v>
      </c>
      <c r="AU177" s="175" t="s">
        <v>82</v>
      </c>
      <c r="AY177" s="18" t="s">
        <v>157</v>
      </c>
      <c r="BE177" s="176">
        <f>IF(N177="základní",J177,0)</f>
        <v>0</v>
      </c>
      <c r="BF177" s="176">
        <f>IF(N177="snížená",J177,0)</f>
        <v>0</v>
      </c>
      <c r="BG177" s="176">
        <f>IF(N177="zákl. přenesená",J177,0)</f>
        <v>0</v>
      </c>
      <c r="BH177" s="176">
        <f>IF(N177="sníž. přenesená",J177,0)</f>
        <v>0</v>
      </c>
      <c r="BI177" s="176">
        <f>IF(N177="nulová",J177,0)</f>
        <v>0</v>
      </c>
      <c r="BJ177" s="18" t="s">
        <v>30</v>
      </c>
      <c r="BK177" s="176">
        <f>ROUND(I177*H177,2)</f>
        <v>0</v>
      </c>
      <c r="BL177" s="18" t="s">
        <v>94</v>
      </c>
      <c r="BM177" s="175" t="s">
        <v>584</v>
      </c>
    </row>
    <row r="178" spans="1:65" s="13" customFormat="1" ht="11.25">
      <c r="B178" s="177"/>
      <c r="D178" s="178" t="s">
        <v>165</v>
      </c>
      <c r="E178" s="179" t="s">
        <v>1</v>
      </c>
      <c r="F178" s="180" t="s">
        <v>585</v>
      </c>
      <c r="H178" s="181">
        <v>43.837000000000003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165</v>
      </c>
      <c r="AU178" s="179" t="s">
        <v>82</v>
      </c>
      <c r="AV178" s="13" t="s">
        <v>82</v>
      </c>
      <c r="AW178" s="13" t="s">
        <v>29</v>
      </c>
      <c r="AX178" s="13" t="s">
        <v>73</v>
      </c>
      <c r="AY178" s="179" t="s">
        <v>157</v>
      </c>
    </row>
    <row r="179" spans="1:65" s="14" customFormat="1" ht="11.25">
      <c r="B179" s="186"/>
      <c r="D179" s="178" t="s">
        <v>165</v>
      </c>
      <c r="E179" s="187" t="s">
        <v>1</v>
      </c>
      <c r="F179" s="188" t="s">
        <v>168</v>
      </c>
      <c r="H179" s="189">
        <v>43.837000000000003</v>
      </c>
      <c r="I179" s="190"/>
      <c r="L179" s="186"/>
      <c r="M179" s="191"/>
      <c r="N179" s="192"/>
      <c r="O179" s="192"/>
      <c r="P179" s="192"/>
      <c r="Q179" s="192"/>
      <c r="R179" s="192"/>
      <c r="S179" s="192"/>
      <c r="T179" s="193"/>
      <c r="AT179" s="187" t="s">
        <v>165</v>
      </c>
      <c r="AU179" s="187" t="s">
        <v>82</v>
      </c>
      <c r="AV179" s="14" t="s">
        <v>94</v>
      </c>
      <c r="AW179" s="14" t="s">
        <v>29</v>
      </c>
      <c r="AX179" s="14" t="s">
        <v>30</v>
      </c>
      <c r="AY179" s="187" t="s">
        <v>157</v>
      </c>
    </row>
    <row r="180" spans="1:65" s="2" customFormat="1" ht="16.5" customHeight="1">
      <c r="A180" s="33"/>
      <c r="B180" s="130"/>
      <c r="C180" s="164" t="s">
        <v>234</v>
      </c>
      <c r="D180" s="164" t="s">
        <v>159</v>
      </c>
      <c r="E180" s="165" t="s">
        <v>338</v>
      </c>
      <c r="F180" s="166" t="s">
        <v>339</v>
      </c>
      <c r="G180" s="167" t="s">
        <v>246</v>
      </c>
      <c r="H180" s="168">
        <v>25.939</v>
      </c>
      <c r="I180" s="169"/>
      <c r="J180" s="170">
        <f>ROUND(I180*H180,2)</f>
        <v>0</v>
      </c>
      <c r="K180" s="166" t="s">
        <v>163</v>
      </c>
      <c r="L180" s="34"/>
      <c r="M180" s="171" t="s">
        <v>1</v>
      </c>
      <c r="N180" s="172" t="s">
        <v>38</v>
      </c>
      <c r="O180" s="59"/>
      <c r="P180" s="173">
        <f>O180*H180</f>
        <v>0</v>
      </c>
      <c r="Q180" s="173">
        <v>0</v>
      </c>
      <c r="R180" s="173">
        <f>Q180*H180</f>
        <v>0</v>
      </c>
      <c r="S180" s="173">
        <v>0</v>
      </c>
      <c r="T180" s="174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5" t="s">
        <v>94</v>
      </c>
      <c r="AT180" s="175" t="s">
        <v>159</v>
      </c>
      <c r="AU180" s="175" t="s">
        <v>82</v>
      </c>
      <c r="AY180" s="18" t="s">
        <v>157</v>
      </c>
      <c r="BE180" s="176">
        <f>IF(N180="základní",J180,0)</f>
        <v>0</v>
      </c>
      <c r="BF180" s="176">
        <f>IF(N180="snížená",J180,0)</f>
        <v>0</v>
      </c>
      <c r="BG180" s="176">
        <f>IF(N180="zákl. přenesená",J180,0)</f>
        <v>0</v>
      </c>
      <c r="BH180" s="176">
        <f>IF(N180="sníž. přenesená",J180,0)</f>
        <v>0</v>
      </c>
      <c r="BI180" s="176">
        <f>IF(N180="nulová",J180,0)</f>
        <v>0</v>
      </c>
      <c r="BJ180" s="18" t="s">
        <v>30</v>
      </c>
      <c r="BK180" s="176">
        <f>ROUND(I180*H180,2)</f>
        <v>0</v>
      </c>
      <c r="BL180" s="18" t="s">
        <v>94</v>
      </c>
      <c r="BM180" s="175" t="s">
        <v>586</v>
      </c>
    </row>
    <row r="181" spans="1:65" s="13" customFormat="1" ht="11.25">
      <c r="B181" s="177"/>
      <c r="D181" s="178" t="s">
        <v>165</v>
      </c>
      <c r="E181" s="179" t="s">
        <v>1</v>
      </c>
      <c r="F181" s="180" t="s">
        <v>587</v>
      </c>
      <c r="H181" s="181">
        <v>25.939</v>
      </c>
      <c r="I181" s="182"/>
      <c r="L181" s="177"/>
      <c r="M181" s="183"/>
      <c r="N181" s="184"/>
      <c r="O181" s="184"/>
      <c r="P181" s="184"/>
      <c r="Q181" s="184"/>
      <c r="R181" s="184"/>
      <c r="S181" s="184"/>
      <c r="T181" s="185"/>
      <c r="AT181" s="179" t="s">
        <v>165</v>
      </c>
      <c r="AU181" s="179" t="s">
        <v>82</v>
      </c>
      <c r="AV181" s="13" t="s">
        <v>82</v>
      </c>
      <c r="AW181" s="13" t="s">
        <v>29</v>
      </c>
      <c r="AX181" s="13" t="s">
        <v>73</v>
      </c>
      <c r="AY181" s="179" t="s">
        <v>157</v>
      </c>
    </row>
    <row r="182" spans="1:65" s="14" customFormat="1" ht="11.25">
      <c r="B182" s="186"/>
      <c r="D182" s="178" t="s">
        <v>165</v>
      </c>
      <c r="E182" s="187" t="s">
        <v>1</v>
      </c>
      <c r="F182" s="188" t="s">
        <v>168</v>
      </c>
      <c r="H182" s="189">
        <v>25.939</v>
      </c>
      <c r="I182" s="190"/>
      <c r="L182" s="186"/>
      <c r="M182" s="191"/>
      <c r="N182" s="192"/>
      <c r="O182" s="192"/>
      <c r="P182" s="192"/>
      <c r="Q182" s="192"/>
      <c r="R182" s="192"/>
      <c r="S182" s="192"/>
      <c r="T182" s="193"/>
      <c r="AT182" s="187" t="s">
        <v>165</v>
      </c>
      <c r="AU182" s="187" t="s">
        <v>82</v>
      </c>
      <c r="AV182" s="14" t="s">
        <v>94</v>
      </c>
      <c r="AW182" s="14" t="s">
        <v>29</v>
      </c>
      <c r="AX182" s="14" t="s">
        <v>30</v>
      </c>
      <c r="AY182" s="187" t="s">
        <v>157</v>
      </c>
    </row>
    <row r="183" spans="1:65" s="2" customFormat="1" ht="16.5" customHeight="1">
      <c r="A183" s="33"/>
      <c r="B183" s="130"/>
      <c r="C183" s="164" t="s">
        <v>239</v>
      </c>
      <c r="D183" s="164" t="s">
        <v>159</v>
      </c>
      <c r="E183" s="165" t="s">
        <v>321</v>
      </c>
      <c r="F183" s="166" t="s">
        <v>322</v>
      </c>
      <c r="G183" s="167" t="s">
        <v>246</v>
      </c>
      <c r="H183" s="168">
        <v>25.939</v>
      </c>
      <c r="I183" s="169"/>
      <c r="J183" s="170">
        <f>ROUND(I183*H183,2)</f>
        <v>0</v>
      </c>
      <c r="K183" s="166" t="s">
        <v>163</v>
      </c>
      <c r="L183" s="34"/>
      <c r="M183" s="171" t="s">
        <v>1</v>
      </c>
      <c r="N183" s="172" t="s">
        <v>38</v>
      </c>
      <c r="O183" s="59"/>
      <c r="P183" s="173">
        <f>O183*H183</f>
        <v>0</v>
      </c>
      <c r="Q183" s="173">
        <v>0</v>
      </c>
      <c r="R183" s="173">
        <f>Q183*H183</f>
        <v>0</v>
      </c>
      <c r="S183" s="173">
        <v>0</v>
      </c>
      <c r="T183" s="174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5" t="s">
        <v>94</v>
      </c>
      <c r="AT183" s="175" t="s">
        <v>159</v>
      </c>
      <c r="AU183" s="175" t="s">
        <v>82</v>
      </c>
      <c r="AY183" s="18" t="s">
        <v>157</v>
      </c>
      <c r="BE183" s="176">
        <f>IF(N183="základní",J183,0)</f>
        <v>0</v>
      </c>
      <c r="BF183" s="176">
        <f>IF(N183="snížená",J183,0)</f>
        <v>0</v>
      </c>
      <c r="BG183" s="176">
        <f>IF(N183="zákl. přenesená",J183,0)</f>
        <v>0</v>
      </c>
      <c r="BH183" s="176">
        <f>IF(N183="sníž. přenesená",J183,0)</f>
        <v>0</v>
      </c>
      <c r="BI183" s="176">
        <f>IF(N183="nulová",J183,0)</f>
        <v>0</v>
      </c>
      <c r="BJ183" s="18" t="s">
        <v>30</v>
      </c>
      <c r="BK183" s="176">
        <f>ROUND(I183*H183,2)</f>
        <v>0</v>
      </c>
      <c r="BL183" s="18" t="s">
        <v>94</v>
      </c>
      <c r="BM183" s="175" t="s">
        <v>588</v>
      </c>
    </row>
    <row r="184" spans="1:65" s="13" customFormat="1" ht="11.25">
      <c r="B184" s="177"/>
      <c r="D184" s="178" t="s">
        <v>165</v>
      </c>
      <c r="E184" s="179" t="s">
        <v>1</v>
      </c>
      <c r="F184" s="180" t="s">
        <v>589</v>
      </c>
      <c r="H184" s="181">
        <v>25.939</v>
      </c>
      <c r="I184" s="182"/>
      <c r="L184" s="177"/>
      <c r="M184" s="183"/>
      <c r="N184" s="184"/>
      <c r="O184" s="184"/>
      <c r="P184" s="184"/>
      <c r="Q184" s="184"/>
      <c r="R184" s="184"/>
      <c r="S184" s="184"/>
      <c r="T184" s="185"/>
      <c r="AT184" s="179" t="s">
        <v>165</v>
      </c>
      <c r="AU184" s="179" t="s">
        <v>82</v>
      </c>
      <c r="AV184" s="13" t="s">
        <v>82</v>
      </c>
      <c r="AW184" s="13" t="s">
        <v>29</v>
      </c>
      <c r="AX184" s="13" t="s">
        <v>30</v>
      </c>
      <c r="AY184" s="179" t="s">
        <v>157</v>
      </c>
    </row>
    <row r="185" spans="1:65" s="12" customFormat="1" ht="22.9" customHeight="1">
      <c r="B185" s="151"/>
      <c r="D185" s="152" t="s">
        <v>72</v>
      </c>
      <c r="E185" s="162" t="s">
        <v>91</v>
      </c>
      <c r="F185" s="162" t="s">
        <v>325</v>
      </c>
      <c r="I185" s="154"/>
      <c r="J185" s="163">
        <f>BK185</f>
        <v>0</v>
      </c>
      <c r="L185" s="151"/>
      <c r="M185" s="156"/>
      <c r="N185" s="157"/>
      <c r="O185" s="157"/>
      <c r="P185" s="158">
        <f>SUM(P186:P198)</f>
        <v>0</v>
      </c>
      <c r="Q185" s="157"/>
      <c r="R185" s="158">
        <f>SUM(R186:R198)</f>
        <v>0</v>
      </c>
      <c r="S185" s="157"/>
      <c r="T185" s="159">
        <f>SUM(T186:T198)</f>
        <v>0</v>
      </c>
      <c r="AR185" s="152" t="s">
        <v>30</v>
      </c>
      <c r="AT185" s="160" t="s">
        <v>72</v>
      </c>
      <c r="AU185" s="160" t="s">
        <v>30</v>
      </c>
      <c r="AY185" s="152" t="s">
        <v>157</v>
      </c>
      <c r="BK185" s="161">
        <f>SUM(BK186:BK198)</f>
        <v>0</v>
      </c>
    </row>
    <row r="186" spans="1:65" s="2" customFormat="1" ht="16.5" customHeight="1">
      <c r="A186" s="33"/>
      <c r="B186" s="130"/>
      <c r="C186" s="164" t="s">
        <v>243</v>
      </c>
      <c r="D186" s="164" t="s">
        <v>159</v>
      </c>
      <c r="E186" s="165" t="s">
        <v>590</v>
      </c>
      <c r="F186" s="166" t="s">
        <v>591</v>
      </c>
      <c r="G186" s="167" t="s">
        <v>246</v>
      </c>
      <c r="H186" s="168">
        <v>2.2050000000000001</v>
      </c>
      <c r="I186" s="169"/>
      <c r="J186" s="170">
        <f>ROUND(I186*H186,2)</f>
        <v>0</v>
      </c>
      <c r="K186" s="166" t="s">
        <v>1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94</v>
      </c>
      <c r="AT186" s="175" t="s">
        <v>159</v>
      </c>
      <c r="AU186" s="175" t="s">
        <v>82</v>
      </c>
      <c r="AY186" s="18" t="s">
        <v>157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94</v>
      </c>
      <c r="BM186" s="175" t="s">
        <v>592</v>
      </c>
    </row>
    <row r="187" spans="1:65" s="15" customFormat="1" ht="11.25">
      <c r="B187" s="209"/>
      <c r="D187" s="178" t="s">
        <v>165</v>
      </c>
      <c r="E187" s="210" t="s">
        <v>1</v>
      </c>
      <c r="F187" s="211" t="s">
        <v>593</v>
      </c>
      <c r="H187" s="210" t="s">
        <v>1</v>
      </c>
      <c r="I187" s="212"/>
      <c r="L187" s="209"/>
      <c r="M187" s="213"/>
      <c r="N187" s="214"/>
      <c r="O187" s="214"/>
      <c r="P187" s="214"/>
      <c r="Q187" s="214"/>
      <c r="R187" s="214"/>
      <c r="S187" s="214"/>
      <c r="T187" s="215"/>
      <c r="AT187" s="210" t="s">
        <v>165</v>
      </c>
      <c r="AU187" s="210" t="s">
        <v>82</v>
      </c>
      <c r="AV187" s="15" t="s">
        <v>30</v>
      </c>
      <c r="AW187" s="15" t="s">
        <v>29</v>
      </c>
      <c r="AX187" s="15" t="s">
        <v>73</v>
      </c>
      <c r="AY187" s="210" t="s">
        <v>157</v>
      </c>
    </row>
    <row r="188" spans="1:65" s="13" customFormat="1" ht="11.25">
      <c r="B188" s="177"/>
      <c r="D188" s="178" t="s">
        <v>165</v>
      </c>
      <c r="E188" s="179" t="s">
        <v>1</v>
      </c>
      <c r="F188" s="180" t="s">
        <v>594</v>
      </c>
      <c r="H188" s="181">
        <v>2.2050000000000001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165</v>
      </c>
      <c r="AU188" s="179" t="s">
        <v>82</v>
      </c>
      <c r="AV188" s="13" t="s">
        <v>82</v>
      </c>
      <c r="AW188" s="13" t="s">
        <v>29</v>
      </c>
      <c r="AX188" s="13" t="s">
        <v>30</v>
      </c>
      <c r="AY188" s="179" t="s">
        <v>157</v>
      </c>
    </row>
    <row r="189" spans="1:65" s="2" customFormat="1" ht="16.5" customHeight="1">
      <c r="A189" s="33"/>
      <c r="B189" s="130"/>
      <c r="C189" s="164" t="s">
        <v>249</v>
      </c>
      <c r="D189" s="164" t="s">
        <v>159</v>
      </c>
      <c r="E189" s="165" t="s">
        <v>595</v>
      </c>
      <c r="F189" s="166" t="s">
        <v>596</v>
      </c>
      <c r="G189" s="167" t="s">
        <v>176</v>
      </c>
      <c r="H189" s="168">
        <v>4.851</v>
      </c>
      <c r="I189" s="169"/>
      <c r="J189" s="170">
        <f>ROUND(I189*H189,2)</f>
        <v>0</v>
      </c>
      <c r="K189" s="166" t="s">
        <v>163</v>
      </c>
      <c r="L189" s="34"/>
      <c r="M189" s="171" t="s">
        <v>1</v>
      </c>
      <c r="N189" s="172" t="s">
        <v>38</v>
      </c>
      <c r="O189" s="59"/>
      <c r="P189" s="173">
        <f>O189*H189</f>
        <v>0</v>
      </c>
      <c r="Q189" s="173">
        <v>0</v>
      </c>
      <c r="R189" s="173">
        <f>Q189*H189</f>
        <v>0</v>
      </c>
      <c r="S189" s="173">
        <v>0</v>
      </c>
      <c r="T189" s="174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5" t="s">
        <v>94</v>
      </c>
      <c r="AT189" s="175" t="s">
        <v>159</v>
      </c>
      <c r="AU189" s="175" t="s">
        <v>82</v>
      </c>
      <c r="AY189" s="18" t="s">
        <v>157</v>
      </c>
      <c r="BE189" s="176">
        <f>IF(N189="základní",J189,0)</f>
        <v>0</v>
      </c>
      <c r="BF189" s="176">
        <f>IF(N189="snížená",J189,0)</f>
        <v>0</v>
      </c>
      <c r="BG189" s="176">
        <f>IF(N189="zákl. přenesená",J189,0)</f>
        <v>0</v>
      </c>
      <c r="BH189" s="176">
        <f>IF(N189="sníž. přenesená",J189,0)</f>
        <v>0</v>
      </c>
      <c r="BI189" s="176">
        <f>IF(N189="nulová",J189,0)</f>
        <v>0</v>
      </c>
      <c r="BJ189" s="18" t="s">
        <v>30</v>
      </c>
      <c r="BK189" s="176">
        <f>ROUND(I189*H189,2)</f>
        <v>0</v>
      </c>
      <c r="BL189" s="18" t="s">
        <v>94</v>
      </c>
      <c r="BM189" s="175" t="s">
        <v>597</v>
      </c>
    </row>
    <row r="190" spans="1:65" s="13" customFormat="1" ht="11.25">
      <c r="B190" s="177"/>
      <c r="D190" s="178" t="s">
        <v>165</v>
      </c>
      <c r="E190" s="179" t="s">
        <v>1</v>
      </c>
      <c r="F190" s="180" t="s">
        <v>598</v>
      </c>
      <c r="H190" s="181">
        <v>4.851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165</v>
      </c>
      <c r="AU190" s="179" t="s">
        <v>82</v>
      </c>
      <c r="AV190" s="13" t="s">
        <v>82</v>
      </c>
      <c r="AW190" s="13" t="s">
        <v>29</v>
      </c>
      <c r="AX190" s="13" t="s">
        <v>73</v>
      </c>
      <c r="AY190" s="179" t="s">
        <v>157</v>
      </c>
    </row>
    <row r="191" spans="1:65" s="14" customFormat="1" ht="11.25">
      <c r="B191" s="186"/>
      <c r="D191" s="178" t="s">
        <v>165</v>
      </c>
      <c r="E191" s="187" t="s">
        <v>1</v>
      </c>
      <c r="F191" s="188" t="s">
        <v>168</v>
      </c>
      <c r="H191" s="189">
        <v>4.851</v>
      </c>
      <c r="I191" s="190"/>
      <c r="L191" s="186"/>
      <c r="M191" s="191"/>
      <c r="N191" s="192"/>
      <c r="O191" s="192"/>
      <c r="P191" s="192"/>
      <c r="Q191" s="192"/>
      <c r="R191" s="192"/>
      <c r="S191" s="192"/>
      <c r="T191" s="193"/>
      <c r="AT191" s="187" t="s">
        <v>165</v>
      </c>
      <c r="AU191" s="187" t="s">
        <v>82</v>
      </c>
      <c r="AV191" s="14" t="s">
        <v>94</v>
      </c>
      <c r="AW191" s="14" t="s">
        <v>29</v>
      </c>
      <c r="AX191" s="14" t="s">
        <v>30</v>
      </c>
      <c r="AY191" s="187" t="s">
        <v>157</v>
      </c>
    </row>
    <row r="192" spans="1:65" s="2" customFormat="1" ht="16.5" customHeight="1">
      <c r="A192" s="33"/>
      <c r="B192" s="130"/>
      <c r="C192" s="164" t="s">
        <v>7</v>
      </c>
      <c r="D192" s="164" t="s">
        <v>159</v>
      </c>
      <c r="E192" s="165" t="s">
        <v>599</v>
      </c>
      <c r="F192" s="166" t="s">
        <v>600</v>
      </c>
      <c r="G192" s="167" t="s">
        <v>176</v>
      </c>
      <c r="H192" s="168">
        <v>4.851</v>
      </c>
      <c r="I192" s="169"/>
      <c r="J192" s="170">
        <f>ROUND(I192*H192,2)</f>
        <v>0</v>
      </c>
      <c r="K192" s="166" t="s">
        <v>163</v>
      </c>
      <c r="L192" s="34"/>
      <c r="M192" s="171" t="s">
        <v>1</v>
      </c>
      <c r="N192" s="172" t="s">
        <v>38</v>
      </c>
      <c r="O192" s="59"/>
      <c r="P192" s="173">
        <f>O192*H192</f>
        <v>0</v>
      </c>
      <c r="Q192" s="173">
        <v>0</v>
      </c>
      <c r="R192" s="173">
        <f>Q192*H192</f>
        <v>0</v>
      </c>
      <c r="S192" s="173">
        <v>0</v>
      </c>
      <c r="T192" s="174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5" t="s">
        <v>94</v>
      </c>
      <c r="AT192" s="175" t="s">
        <v>159</v>
      </c>
      <c r="AU192" s="175" t="s">
        <v>82</v>
      </c>
      <c r="AY192" s="18" t="s">
        <v>157</v>
      </c>
      <c r="BE192" s="176">
        <f>IF(N192="základní",J192,0)</f>
        <v>0</v>
      </c>
      <c r="BF192" s="176">
        <f>IF(N192="snížená",J192,0)</f>
        <v>0</v>
      </c>
      <c r="BG192" s="176">
        <f>IF(N192="zákl. přenesená",J192,0)</f>
        <v>0</v>
      </c>
      <c r="BH192" s="176">
        <f>IF(N192="sníž. přenesená",J192,0)</f>
        <v>0</v>
      </c>
      <c r="BI192" s="176">
        <f>IF(N192="nulová",J192,0)</f>
        <v>0</v>
      </c>
      <c r="BJ192" s="18" t="s">
        <v>30</v>
      </c>
      <c r="BK192" s="176">
        <f>ROUND(I192*H192,2)</f>
        <v>0</v>
      </c>
      <c r="BL192" s="18" t="s">
        <v>94</v>
      </c>
      <c r="BM192" s="175" t="s">
        <v>601</v>
      </c>
    </row>
    <row r="193" spans="1:65" s="13" customFormat="1" ht="11.25">
      <c r="B193" s="177"/>
      <c r="D193" s="178" t="s">
        <v>165</v>
      </c>
      <c r="E193" s="179" t="s">
        <v>1</v>
      </c>
      <c r="F193" s="180" t="s">
        <v>602</v>
      </c>
      <c r="H193" s="181">
        <v>4.851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165</v>
      </c>
      <c r="AU193" s="179" t="s">
        <v>82</v>
      </c>
      <c r="AV193" s="13" t="s">
        <v>82</v>
      </c>
      <c r="AW193" s="13" t="s">
        <v>29</v>
      </c>
      <c r="AX193" s="13" t="s">
        <v>30</v>
      </c>
      <c r="AY193" s="179" t="s">
        <v>157</v>
      </c>
    </row>
    <row r="194" spans="1:65" s="2" customFormat="1" ht="16.5" customHeight="1">
      <c r="A194" s="33"/>
      <c r="B194" s="130"/>
      <c r="C194" s="164" t="s">
        <v>264</v>
      </c>
      <c r="D194" s="164" t="s">
        <v>159</v>
      </c>
      <c r="E194" s="165" t="s">
        <v>603</v>
      </c>
      <c r="F194" s="166" t="s">
        <v>604</v>
      </c>
      <c r="G194" s="167" t="s">
        <v>176</v>
      </c>
      <c r="H194" s="168">
        <v>43.658999999999999</v>
      </c>
      <c r="I194" s="169"/>
      <c r="J194" s="170">
        <f>ROUND(I194*H194,2)</f>
        <v>0</v>
      </c>
      <c r="K194" s="166" t="s">
        <v>163</v>
      </c>
      <c r="L194" s="34"/>
      <c r="M194" s="171" t="s">
        <v>1</v>
      </c>
      <c r="N194" s="172" t="s">
        <v>38</v>
      </c>
      <c r="O194" s="59"/>
      <c r="P194" s="173">
        <f>O194*H194</f>
        <v>0</v>
      </c>
      <c r="Q194" s="173">
        <v>0</v>
      </c>
      <c r="R194" s="173">
        <f>Q194*H194</f>
        <v>0</v>
      </c>
      <c r="S194" s="173">
        <v>0</v>
      </c>
      <c r="T194" s="174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5" t="s">
        <v>94</v>
      </c>
      <c r="AT194" s="175" t="s">
        <v>159</v>
      </c>
      <c r="AU194" s="175" t="s">
        <v>82</v>
      </c>
      <c r="AY194" s="18" t="s">
        <v>157</v>
      </c>
      <c r="BE194" s="176">
        <f>IF(N194="základní",J194,0)</f>
        <v>0</v>
      </c>
      <c r="BF194" s="176">
        <f>IF(N194="snížená",J194,0)</f>
        <v>0</v>
      </c>
      <c r="BG194" s="176">
        <f>IF(N194="zákl. přenesená",J194,0)</f>
        <v>0</v>
      </c>
      <c r="BH194" s="176">
        <f>IF(N194="sníž. přenesená",J194,0)</f>
        <v>0</v>
      </c>
      <c r="BI194" s="176">
        <f>IF(N194="nulová",J194,0)</f>
        <v>0</v>
      </c>
      <c r="BJ194" s="18" t="s">
        <v>30</v>
      </c>
      <c r="BK194" s="176">
        <f>ROUND(I194*H194,2)</f>
        <v>0</v>
      </c>
      <c r="BL194" s="18" t="s">
        <v>94</v>
      </c>
      <c r="BM194" s="175" t="s">
        <v>605</v>
      </c>
    </row>
    <row r="195" spans="1:65" s="13" customFormat="1" ht="11.25">
      <c r="B195" s="177"/>
      <c r="D195" s="178" t="s">
        <v>165</v>
      </c>
      <c r="E195" s="179" t="s">
        <v>1</v>
      </c>
      <c r="F195" s="180" t="s">
        <v>606</v>
      </c>
      <c r="H195" s="181">
        <v>43.658999999999999</v>
      </c>
      <c r="I195" s="182"/>
      <c r="L195" s="177"/>
      <c r="M195" s="183"/>
      <c r="N195" s="184"/>
      <c r="O195" s="184"/>
      <c r="P195" s="184"/>
      <c r="Q195" s="184"/>
      <c r="R195" s="184"/>
      <c r="S195" s="184"/>
      <c r="T195" s="185"/>
      <c r="AT195" s="179" t="s">
        <v>165</v>
      </c>
      <c r="AU195" s="179" t="s">
        <v>82</v>
      </c>
      <c r="AV195" s="13" t="s">
        <v>82</v>
      </c>
      <c r="AW195" s="13" t="s">
        <v>29</v>
      </c>
      <c r="AX195" s="13" t="s">
        <v>73</v>
      </c>
      <c r="AY195" s="179" t="s">
        <v>157</v>
      </c>
    </row>
    <row r="196" spans="1:65" s="14" customFormat="1" ht="11.25">
      <c r="B196" s="186"/>
      <c r="D196" s="178" t="s">
        <v>165</v>
      </c>
      <c r="E196" s="187" t="s">
        <v>1</v>
      </c>
      <c r="F196" s="188" t="s">
        <v>168</v>
      </c>
      <c r="H196" s="189">
        <v>43.658999999999999</v>
      </c>
      <c r="I196" s="190"/>
      <c r="L196" s="186"/>
      <c r="M196" s="191"/>
      <c r="N196" s="192"/>
      <c r="O196" s="192"/>
      <c r="P196" s="192"/>
      <c r="Q196" s="192"/>
      <c r="R196" s="192"/>
      <c r="S196" s="192"/>
      <c r="T196" s="193"/>
      <c r="AT196" s="187" t="s">
        <v>165</v>
      </c>
      <c r="AU196" s="187" t="s">
        <v>82</v>
      </c>
      <c r="AV196" s="14" t="s">
        <v>94</v>
      </c>
      <c r="AW196" s="14" t="s">
        <v>29</v>
      </c>
      <c r="AX196" s="14" t="s">
        <v>30</v>
      </c>
      <c r="AY196" s="187" t="s">
        <v>157</v>
      </c>
    </row>
    <row r="197" spans="1:65" s="2" customFormat="1" ht="16.5" customHeight="1">
      <c r="A197" s="33"/>
      <c r="B197" s="130"/>
      <c r="C197" s="164" t="s">
        <v>274</v>
      </c>
      <c r="D197" s="164" t="s">
        <v>159</v>
      </c>
      <c r="E197" s="165" t="s">
        <v>607</v>
      </c>
      <c r="F197" s="166" t="s">
        <v>608</v>
      </c>
      <c r="G197" s="167" t="s">
        <v>176</v>
      </c>
      <c r="H197" s="168">
        <v>4.851</v>
      </c>
      <c r="I197" s="169"/>
      <c r="J197" s="170">
        <f>ROUND(I197*H197,2)</f>
        <v>0</v>
      </c>
      <c r="K197" s="166" t="s">
        <v>1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0</v>
      </c>
      <c r="R197" s="173">
        <f>Q197*H197</f>
        <v>0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94</v>
      </c>
      <c r="AT197" s="175" t="s">
        <v>159</v>
      </c>
      <c r="AU197" s="175" t="s">
        <v>82</v>
      </c>
      <c r="AY197" s="18" t="s">
        <v>157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94</v>
      </c>
      <c r="BM197" s="175" t="s">
        <v>609</v>
      </c>
    </row>
    <row r="198" spans="1:65" s="13" customFormat="1" ht="11.25">
      <c r="B198" s="177"/>
      <c r="D198" s="178" t="s">
        <v>165</v>
      </c>
      <c r="E198" s="179" t="s">
        <v>1</v>
      </c>
      <c r="F198" s="180" t="s">
        <v>602</v>
      </c>
      <c r="H198" s="181">
        <v>4.851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165</v>
      </c>
      <c r="AU198" s="179" t="s">
        <v>82</v>
      </c>
      <c r="AV198" s="13" t="s">
        <v>82</v>
      </c>
      <c r="AW198" s="13" t="s">
        <v>29</v>
      </c>
      <c r="AX198" s="13" t="s">
        <v>30</v>
      </c>
      <c r="AY198" s="179" t="s">
        <v>157</v>
      </c>
    </row>
    <row r="199" spans="1:65" s="12" customFormat="1" ht="22.9" customHeight="1">
      <c r="B199" s="151"/>
      <c r="D199" s="152" t="s">
        <v>72</v>
      </c>
      <c r="E199" s="162" t="s">
        <v>94</v>
      </c>
      <c r="F199" s="162" t="s">
        <v>330</v>
      </c>
      <c r="I199" s="154"/>
      <c r="J199" s="163">
        <f>BK199</f>
        <v>0</v>
      </c>
      <c r="L199" s="151"/>
      <c r="M199" s="156"/>
      <c r="N199" s="157"/>
      <c r="O199" s="157"/>
      <c r="P199" s="158">
        <f>SUM(P200:P216)</f>
        <v>0</v>
      </c>
      <c r="Q199" s="157"/>
      <c r="R199" s="158">
        <f>SUM(R200:R216)</f>
        <v>4.3191405000000005</v>
      </c>
      <c r="S199" s="157"/>
      <c r="T199" s="159">
        <f>SUM(T200:T216)</f>
        <v>0</v>
      </c>
      <c r="AR199" s="152" t="s">
        <v>30</v>
      </c>
      <c r="AT199" s="160" t="s">
        <v>72</v>
      </c>
      <c r="AU199" s="160" t="s">
        <v>30</v>
      </c>
      <c r="AY199" s="152" t="s">
        <v>157</v>
      </c>
      <c r="BK199" s="161">
        <f>SUM(BK200:BK216)</f>
        <v>0</v>
      </c>
    </row>
    <row r="200" spans="1:65" s="2" customFormat="1" ht="16.5" customHeight="1">
      <c r="A200" s="33"/>
      <c r="B200" s="130"/>
      <c r="C200" s="164" t="s">
        <v>279</v>
      </c>
      <c r="D200" s="164" t="s">
        <v>159</v>
      </c>
      <c r="E200" s="165" t="s">
        <v>332</v>
      </c>
      <c r="F200" s="166" t="s">
        <v>333</v>
      </c>
      <c r="G200" s="167" t="s">
        <v>246</v>
      </c>
      <c r="H200" s="168">
        <v>1.05</v>
      </c>
      <c r="I200" s="169"/>
      <c r="J200" s="170">
        <f>ROUND(I200*H200,2)</f>
        <v>0</v>
      </c>
      <c r="K200" s="166" t="s">
        <v>163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1.8907700000000001</v>
      </c>
      <c r="R200" s="173">
        <f>Q200*H200</f>
        <v>1.9853085000000001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94</v>
      </c>
      <c r="AT200" s="175" t="s">
        <v>159</v>
      </c>
      <c r="AU200" s="175" t="s">
        <v>82</v>
      </c>
      <c r="AY200" s="18" t="s">
        <v>157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94</v>
      </c>
      <c r="BM200" s="175" t="s">
        <v>610</v>
      </c>
    </row>
    <row r="201" spans="1:65" s="13" customFormat="1" ht="11.25">
      <c r="B201" s="177"/>
      <c r="D201" s="178" t="s">
        <v>165</v>
      </c>
      <c r="E201" s="179" t="s">
        <v>1</v>
      </c>
      <c r="F201" s="180" t="s">
        <v>611</v>
      </c>
      <c r="H201" s="181">
        <v>1.05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165</v>
      </c>
      <c r="AU201" s="179" t="s">
        <v>82</v>
      </c>
      <c r="AV201" s="13" t="s">
        <v>82</v>
      </c>
      <c r="AW201" s="13" t="s">
        <v>29</v>
      </c>
      <c r="AX201" s="13" t="s">
        <v>73</v>
      </c>
      <c r="AY201" s="179" t="s">
        <v>157</v>
      </c>
    </row>
    <row r="202" spans="1:65" s="14" customFormat="1" ht="11.25">
      <c r="B202" s="186"/>
      <c r="D202" s="178" t="s">
        <v>165</v>
      </c>
      <c r="E202" s="187" t="s">
        <v>1</v>
      </c>
      <c r="F202" s="188" t="s">
        <v>168</v>
      </c>
      <c r="H202" s="189">
        <v>1.05</v>
      </c>
      <c r="I202" s="190"/>
      <c r="L202" s="186"/>
      <c r="M202" s="191"/>
      <c r="N202" s="192"/>
      <c r="O202" s="192"/>
      <c r="P202" s="192"/>
      <c r="Q202" s="192"/>
      <c r="R202" s="192"/>
      <c r="S202" s="192"/>
      <c r="T202" s="193"/>
      <c r="AT202" s="187" t="s">
        <v>165</v>
      </c>
      <c r="AU202" s="187" t="s">
        <v>82</v>
      </c>
      <c r="AV202" s="14" t="s">
        <v>94</v>
      </c>
      <c r="AW202" s="14" t="s">
        <v>29</v>
      </c>
      <c r="AX202" s="14" t="s">
        <v>30</v>
      </c>
      <c r="AY202" s="187" t="s">
        <v>157</v>
      </c>
    </row>
    <row r="203" spans="1:65" s="2" customFormat="1" ht="16.5" customHeight="1">
      <c r="A203" s="33"/>
      <c r="B203" s="130"/>
      <c r="C203" s="164" t="s">
        <v>284</v>
      </c>
      <c r="D203" s="164" t="s">
        <v>159</v>
      </c>
      <c r="E203" s="165" t="s">
        <v>338</v>
      </c>
      <c r="F203" s="166" t="s">
        <v>339</v>
      </c>
      <c r="G203" s="167" t="s">
        <v>246</v>
      </c>
      <c r="H203" s="168">
        <v>1.05</v>
      </c>
      <c r="I203" s="169"/>
      <c r="J203" s="170">
        <f>ROUND(I203*H203,2)</f>
        <v>0</v>
      </c>
      <c r="K203" s="166" t="s">
        <v>163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0</v>
      </c>
      <c r="R203" s="173">
        <f>Q203*H203</f>
        <v>0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94</v>
      </c>
      <c r="AT203" s="175" t="s">
        <v>159</v>
      </c>
      <c r="AU203" s="175" t="s">
        <v>82</v>
      </c>
      <c r="AY203" s="18" t="s">
        <v>157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94</v>
      </c>
      <c r="BM203" s="175" t="s">
        <v>612</v>
      </c>
    </row>
    <row r="204" spans="1:65" s="13" customFormat="1" ht="11.25">
      <c r="B204" s="177"/>
      <c r="D204" s="178" t="s">
        <v>165</v>
      </c>
      <c r="E204" s="179" t="s">
        <v>1</v>
      </c>
      <c r="F204" s="180" t="s">
        <v>613</v>
      </c>
      <c r="H204" s="181">
        <v>1.05</v>
      </c>
      <c r="I204" s="182"/>
      <c r="L204" s="177"/>
      <c r="M204" s="183"/>
      <c r="N204" s="184"/>
      <c r="O204" s="184"/>
      <c r="P204" s="184"/>
      <c r="Q204" s="184"/>
      <c r="R204" s="184"/>
      <c r="S204" s="184"/>
      <c r="T204" s="185"/>
      <c r="AT204" s="179" t="s">
        <v>165</v>
      </c>
      <c r="AU204" s="179" t="s">
        <v>82</v>
      </c>
      <c r="AV204" s="13" t="s">
        <v>82</v>
      </c>
      <c r="AW204" s="13" t="s">
        <v>29</v>
      </c>
      <c r="AX204" s="13" t="s">
        <v>30</v>
      </c>
      <c r="AY204" s="179" t="s">
        <v>157</v>
      </c>
    </row>
    <row r="205" spans="1:65" s="2" customFormat="1" ht="16.5" customHeight="1">
      <c r="A205" s="33"/>
      <c r="B205" s="130"/>
      <c r="C205" s="164" t="s">
        <v>289</v>
      </c>
      <c r="D205" s="164" t="s">
        <v>159</v>
      </c>
      <c r="E205" s="165" t="s">
        <v>321</v>
      </c>
      <c r="F205" s="166" t="s">
        <v>322</v>
      </c>
      <c r="G205" s="167" t="s">
        <v>246</v>
      </c>
      <c r="H205" s="168">
        <v>1.05</v>
      </c>
      <c r="I205" s="169"/>
      <c r="J205" s="170">
        <f>ROUND(I205*H205,2)</f>
        <v>0</v>
      </c>
      <c r="K205" s="166" t="s">
        <v>163</v>
      </c>
      <c r="L205" s="34"/>
      <c r="M205" s="171" t="s">
        <v>1</v>
      </c>
      <c r="N205" s="172" t="s">
        <v>38</v>
      </c>
      <c r="O205" s="59"/>
      <c r="P205" s="173">
        <f>O205*H205</f>
        <v>0</v>
      </c>
      <c r="Q205" s="173">
        <v>0</v>
      </c>
      <c r="R205" s="173">
        <f>Q205*H205</f>
        <v>0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94</v>
      </c>
      <c r="AT205" s="175" t="s">
        <v>159</v>
      </c>
      <c r="AU205" s="175" t="s">
        <v>82</v>
      </c>
      <c r="AY205" s="18" t="s">
        <v>157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94</v>
      </c>
      <c r="BM205" s="175" t="s">
        <v>614</v>
      </c>
    </row>
    <row r="206" spans="1:65" s="13" customFormat="1" ht="11.25">
      <c r="B206" s="177"/>
      <c r="D206" s="178" t="s">
        <v>165</v>
      </c>
      <c r="E206" s="179" t="s">
        <v>1</v>
      </c>
      <c r="F206" s="180" t="s">
        <v>613</v>
      </c>
      <c r="H206" s="181">
        <v>1.05</v>
      </c>
      <c r="I206" s="182"/>
      <c r="L206" s="177"/>
      <c r="M206" s="183"/>
      <c r="N206" s="184"/>
      <c r="O206" s="184"/>
      <c r="P206" s="184"/>
      <c r="Q206" s="184"/>
      <c r="R206" s="184"/>
      <c r="S206" s="184"/>
      <c r="T206" s="185"/>
      <c r="AT206" s="179" t="s">
        <v>165</v>
      </c>
      <c r="AU206" s="179" t="s">
        <v>82</v>
      </c>
      <c r="AV206" s="13" t="s">
        <v>82</v>
      </c>
      <c r="AW206" s="13" t="s">
        <v>29</v>
      </c>
      <c r="AX206" s="13" t="s">
        <v>30</v>
      </c>
      <c r="AY206" s="179" t="s">
        <v>157</v>
      </c>
    </row>
    <row r="207" spans="1:65" s="2" customFormat="1" ht="16.5" customHeight="1">
      <c r="A207" s="33"/>
      <c r="B207" s="130"/>
      <c r="C207" s="164" t="s">
        <v>293</v>
      </c>
      <c r="D207" s="164" t="s">
        <v>159</v>
      </c>
      <c r="E207" s="165" t="s">
        <v>345</v>
      </c>
      <c r="F207" s="166" t="s">
        <v>346</v>
      </c>
      <c r="G207" s="167" t="s">
        <v>246</v>
      </c>
      <c r="H207" s="168">
        <v>0.84</v>
      </c>
      <c r="I207" s="169"/>
      <c r="J207" s="170">
        <f>ROUND(I207*H207,2)</f>
        <v>0</v>
      </c>
      <c r="K207" s="166" t="s">
        <v>163</v>
      </c>
      <c r="L207" s="34"/>
      <c r="M207" s="171" t="s">
        <v>1</v>
      </c>
      <c r="N207" s="172" t="s">
        <v>38</v>
      </c>
      <c r="O207" s="59"/>
      <c r="P207" s="173">
        <f>O207*H207</f>
        <v>0</v>
      </c>
      <c r="Q207" s="173">
        <v>2.234</v>
      </c>
      <c r="R207" s="173">
        <f>Q207*H207</f>
        <v>1.87656</v>
      </c>
      <c r="S207" s="173">
        <v>0</v>
      </c>
      <c r="T207" s="174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5" t="s">
        <v>94</v>
      </c>
      <c r="AT207" s="175" t="s">
        <v>159</v>
      </c>
      <c r="AU207" s="175" t="s">
        <v>82</v>
      </c>
      <c r="AY207" s="18" t="s">
        <v>157</v>
      </c>
      <c r="BE207" s="176">
        <f>IF(N207="základní",J207,0)</f>
        <v>0</v>
      </c>
      <c r="BF207" s="176">
        <f>IF(N207="snížená",J207,0)</f>
        <v>0</v>
      </c>
      <c r="BG207" s="176">
        <f>IF(N207="zákl. přenesená",J207,0)</f>
        <v>0</v>
      </c>
      <c r="BH207" s="176">
        <f>IF(N207="sníž. přenesená",J207,0)</f>
        <v>0</v>
      </c>
      <c r="BI207" s="176">
        <f>IF(N207="nulová",J207,0)</f>
        <v>0</v>
      </c>
      <c r="BJ207" s="18" t="s">
        <v>30</v>
      </c>
      <c r="BK207" s="176">
        <f>ROUND(I207*H207,2)</f>
        <v>0</v>
      </c>
      <c r="BL207" s="18" t="s">
        <v>94</v>
      </c>
      <c r="BM207" s="175" t="s">
        <v>615</v>
      </c>
    </row>
    <row r="208" spans="1:65" s="13" customFormat="1" ht="11.25">
      <c r="B208" s="177"/>
      <c r="D208" s="178" t="s">
        <v>165</v>
      </c>
      <c r="E208" s="179" t="s">
        <v>1</v>
      </c>
      <c r="F208" s="180" t="s">
        <v>616</v>
      </c>
      <c r="H208" s="181">
        <v>0.84</v>
      </c>
      <c r="I208" s="182"/>
      <c r="L208" s="177"/>
      <c r="M208" s="183"/>
      <c r="N208" s="184"/>
      <c r="O208" s="184"/>
      <c r="P208" s="184"/>
      <c r="Q208" s="184"/>
      <c r="R208" s="184"/>
      <c r="S208" s="184"/>
      <c r="T208" s="185"/>
      <c r="AT208" s="179" t="s">
        <v>165</v>
      </c>
      <c r="AU208" s="179" t="s">
        <v>82</v>
      </c>
      <c r="AV208" s="13" t="s">
        <v>82</v>
      </c>
      <c r="AW208" s="13" t="s">
        <v>29</v>
      </c>
      <c r="AX208" s="13" t="s">
        <v>73</v>
      </c>
      <c r="AY208" s="179" t="s">
        <v>157</v>
      </c>
    </row>
    <row r="209" spans="1:65" s="14" customFormat="1" ht="11.25">
      <c r="B209" s="186"/>
      <c r="D209" s="178" t="s">
        <v>165</v>
      </c>
      <c r="E209" s="187" t="s">
        <v>1</v>
      </c>
      <c r="F209" s="188" t="s">
        <v>168</v>
      </c>
      <c r="H209" s="189">
        <v>0.84</v>
      </c>
      <c r="I209" s="190"/>
      <c r="L209" s="186"/>
      <c r="M209" s="191"/>
      <c r="N209" s="192"/>
      <c r="O209" s="192"/>
      <c r="P209" s="192"/>
      <c r="Q209" s="192"/>
      <c r="R209" s="192"/>
      <c r="S209" s="192"/>
      <c r="T209" s="193"/>
      <c r="AT209" s="187" t="s">
        <v>165</v>
      </c>
      <c r="AU209" s="187" t="s">
        <v>82</v>
      </c>
      <c r="AV209" s="14" t="s">
        <v>94</v>
      </c>
      <c r="AW209" s="14" t="s">
        <v>29</v>
      </c>
      <c r="AX209" s="14" t="s">
        <v>30</v>
      </c>
      <c r="AY209" s="187" t="s">
        <v>157</v>
      </c>
    </row>
    <row r="210" spans="1:65" s="2" customFormat="1" ht="16.5" customHeight="1">
      <c r="A210" s="33"/>
      <c r="B210" s="130"/>
      <c r="C210" s="164" t="s">
        <v>298</v>
      </c>
      <c r="D210" s="164" t="s">
        <v>159</v>
      </c>
      <c r="E210" s="165" t="s">
        <v>351</v>
      </c>
      <c r="F210" s="166" t="s">
        <v>352</v>
      </c>
      <c r="G210" s="167" t="s">
        <v>162</v>
      </c>
      <c r="H210" s="168">
        <v>2.1</v>
      </c>
      <c r="I210" s="169"/>
      <c r="J210" s="170">
        <f>ROUND(I210*H210,2)</f>
        <v>0</v>
      </c>
      <c r="K210" s="166" t="s">
        <v>163</v>
      </c>
      <c r="L210" s="34"/>
      <c r="M210" s="171" t="s">
        <v>1</v>
      </c>
      <c r="N210" s="172" t="s">
        <v>38</v>
      </c>
      <c r="O210" s="59"/>
      <c r="P210" s="173">
        <f>O210*H210</f>
        <v>0</v>
      </c>
      <c r="Q210" s="173">
        <v>6.3200000000000001E-3</v>
      </c>
      <c r="R210" s="173">
        <f>Q210*H210</f>
        <v>1.3272000000000001E-2</v>
      </c>
      <c r="S210" s="173">
        <v>0</v>
      </c>
      <c r="T210" s="174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5" t="s">
        <v>94</v>
      </c>
      <c r="AT210" s="175" t="s">
        <v>159</v>
      </c>
      <c r="AU210" s="175" t="s">
        <v>82</v>
      </c>
      <c r="AY210" s="18" t="s">
        <v>157</v>
      </c>
      <c r="BE210" s="176">
        <f>IF(N210="základní",J210,0)</f>
        <v>0</v>
      </c>
      <c r="BF210" s="176">
        <f>IF(N210="snížená",J210,0)</f>
        <v>0</v>
      </c>
      <c r="BG210" s="176">
        <f>IF(N210="zákl. přenesená",J210,0)</f>
        <v>0</v>
      </c>
      <c r="BH210" s="176">
        <f>IF(N210="sníž. přenesená",J210,0)</f>
        <v>0</v>
      </c>
      <c r="BI210" s="176">
        <f>IF(N210="nulová",J210,0)</f>
        <v>0</v>
      </c>
      <c r="BJ210" s="18" t="s">
        <v>30</v>
      </c>
      <c r="BK210" s="176">
        <f>ROUND(I210*H210,2)</f>
        <v>0</v>
      </c>
      <c r="BL210" s="18" t="s">
        <v>94</v>
      </c>
      <c r="BM210" s="175" t="s">
        <v>617</v>
      </c>
    </row>
    <row r="211" spans="1:65" s="13" customFormat="1" ht="11.25">
      <c r="B211" s="177"/>
      <c r="D211" s="178" t="s">
        <v>165</v>
      </c>
      <c r="E211" s="179" t="s">
        <v>1</v>
      </c>
      <c r="F211" s="180" t="s">
        <v>618</v>
      </c>
      <c r="H211" s="181">
        <v>2.1</v>
      </c>
      <c r="I211" s="182"/>
      <c r="L211" s="177"/>
      <c r="M211" s="183"/>
      <c r="N211" s="184"/>
      <c r="O211" s="184"/>
      <c r="P211" s="184"/>
      <c r="Q211" s="184"/>
      <c r="R211" s="184"/>
      <c r="S211" s="184"/>
      <c r="T211" s="185"/>
      <c r="AT211" s="179" t="s">
        <v>165</v>
      </c>
      <c r="AU211" s="179" t="s">
        <v>82</v>
      </c>
      <c r="AV211" s="13" t="s">
        <v>82</v>
      </c>
      <c r="AW211" s="13" t="s">
        <v>29</v>
      </c>
      <c r="AX211" s="13" t="s">
        <v>73</v>
      </c>
      <c r="AY211" s="179" t="s">
        <v>157</v>
      </c>
    </row>
    <row r="212" spans="1:65" s="14" customFormat="1" ht="11.25">
      <c r="B212" s="186"/>
      <c r="D212" s="178" t="s">
        <v>165</v>
      </c>
      <c r="E212" s="187" t="s">
        <v>1</v>
      </c>
      <c r="F212" s="188" t="s">
        <v>168</v>
      </c>
      <c r="H212" s="189">
        <v>2.1</v>
      </c>
      <c r="I212" s="190"/>
      <c r="L212" s="186"/>
      <c r="M212" s="191"/>
      <c r="N212" s="192"/>
      <c r="O212" s="192"/>
      <c r="P212" s="192"/>
      <c r="Q212" s="192"/>
      <c r="R212" s="192"/>
      <c r="S212" s="192"/>
      <c r="T212" s="193"/>
      <c r="AT212" s="187" t="s">
        <v>165</v>
      </c>
      <c r="AU212" s="187" t="s">
        <v>82</v>
      </c>
      <c r="AV212" s="14" t="s">
        <v>94</v>
      </c>
      <c r="AW212" s="14" t="s">
        <v>29</v>
      </c>
      <c r="AX212" s="14" t="s">
        <v>30</v>
      </c>
      <c r="AY212" s="187" t="s">
        <v>157</v>
      </c>
    </row>
    <row r="213" spans="1:65" s="2" customFormat="1" ht="16.5" customHeight="1">
      <c r="A213" s="33"/>
      <c r="B213" s="130"/>
      <c r="C213" s="164" t="s">
        <v>303</v>
      </c>
      <c r="D213" s="164" t="s">
        <v>159</v>
      </c>
      <c r="E213" s="165" t="s">
        <v>367</v>
      </c>
      <c r="F213" s="166" t="s">
        <v>368</v>
      </c>
      <c r="G213" s="167" t="s">
        <v>357</v>
      </c>
      <c r="H213" s="168">
        <v>12</v>
      </c>
      <c r="I213" s="169"/>
      <c r="J213" s="170">
        <f>ROUND(I213*H213,2)</f>
        <v>0</v>
      </c>
      <c r="K213" s="166" t="s">
        <v>1</v>
      </c>
      <c r="L213" s="34"/>
      <c r="M213" s="171" t="s">
        <v>1</v>
      </c>
      <c r="N213" s="172" t="s">
        <v>38</v>
      </c>
      <c r="O213" s="59"/>
      <c r="P213" s="173">
        <f>O213*H213</f>
        <v>0</v>
      </c>
      <c r="Q213" s="173">
        <v>1.65E-3</v>
      </c>
      <c r="R213" s="173">
        <f>Q213*H213</f>
        <v>1.9799999999999998E-2</v>
      </c>
      <c r="S213" s="173">
        <v>0</v>
      </c>
      <c r="T213" s="174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94</v>
      </c>
      <c r="AT213" s="175" t="s">
        <v>159</v>
      </c>
      <c r="AU213" s="175" t="s">
        <v>82</v>
      </c>
      <c r="AY213" s="18" t="s">
        <v>157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30</v>
      </c>
      <c r="BK213" s="176">
        <f>ROUND(I213*H213,2)</f>
        <v>0</v>
      </c>
      <c r="BL213" s="18" t="s">
        <v>94</v>
      </c>
      <c r="BM213" s="175" t="s">
        <v>619</v>
      </c>
    </row>
    <row r="214" spans="1:65" s="13" customFormat="1" ht="11.25">
      <c r="B214" s="177"/>
      <c r="D214" s="178" t="s">
        <v>165</v>
      </c>
      <c r="E214" s="179" t="s">
        <v>1</v>
      </c>
      <c r="F214" s="180" t="s">
        <v>214</v>
      </c>
      <c r="H214" s="181">
        <v>12</v>
      </c>
      <c r="I214" s="182"/>
      <c r="L214" s="177"/>
      <c r="M214" s="183"/>
      <c r="N214" s="184"/>
      <c r="O214" s="184"/>
      <c r="P214" s="184"/>
      <c r="Q214" s="184"/>
      <c r="R214" s="184"/>
      <c r="S214" s="184"/>
      <c r="T214" s="185"/>
      <c r="AT214" s="179" t="s">
        <v>165</v>
      </c>
      <c r="AU214" s="179" t="s">
        <v>82</v>
      </c>
      <c r="AV214" s="13" t="s">
        <v>82</v>
      </c>
      <c r="AW214" s="13" t="s">
        <v>29</v>
      </c>
      <c r="AX214" s="13" t="s">
        <v>30</v>
      </c>
      <c r="AY214" s="179" t="s">
        <v>157</v>
      </c>
    </row>
    <row r="215" spans="1:65" s="2" customFormat="1" ht="16.5" customHeight="1">
      <c r="A215" s="33"/>
      <c r="B215" s="130"/>
      <c r="C215" s="194" t="s">
        <v>309</v>
      </c>
      <c r="D215" s="194" t="s">
        <v>310</v>
      </c>
      <c r="E215" s="195" t="s">
        <v>371</v>
      </c>
      <c r="F215" s="196" t="s">
        <v>372</v>
      </c>
      <c r="G215" s="197" t="s">
        <v>357</v>
      </c>
      <c r="H215" s="198">
        <v>12.12</v>
      </c>
      <c r="I215" s="199"/>
      <c r="J215" s="200">
        <f>ROUND(I215*H215,2)</f>
        <v>0</v>
      </c>
      <c r="K215" s="196" t="s">
        <v>1</v>
      </c>
      <c r="L215" s="201"/>
      <c r="M215" s="202" t="s">
        <v>1</v>
      </c>
      <c r="N215" s="203" t="s">
        <v>38</v>
      </c>
      <c r="O215" s="59"/>
      <c r="P215" s="173">
        <f>O215*H215</f>
        <v>0</v>
      </c>
      <c r="Q215" s="173">
        <v>3.5000000000000003E-2</v>
      </c>
      <c r="R215" s="173">
        <f>Q215*H215</f>
        <v>0.42420000000000002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197</v>
      </c>
      <c r="AT215" s="175" t="s">
        <v>310</v>
      </c>
      <c r="AU215" s="175" t="s">
        <v>82</v>
      </c>
      <c r="AY215" s="18" t="s">
        <v>157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94</v>
      </c>
      <c r="BM215" s="175" t="s">
        <v>620</v>
      </c>
    </row>
    <row r="216" spans="1:65" s="13" customFormat="1" ht="11.25">
      <c r="B216" s="177"/>
      <c r="D216" s="178" t="s">
        <v>165</v>
      </c>
      <c r="F216" s="180" t="s">
        <v>621</v>
      </c>
      <c r="H216" s="181">
        <v>12.12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165</v>
      </c>
      <c r="AU216" s="179" t="s">
        <v>82</v>
      </c>
      <c r="AV216" s="13" t="s">
        <v>82</v>
      </c>
      <c r="AW216" s="13" t="s">
        <v>3</v>
      </c>
      <c r="AX216" s="13" t="s">
        <v>30</v>
      </c>
      <c r="AY216" s="179" t="s">
        <v>157</v>
      </c>
    </row>
    <row r="217" spans="1:65" s="12" customFormat="1" ht="22.9" customHeight="1">
      <c r="B217" s="151"/>
      <c r="D217" s="152" t="s">
        <v>72</v>
      </c>
      <c r="E217" s="162" t="s">
        <v>197</v>
      </c>
      <c r="F217" s="162" t="s">
        <v>427</v>
      </c>
      <c r="I217" s="154"/>
      <c r="J217" s="163">
        <f>BK217</f>
        <v>0</v>
      </c>
      <c r="L217" s="151"/>
      <c r="M217" s="156"/>
      <c r="N217" s="157"/>
      <c r="O217" s="157"/>
      <c r="P217" s="158">
        <f>SUM(P218:P232)</f>
        <v>0</v>
      </c>
      <c r="Q217" s="157"/>
      <c r="R217" s="158">
        <f>SUM(R218:R232)</f>
        <v>7.6199160999999993</v>
      </c>
      <c r="S217" s="157"/>
      <c r="T217" s="159">
        <f>SUM(T218:T232)</f>
        <v>0</v>
      </c>
      <c r="AR217" s="152" t="s">
        <v>30</v>
      </c>
      <c r="AT217" s="160" t="s">
        <v>72</v>
      </c>
      <c r="AU217" s="160" t="s">
        <v>30</v>
      </c>
      <c r="AY217" s="152" t="s">
        <v>157</v>
      </c>
      <c r="BK217" s="161">
        <f>SUM(BK218:BK232)</f>
        <v>0</v>
      </c>
    </row>
    <row r="218" spans="1:65" s="2" customFormat="1" ht="21.75" customHeight="1">
      <c r="A218" s="33"/>
      <c r="B218" s="130"/>
      <c r="C218" s="164" t="s">
        <v>315</v>
      </c>
      <c r="D218" s="164" t="s">
        <v>159</v>
      </c>
      <c r="E218" s="165" t="s">
        <v>429</v>
      </c>
      <c r="F218" s="166" t="s">
        <v>430</v>
      </c>
      <c r="G218" s="167" t="s">
        <v>200</v>
      </c>
      <c r="H218" s="168">
        <v>10.5</v>
      </c>
      <c r="I218" s="169"/>
      <c r="J218" s="170">
        <f>ROUND(I218*H218,2)</f>
        <v>0</v>
      </c>
      <c r="K218" s="166" t="s">
        <v>163</v>
      </c>
      <c r="L218" s="34"/>
      <c r="M218" s="171" t="s">
        <v>1</v>
      </c>
      <c r="N218" s="172" t="s">
        <v>38</v>
      </c>
      <c r="O218" s="59"/>
      <c r="P218" s="173">
        <f>O218*H218</f>
        <v>0</v>
      </c>
      <c r="Q218" s="173">
        <v>3.0000000000000001E-5</v>
      </c>
      <c r="R218" s="173">
        <f>Q218*H218</f>
        <v>3.1500000000000001E-4</v>
      </c>
      <c r="S218" s="173">
        <v>0</v>
      </c>
      <c r="T218" s="174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5" t="s">
        <v>94</v>
      </c>
      <c r="AT218" s="175" t="s">
        <v>159</v>
      </c>
      <c r="AU218" s="175" t="s">
        <v>82</v>
      </c>
      <c r="AY218" s="18" t="s">
        <v>157</v>
      </c>
      <c r="BE218" s="176">
        <f>IF(N218="základní",J218,0)</f>
        <v>0</v>
      </c>
      <c r="BF218" s="176">
        <f>IF(N218="snížená",J218,0)</f>
        <v>0</v>
      </c>
      <c r="BG218" s="176">
        <f>IF(N218="zákl. přenesená",J218,0)</f>
        <v>0</v>
      </c>
      <c r="BH218" s="176">
        <f>IF(N218="sníž. přenesená",J218,0)</f>
        <v>0</v>
      </c>
      <c r="BI218" s="176">
        <f>IF(N218="nulová",J218,0)</f>
        <v>0</v>
      </c>
      <c r="BJ218" s="18" t="s">
        <v>30</v>
      </c>
      <c r="BK218" s="176">
        <f>ROUND(I218*H218,2)</f>
        <v>0</v>
      </c>
      <c r="BL218" s="18" t="s">
        <v>94</v>
      </c>
      <c r="BM218" s="175" t="s">
        <v>622</v>
      </c>
    </row>
    <row r="219" spans="1:65" s="13" customFormat="1" ht="11.25">
      <c r="B219" s="177"/>
      <c r="D219" s="178" t="s">
        <v>165</v>
      </c>
      <c r="E219" s="179" t="s">
        <v>1</v>
      </c>
      <c r="F219" s="180" t="s">
        <v>623</v>
      </c>
      <c r="H219" s="181">
        <v>10.5</v>
      </c>
      <c r="I219" s="182"/>
      <c r="L219" s="177"/>
      <c r="M219" s="183"/>
      <c r="N219" s="184"/>
      <c r="O219" s="184"/>
      <c r="P219" s="184"/>
      <c r="Q219" s="184"/>
      <c r="R219" s="184"/>
      <c r="S219" s="184"/>
      <c r="T219" s="185"/>
      <c r="AT219" s="179" t="s">
        <v>165</v>
      </c>
      <c r="AU219" s="179" t="s">
        <v>82</v>
      </c>
      <c r="AV219" s="13" t="s">
        <v>82</v>
      </c>
      <c r="AW219" s="13" t="s">
        <v>29</v>
      </c>
      <c r="AX219" s="13" t="s">
        <v>30</v>
      </c>
      <c r="AY219" s="179" t="s">
        <v>157</v>
      </c>
    </row>
    <row r="220" spans="1:65" s="2" customFormat="1" ht="16.5" customHeight="1">
      <c r="A220" s="33"/>
      <c r="B220" s="130"/>
      <c r="C220" s="194" t="s">
        <v>320</v>
      </c>
      <c r="D220" s="194" t="s">
        <v>310</v>
      </c>
      <c r="E220" s="195" t="s">
        <v>434</v>
      </c>
      <c r="F220" s="196" t="s">
        <v>435</v>
      </c>
      <c r="G220" s="197" t="s">
        <v>200</v>
      </c>
      <c r="H220" s="198">
        <v>10.657999999999999</v>
      </c>
      <c r="I220" s="199"/>
      <c r="J220" s="200">
        <f>ROUND(I220*H220,2)</f>
        <v>0</v>
      </c>
      <c r="K220" s="196" t="s">
        <v>163</v>
      </c>
      <c r="L220" s="201"/>
      <c r="M220" s="202" t="s">
        <v>1</v>
      </c>
      <c r="N220" s="203" t="s">
        <v>38</v>
      </c>
      <c r="O220" s="59"/>
      <c r="P220" s="173">
        <f>O220*H220</f>
        <v>0</v>
      </c>
      <c r="Q220" s="173">
        <v>2.4E-2</v>
      </c>
      <c r="R220" s="173">
        <f>Q220*H220</f>
        <v>0.25579200000000002</v>
      </c>
      <c r="S220" s="173">
        <v>0</v>
      </c>
      <c r="T220" s="174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5" t="s">
        <v>197</v>
      </c>
      <c r="AT220" s="175" t="s">
        <v>310</v>
      </c>
      <c r="AU220" s="175" t="s">
        <v>82</v>
      </c>
      <c r="AY220" s="18" t="s">
        <v>157</v>
      </c>
      <c r="BE220" s="176">
        <f>IF(N220="základní",J220,0)</f>
        <v>0</v>
      </c>
      <c r="BF220" s="176">
        <f>IF(N220="snížená",J220,0)</f>
        <v>0</v>
      </c>
      <c r="BG220" s="176">
        <f>IF(N220="zákl. přenesená",J220,0)</f>
        <v>0</v>
      </c>
      <c r="BH220" s="176">
        <f>IF(N220="sníž. přenesená",J220,0)</f>
        <v>0</v>
      </c>
      <c r="BI220" s="176">
        <f>IF(N220="nulová",J220,0)</f>
        <v>0</v>
      </c>
      <c r="BJ220" s="18" t="s">
        <v>30</v>
      </c>
      <c r="BK220" s="176">
        <f>ROUND(I220*H220,2)</f>
        <v>0</v>
      </c>
      <c r="BL220" s="18" t="s">
        <v>94</v>
      </c>
      <c r="BM220" s="175" t="s">
        <v>624</v>
      </c>
    </row>
    <row r="221" spans="1:65" s="13" customFormat="1" ht="11.25">
      <c r="B221" s="177"/>
      <c r="D221" s="178" t="s">
        <v>165</v>
      </c>
      <c r="E221" s="179" t="s">
        <v>1</v>
      </c>
      <c r="F221" s="180" t="s">
        <v>625</v>
      </c>
      <c r="H221" s="181">
        <v>10.657999999999999</v>
      </c>
      <c r="I221" s="182"/>
      <c r="L221" s="177"/>
      <c r="M221" s="183"/>
      <c r="N221" s="184"/>
      <c r="O221" s="184"/>
      <c r="P221" s="184"/>
      <c r="Q221" s="184"/>
      <c r="R221" s="184"/>
      <c r="S221" s="184"/>
      <c r="T221" s="185"/>
      <c r="AT221" s="179" t="s">
        <v>165</v>
      </c>
      <c r="AU221" s="179" t="s">
        <v>82</v>
      </c>
      <c r="AV221" s="13" t="s">
        <v>82</v>
      </c>
      <c r="AW221" s="13" t="s">
        <v>29</v>
      </c>
      <c r="AX221" s="13" t="s">
        <v>73</v>
      </c>
      <c r="AY221" s="179" t="s">
        <v>157</v>
      </c>
    </row>
    <row r="222" spans="1:65" s="14" customFormat="1" ht="11.25">
      <c r="B222" s="186"/>
      <c r="D222" s="178" t="s">
        <v>165</v>
      </c>
      <c r="E222" s="187" t="s">
        <v>1</v>
      </c>
      <c r="F222" s="188" t="s">
        <v>168</v>
      </c>
      <c r="H222" s="189">
        <v>10.657999999999999</v>
      </c>
      <c r="I222" s="190"/>
      <c r="L222" s="186"/>
      <c r="M222" s="191"/>
      <c r="N222" s="192"/>
      <c r="O222" s="192"/>
      <c r="P222" s="192"/>
      <c r="Q222" s="192"/>
      <c r="R222" s="192"/>
      <c r="S222" s="192"/>
      <c r="T222" s="193"/>
      <c r="AT222" s="187" t="s">
        <v>165</v>
      </c>
      <c r="AU222" s="187" t="s">
        <v>82</v>
      </c>
      <c r="AV222" s="14" t="s">
        <v>94</v>
      </c>
      <c r="AW222" s="14" t="s">
        <v>29</v>
      </c>
      <c r="AX222" s="14" t="s">
        <v>30</v>
      </c>
      <c r="AY222" s="187" t="s">
        <v>157</v>
      </c>
    </row>
    <row r="223" spans="1:65" s="2" customFormat="1" ht="21.75" customHeight="1">
      <c r="A223" s="33"/>
      <c r="B223" s="130"/>
      <c r="C223" s="164" t="s">
        <v>326</v>
      </c>
      <c r="D223" s="164" t="s">
        <v>159</v>
      </c>
      <c r="E223" s="165" t="s">
        <v>626</v>
      </c>
      <c r="F223" s="166" t="s">
        <v>627</v>
      </c>
      <c r="G223" s="167" t="s">
        <v>357</v>
      </c>
      <c r="H223" s="168">
        <v>1</v>
      </c>
      <c r="I223" s="169"/>
      <c r="J223" s="170">
        <f>ROUND(I223*H223,2)</f>
        <v>0</v>
      </c>
      <c r="K223" s="166" t="s">
        <v>163</v>
      </c>
      <c r="L223" s="34"/>
      <c r="M223" s="171" t="s">
        <v>1</v>
      </c>
      <c r="N223" s="172" t="s">
        <v>38</v>
      </c>
      <c r="O223" s="59"/>
      <c r="P223" s="173">
        <f>O223*H223</f>
        <v>0</v>
      </c>
      <c r="Q223" s="173">
        <v>8.4999999999999995E-4</v>
      </c>
      <c r="R223" s="173">
        <f>Q223*H223</f>
        <v>8.4999999999999995E-4</v>
      </c>
      <c r="S223" s="173">
        <v>0</v>
      </c>
      <c r="T223" s="174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5" t="s">
        <v>94</v>
      </c>
      <c r="AT223" s="175" t="s">
        <v>159</v>
      </c>
      <c r="AU223" s="175" t="s">
        <v>82</v>
      </c>
      <c r="AY223" s="18" t="s">
        <v>157</v>
      </c>
      <c r="BE223" s="176">
        <f>IF(N223="základní",J223,0)</f>
        <v>0</v>
      </c>
      <c r="BF223" s="176">
        <f>IF(N223="snížená",J223,0)</f>
        <v>0</v>
      </c>
      <c r="BG223" s="176">
        <f>IF(N223="zákl. přenesená",J223,0)</f>
        <v>0</v>
      </c>
      <c r="BH223" s="176">
        <f>IF(N223="sníž. přenesená",J223,0)</f>
        <v>0</v>
      </c>
      <c r="BI223" s="176">
        <f>IF(N223="nulová",J223,0)</f>
        <v>0</v>
      </c>
      <c r="BJ223" s="18" t="s">
        <v>30</v>
      </c>
      <c r="BK223" s="176">
        <f>ROUND(I223*H223,2)</f>
        <v>0</v>
      </c>
      <c r="BL223" s="18" t="s">
        <v>94</v>
      </c>
      <c r="BM223" s="175" t="s">
        <v>628</v>
      </c>
    </row>
    <row r="224" spans="1:65" s="13" customFormat="1" ht="11.25">
      <c r="B224" s="177"/>
      <c r="D224" s="178" t="s">
        <v>165</v>
      </c>
      <c r="E224" s="179" t="s">
        <v>1</v>
      </c>
      <c r="F224" s="180" t="s">
        <v>30</v>
      </c>
      <c r="H224" s="181">
        <v>1</v>
      </c>
      <c r="I224" s="182"/>
      <c r="L224" s="177"/>
      <c r="M224" s="183"/>
      <c r="N224" s="184"/>
      <c r="O224" s="184"/>
      <c r="P224" s="184"/>
      <c r="Q224" s="184"/>
      <c r="R224" s="184"/>
      <c r="S224" s="184"/>
      <c r="T224" s="185"/>
      <c r="AT224" s="179" t="s">
        <v>165</v>
      </c>
      <c r="AU224" s="179" t="s">
        <v>82</v>
      </c>
      <c r="AV224" s="13" t="s">
        <v>82</v>
      </c>
      <c r="AW224" s="13" t="s">
        <v>29</v>
      </c>
      <c r="AX224" s="13" t="s">
        <v>30</v>
      </c>
      <c r="AY224" s="179" t="s">
        <v>157</v>
      </c>
    </row>
    <row r="225" spans="1:65" s="2" customFormat="1" ht="16.5" customHeight="1">
      <c r="A225" s="33"/>
      <c r="B225" s="130"/>
      <c r="C225" s="164" t="s">
        <v>331</v>
      </c>
      <c r="D225" s="164" t="s">
        <v>159</v>
      </c>
      <c r="E225" s="165" t="s">
        <v>471</v>
      </c>
      <c r="F225" s="166" t="s">
        <v>472</v>
      </c>
      <c r="G225" s="167" t="s">
        <v>246</v>
      </c>
      <c r="H225" s="168">
        <v>3.2549999999999999</v>
      </c>
      <c r="I225" s="169"/>
      <c r="J225" s="170">
        <f>ROUND(I225*H225,2)</f>
        <v>0</v>
      </c>
      <c r="K225" s="166" t="s">
        <v>163</v>
      </c>
      <c r="L225" s="34"/>
      <c r="M225" s="171" t="s">
        <v>1</v>
      </c>
      <c r="N225" s="172" t="s">
        <v>38</v>
      </c>
      <c r="O225" s="59"/>
      <c r="P225" s="173">
        <f>O225*H225</f>
        <v>0</v>
      </c>
      <c r="Q225" s="173">
        <v>2.2563399999999998</v>
      </c>
      <c r="R225" s="173">
        <f>Q225*H225</f>
        <v>7.3443866999999994</v>
      </c>
      <c r="S225" s="173">
        <v>0</v>
      </c>
      <c r="T225" s="174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5" t="s">
        <v>94</v>
      </c>
      <c r="AT225" s="175" t="s">
        <v>159</v>
      </c>
      <c r="AU225" s="175" t="s">
        <v>82</v>
      </c>
      <c r="AY225" s="18" t="s">
        <v>157</v>
      </c>
      <c r="BE225" s="176">
        <f>IF(N225="základní",J225,0)</f>
        <v>0</v>
      </c>
      <c r="BF225" s="176">
        <f>IF(N225="snížená",J225,0)</f>
        <v>0</v>
      </c>
      <c r="BG225" s="176">
        <f>IF(N225="zákl. přenesená",J225,0)</f>
        <v>0</v>
      </c>
      <c r="BH225" s="176">
        <f>IF(N225="sníž. přenesená",J225,0)</f>
        <v>0</v>
      </c>
      <c r="BI225" s="176">
        <f>IF(N225="nulová",J225,0)</f>
        <v>0</v>
      </c>
      <c r="BJ225" s="18" t="s">
        <v>30</v>
      </c>
      <c r="BK225" s="176">
        <f>ROUND(I225*H225,2)</f>
        <v>0</v>
      </c>
      <c r="BL225" s="18" t="s">
        <v>94</v>
      </c>
      <c r="BM225" s="175" t="s">
        <v>629</v>
      </c>
    </row>
    <row r="226" spans="1:65" s="13" customFormat="1" ht="11.25">
      <c r="B226" s="177"/>
      <c r="D226" s="178" t="s">
        <v>165</v>
      </c>
      <c r="E226" s="179" t="s">
        <v>1</v>
      </c>
      <c r="F226" s="180" t="s">
        <v>630</v>
      </c>
      <c r="H226" s="181">
        <v>3.2549999999999999</v>
      </c>
      <c r="I226" s="182"/>
      <c r="L226" s="177"/>
      <c r="M226" s="183"/>
      <c r="N226" s="184"/>
      <c r="O226" s="184"/>
      <c r="P226" s="184"/>
      <c r="Q226" s="184"/>
      <c r="R226" s="184"/>
      <c r="S226" s="184"/>
      <c r="T226" s="185"/>
      <c r="AT226" s="179" t="s">
        <v>165</v>
      </c>
      <c r="AU226" s="179" t="s">
        <v>82</v>
      </c>
      <c r="AV226" s="13" t="s">
        <v>82</v>
      </c>
      <c r="AW226" s="13" t="s">
        <v>29</v>
      </c>
      <c r="AX226" s="13" t="s">
        <v>73</v>
      </c>
      <c r="AY226" s="179" t="s">
        <v>157</v>
      </c>
    </row>
    <row r="227" spans="1:65" s="14" customFormat="1" ht="11.25">
      <c r="B227" s="186"/>
      <c r="D227" s="178" t="s">
        <v>165</v>
      </c>
      <c r="E227" s="187" t="s">
        <v>1</v>
      </c>
      <c r="F227" s="188" t="s">
        <v>168</v>
      </c>
      <c r="H227" s="189">
        <v>3.2549999999999999</v>
      </c>
      <c r="I227" s="190"/>
      <c r="L227" s="186"/>
      <c r="M227" s="191"/>
      <c r="N227" s="192"/>
      <c r="O227" s="192"/>
      <c r="P227" s="192"/>
      <c r="Q227" s="192"/>
      <c r="R227" s="192"/>
      <c r="S227" s="192"/>
      <c r="T227" s="193"/>
      <c r="AT227" s="187" t="s">
        <v>165</v>
      </c>
      <c r="AU227" s="187" t="s">
        <v>82</v>
      </c>
      <c r="AV227" s="14" t="s">
        <v>94</v>
      </c>
      <c r="AW227" s="14" t="s">
        <v>29</v>
      </c>
      <c r="AX227" s="14" t="s">
        <v>30</v>
      </c>
      <c r="AY227" s="187" t="s">
        <v>157</v>
      </c>
    </row>
    <row r="228" spans="1:65" s="2" customFormat="1" ht="16.5" customHeight="1">
      <c r="A228" s="33"/>
      <c r="B228" s="130"/>
      <c r="C228" s="164" t="s">
        <v>337</v>
      </c>
      <c r="D228" s="164" t="s">
        <v>159</v>
      </c>
      <c r="E228" s="165" t="s">
        <v>475</v>
      </c>
      <c r="F228" s="166" t="s">
        <v>476</v>
      </c>
      <c r="G228" s="167" t="s">
        <v>162</v>
      </c>
      <c r="H228" s="168">
        <v>4.62</v>
      </c>
      <c r="I228" s="169"/>
      <c r="J228" s="170">
        <f>ROUND(I228*H228,2)</f>
        <v>0</v>
      </c>
      <c r="K228" s="166" t="s">
        <v>163</v>
      </c>
      <c r="L228" s="34"/>
      <c r="M228" s="171" t="s">
        <v>1</v>
      </c>
      <c r="N228" s="172" t="s">
        <v>38</v>
      </c>
      <c r="O228" s="59"/>
      <c r="P228" s="173">
        <f>O228*H228</f>
        <v>0</v>
      </c>
      <c r="Q228" s="173">
        <v>4.0200000000000001E-3</v>
      </c>
      <c r="R228" s="173">
        <f>Q228*H228</f>
        <v>1.8572399999999999E-2</v>
      </c>
      <c r="S228" s="173">
        <v>0</v>
      </c>
      <c r="T228" s="174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5" t="s">
        <v>94</v>
      </c>
      <c r="AT228" s="175" t="s">
        <v>159</v>
      </c>
      <c r="AU228" s="175" t="s">
        <v>82</v>
      </c>
      <c r="AY228" s="18" t="s">
        <v>157</v>
      </c>
      <c r="BE228" s="176">
        <f>IF(N228="základní",J228,0)</f>
        <v>0</v>
      </c>
      <c r="BF228" s="176">
        <f>IF(N228="snížená",J228,0)</f>
        <v>0</v>
      </c>
      <c r="BG228" s="176">
        <f>IF(N228="zákl. přenesená",J228,0)</f>
        <v>0</v>
      </c>
      <c r="BH228" s="176">
        <f>IF(N228="sníž. přenesená",J228,0)</f>
        <v>0</v>
      </c>
      <c r="BI228" s="176">
        <f>IF(N228="nulová",J228,0)</f>
        <v>0</v>
      </c>
      <c r="BJ228" s="18" t="s">
        <v>30</v>
      </c>
      <c r="BK228" s="176">
        <f>ROUND(I228*H228,2)</f>
        <v>0</v>
      </c>
      <c r="BL228" s="18" t="s">
        <v>94</v>
      </c>
      <c r="BM228" s="175" t="s">
        <v>631</v>
      </c>
    </row>
    <row r="229" spans="1:65" s="13" customFormat="1" ht="11.25">
      <c r="B229" s="177"/>
      <c r="D229" s="178" t="s">
        <v>165</v>
      </c>
      <c r="E229" s="179" t="s">
        <v>1</v>
      </c>
      <c r="F229" s="180" t="s">
        <v>632</v>
      </c>
      <c r="H229" s="181">
        <v>4.62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165</v>
      </c>
      <c r="AU229" s="179" t="s">
        <v>82</v>
      </c>
      <c r="AV229" s="13" t="s">
        <v>82</v>
      </c>
      <c r="AW229" s="13" t="s">
        <v>29</v>
      </c>
      <c r="AX229" s="13" t="s">
        <v>73</v>
      </c>
      <c r="AY229" s="179" t="s">
        <v>157</v>
      </c>
    </row>
    <row r="230" spans="1:65" s="14" customFormat="1" ht="11.25">
      <c r="B230" s="186"/>
      <c r="D230" s="178" t="s">
        <v>165</v>
      </c>
      <c r="E230" s="187" t="s">
        <v>1</v>
      </c>
      <c r="F230" s="188" t="s">
        <v>168</v>
      </c>
      <c r="H230" s="189">
        <v>4.62</v>
      </c>
      <c r="I230" s="190"/>
      <c r="L230" s="186"/>
      <c r="M230" s="191"/>
      <c r="N230" s="192"/>
      <c r="O230" s="192"/>
      <c r="P230" s="192"/>
      <c r="Q230" s="192"/>
      <c r="R230" s="192"/>
      <c r="S230" s="192"/>
      <c r="T230" s="193"/>
      <c r="AT230" s="187" t="s">
        <v>165</v>
      </c>
      <c r="AU230" s="187" t="s">
        <v>82</v>
      </c>
      <c r="AV230" s="14" t="s">
        <v>94</v>
      </c>
      <c r="AW230" s="14" t="s">
        <v>29</v>
      </c>
      <c r="AX230" s="14" t="s">
        <v>30</v>
      </c>
      <c r="AY230" s="187" t="s">
        <v>157</v>
      </c>
    </row>
    <row r="231" spans="1:65" s="2" customFormat="1" ht="16.5" customHeight="1">
      <c r="A231" s="33"/>
      <c r="B231" s="130"/>
      <c r="C231" s="164" t="s">
        <v>342</v>
      </c>
      <c r="D231" s="164" t="s">
        <v>159</v>
      </c>
      <c r="E231" s="165" t="s">
        <v>633</v>
      </c>
      <c r="F231" s="166" t="s">
        <v>634</v>
      </c>
      <c r="G231" s="167" t="s">
        <v>357</v>
      </c>
      <c r="H231" s="168">
        <v>1</v>
      </c>
      <c r="I231" s="169"/>
      <c r="J231" s="170">
        <f>ROUND(I231*H231,2)</f>
        <v>0</v>
      </c>
      <c r="K231" s="166" t="s">
        <v>1</v>
      </c>
      <c r="L231" s="34"/>
      <c r="M231" s="171" t="s">
        <v>1</v>
      </c>
      <c r="N231" s="172" t="s">
        <v>38</v>
      </c>
      <c r="O231" s="59"/>
      <c r="P231" s="173">
        <f>O231*H231</f>
        <v>0</v>
      </c>
      <c r="Q231" s="173">
        <v>0</v>
      </c>
      <c r="R231" s="173">
        <f>Q231*H231</f>
        <v>0</v>
      </c>
      <c r="S231" s="173">
        <v>0</v>
      </c>
      <c r="T231" s="17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5" t="s">
        <v>94</v>
      </c>
      <c r="AT231" s="175" t="s">
        <v>159</v>
      </c>
      <c r="AU231" s="175" t="s">
        <v>82</v>
      </c>
      <c r="AY231" s="18" t="s">
        <v>157</v>
      </c>
      <c r="BE231" s="176">
        <f>IF(N231="základní",J231,0)</f>
        <v>0</v>
      </c>
      <c r="BF231" s="176">
        <f>IF(N231="snížená",J231,0)</f>
        <v>0</v>
      </c>
      <c r="BG231" s="176">
        <f>IF(N231="zákl. přenesená",J231,0)</f>
        <v>0</v>
      </c>
      <c r="BH231" s="176">
        <f>IF(N231="sníž. přenesená",J231,0)</f>
        <v>0</v>
      </c>
      <c r="BI231" s="176">
        <f>IF(N231="nulová",J231,0)</f>
        <v>0</v>
      </c>
      <c r="BJ231" s="18" t="s">
        <v>30</v>
      </c>
      <c r="BK231" s="176">
        <f>ROUND(I231*H231,2)</f>
        <v>0</v>
      </c>
      <c r="BL231" s="18" t="s">
        <v>94</v>
      </c>
      <c r="BM231" s="175" t="s">
        <v>635</v>
      </c>
    </row>
    <row r="232" spans="1:65" s="13" customFormat="1" ht="11.25">
      <c r="B232" s="177"/>
      <c r="D232" s="178" t="s">
        <v>165</v>
      </c>
      <c r="E232" s="179" t="s">
        <v>1</v>
      </c>
      <c r="F232" s="180" t="s">
        <v>30</v>
      </c>
      <c r="H232" s="181">
        <v>1</v>
      </c>
      <c r="I232" s="182"/>
      <c r="L232" s="177"/>
      <c r="M232" s="183"/>
      <c r="N232" s="184"/>
      <c r="O232" s="184"/>
      <c r="P232" s="184"/>
      <c r="Q232" s="184"/>
      <c r="R232" s="184"/>
      <c r="S232" s="184"/>
      <c r="T232" s="185"/>
      <c r="AT232" s="179" t="s">
        <v>165</v>
      </c>
      <c r="AU232" s="179" t="s">
        <v>82</v>
      </c>
      <c r="AV232" s="13" t="s">
        <v>82</v>
      </c>
      <c r="AW232" s="13" t="s">
        <v>29</v>
      </c>
      <c r="AX232" s="13" t="s">
        <v>30</v>
      </c>
      <c r="AY232" s="179" t="s">
        <v>157</v>
      </c>
    </row>
    <row r="233" spans="1:65" s="12" customFormat="1" ht="22.9" customHeight="1">
      <c r="B233" s="151"/>
      <c r="D233" s="152" t="s">
        <v>72</v>
      </c>
      <c r="E233" s="162" t="s">
        <v>203</v>
      </c>
      <c r="F233" s="162" t="s">
        <v>532</v>
      </c>
      <c r="I233" s="154"/>
      <c r="J233" s="163">
        <f>BK233</f>
        <v>0</v>
      </c>
      <c r="L233" s="151"/>
      <c r="M233" s="156"/>
      <c r="N233" s="157"/>
      <c r="O233" s="157"/>
      <c r="P233" s="158">
        <f>P234</f>
        <v>0</v>
      </c>
      <c r="Q233" s="157"/>
      <c r="R233" s="158">
        <f>R234</f>
        <v>0</v>
      </c>
      <c r="S233" s="157"/>
      <c r="T233" s="159">
        <f>T234</f>
        <v>0</v>
      </c>
      <c r="AR233" s="152" t="s">
        <v>30</v>
      </c>
      <c r="AT233" s="160" t="s">
        <v>72</v>
      </c>
      <c r="AU233" s="160" t="s">
        <v>30</v>
      </c>
      <c r="AY233" s="152" t="s">
        <v>157</v>
      </c>
      <c r="BK233" s="161">
        <f>BK234</f>
        <v>0</v>
      </c>
    </row>
    <row r="234" spans="1:65" s="2" customFormat="1" ht="16.5" customHeight="1">
      <c r="A234" s="33"/>
      <c r="B234" s="130"/>
      <c r="C234" s="164" t="s">
        <v>344</v>
      </c>
      <c r="D234" s="164" t="s">
        <v>159</v>
      </c>
      <c r="E234" s="165" t="s">
        <v>547</v>
      </c>
      <c r="F234" s="166" t="s">
        <v>548</v>
      </c>
      <c r="G234" s="167" t="s">
        <v>176</v>
      </c>
      <c r="H234" s="168">
        <v>12.132999999999999</v>
      </c>
      <c r="I234" s="169"/>
      <c r="J234" s="170">
        <f>ROUND(I234*H234,2)</f>
        <v>0</v>
      </c>
      <c r="K234" s="166" t="s">
        <v>163</v>
      </c>
      <c r="L234" s="34"/>
      <c r="M234" s="204" t="s">
        <v>1</v>
      </c>
      <c r="N234" s="205" t="s">
        <v>38</v>
      </c>
      <c r="O234" s="206"/>
      <c r="P234" s="207">
        <f>O234*H234</f>
        <v>0</v>
      </c>
      <c r="Q234" s="207">
        <v>0</v>
      </c>
      <c r="R234" s="207">
        <f>Q234*H234</f>
        <v>0</v>
      </c>
      <c r="S234" s="207">
        <v>0</v>
      </c>
      <c r="T234" s="208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5" t="s">
        <v>94</v>
      </c>
      <c r="AT234" s="175" t="s">
        <v>159</v>
      </c>
      <c r="AU234" s="175" t="s">
        <v>82</v>
      </c>
      <c r="AY234" s="18" t="s">
        <v>157</v>
      </c>
      <c r="BE234" s="176">
        <f>IF(N234="základní",J234,0)</f>
        <v>0</v>
      </c>
      <c r="BF234" s="176">
        <f>IF(N234="snížená",J234,0)</f>
        <v>0</v>
      </c>
      <c r="BG234" s="176">
        <f>IF(N234="zákl. přenesená",J234,0)</f>
        <v>0</v>
      </c>
      <c r="BH234" s="176">
        <f>IF(N234="sníž. přenesená",J234,0)</f>
        <v>0</v>
      </c>
      <c r="BI234" s="176">
        <f>IF(N234="nulová",J234,0)</f>
        <v>0</v>
      </c>
      <c r="BJ234" s="18" t="s">
        <v>30</v>
      </c>
      <c r="BK234" s="176">
        <f>ROUND(I234*H234,2)</f>
        <v>0</v>
      </c>
      <c r="BL234" s="18" t="s">
        <v>94</v>
      </c>
      <c r="BM234" s="175" t="s">
        <v>636</v>
      </c>
    </row>
    <row r="235" spans="1:65" s="2" customFormat="1" ht="6.95" customHeight="1">
      <c r="A235" s="33"/>
      <c r="B235" s="48"/>
      <c r="C235" s="49"/>
      <c r="D235" s="49"/>
      <c r="E235" s="49"/>
      <c r="F235" s="49"/>
      <c r="G235" s="49"/>
      <c r="H235" s="49"/>
      <c r="I235" s="49"/>
      <c r="J235" s="49"/>
      <c r="K235" s="49"/>
      <c r="L235" s="34"/>
      <c r="M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</row>
  </sheetData>
  <autoFilter ref="C135:K234"/>
  <mergeCells count="17"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1"/>
  <sheetViews>
    <sheetView showGridLines="0" workbookViewId="0">
      <selection activeCell="D111" sqref="D111:F111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90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1" customFormat="1" ht="12" customHeight="1">
      <c r="B8" s="21"/>
      <c r="D8" s="28" t="s">
        <v>124</v>
      </c>
      <c r="L8" s="21"/>
    </row>
    <row r="9" spans="1:46" s="2" customFormat="1" ht="16.5" customHeight="1">
      <c r="A9" s="33"/>
      <c r="B9" s="34"/>
      <c r="C9" s="33"/>
      <c r="D9" s="33"/>
      <c r="E9" s="270" t="s">
        <v>550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551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2" t="s">
        <v>637</v>
      </c>
      <c r="F11" s="272"/>
      <c r="G11" s="272"/>
      <c r="H11" s="27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8"/>
      <c r="G20" s="238"/>
      <c r="H20" s="238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43" t="s">
        <v>1</v>
      </c>
      <c r="F29" s="243"/>
      <c r="G29" s="243"/>
      <c r="H29" s="243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126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127</v>
      </c>
      <c r="E33" s="33"/>
      <c r="F33" s="33"/>
      <c r="G33" s="33"/>
      <c r="H33" s="33"/>
      <c r="I33" s="33"/>
      <c r="J33" s="103">
        <f>J107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ROUND((SUM(BE107:BE114) + SUM(BE136:BE230)),  0)</f>
        <v>0</v>
      </c>
      <c r="G37" s="33"/>
      <c r="H37" s="33"/>
      <c r="I37" s="108">
        <v>0.21</v>
      </c>
      <c r="J37" s="107">
        <f>ROUND(((SUM(BE107:BE114) + SUM(BE136:BE230))*I37),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ROUND((SUM(BF107:BF114) + SUM(BF136:BF230)),  0)</f>
        <v>0</v>
      </c>
      <c r="G38" s="33"/>
      <c r="H38" s="33"/>
      <c r="I38" s="108">
        <v>0.15</v>
      </c>
      <c r="J38" s="107">
        <f>ROUND(((SUM(BF107:BF114) + SUM(BF136:BF230))*I38),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ROUND((SUM(BG107:BG114) + SUM(BG136:BG230)),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ROUND((SUM(BH107:BH114) + SUM(BH136:BH230)),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ROUND((SUM(BI107:BI114) + SUM(BI136:BI230)),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124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550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551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2" t="str">
        <f>E11</f>
        <v>2 - Jana Broskvy 4</v>
      </c>
      <c r="F89" s="272"/>
      <c r="G89" s="272"/>
      <c r="H89" s="27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129</v>
      </c>
      <c r="D96" s="109"/>
      <c r="E96" s="109"/>
      <c r="F96" s="109"/>
      <c r="G96" s="109"/>
      <c r="H96" s="109"/>
      <c r="I96" s="109"/>
      <c r="J96" s="118" t="s">
        <v>130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1875</v>
      </c>
      <c r="D98" s="33"/>
      <c r="E98" s="33"/>
      <c r="F98" s="33"/>
      <c r="G98" s="33"/>
      <c r="H98" s="33"/>
      <c r="I98" s="33"/>
      <c r="J98" s="72">
        <f>J136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131</v>
      </c>
    </row>
    <row r="99" spans="1:65" s="9" customFormat="1" ht="24.95" customHeight="1">
      <c r="B99" s="120"/>
      <c r="D99" s="121" t="s">
        <v>132</v>
      </c>
      <c r="E99" s="122"/>
      <c r="F99" s="122"/>
      <c r="G99" s="122"/>
      <c r="H99" s="122"/>
      <c r="I99" s="122"/>
      <c r="J99" s="123">
        <f>J137</f>
        <v>0</v>
      </c>
      <c r="L99" s="120"/>
    </row>
    <row r="100" spans="1:65" s="10" customFormat="1" ht="19.899999999999999" customHeight="1">
      <c r="B100" s="124"/>
      <c r="D100" s="125" t="s">
        <v>133</v>
      </c>
      <c r="E100" s="126"/>
      <c r="F100" s="126"/>
      <c r="G100" s="126"/>
      <c r="H100" s="126"/>
      <c r="I100" s="126"/>
      <c r="J100" s="127">
        <f>J138</f>
        <v>0</v>
      </c>
      <c r="L100" s="124"/>
    </row>
    <row r="101" spans="1:65" s="10" customFormat="1" ht="19.899999999999999" customHeight="1">
      <c r="B101" s="124"/>
      <c r="D101" s="125" t="s">
        <v>134</v>
      </c>
      <c r="E101" s="126"/>
      <c r="F101" s="126"/>
      <c r="G101" s="126"/>
      <c r="H101" s="126"/>
      <c r="I101" s="126"/>
      <c r="J101" s="127">
        <f>J182</f>
        <v>0</v>
      </c>
      <c r="L101" s="124"/>
    </row>
    <row r="102" spans="1:65" s="10" customFormat="1" ht="19.899999999999999" customHeight="1">
      <c r="B102" s="124"/>
      <c r="D102" s="125" t="s">
        <v>135</v>
      </c>
      <c r="E102" s="126"/>
      <c r="F102" s="126"/>
      <c r="G102" s="126"/>
      <c r="H102" s="126"/>
      <c r="I102" s="126"/>
      <c r="J102" s="127">
        <f>J196</f>
        <v>0</v>
      </c>
      <c r="L102" s="124"/>
    </row>
    <row r="103" spans="1:65" s="10" customFormat="1" ht="19.899999999999999" customHeight="1">
      <c r="B103" s="124"/>
      <c r="D103" s="125" t="s">
        <v>137</v>
      </c>
      <c r="E103" s="126"/>
      <c r="F103" s="126"/>
      <c r="G103" s="126"/>
      <c r="H103" s="126"/>
      <c r="I103" s="126"/>
      <c r="J103" s="127">
        <f>J214</f>
        <v>0</v>
      </c>
      <c r="L103" s="124"/>
    </row>
    <row r="104" spans="1:65" s="10" customFormat="1" ht="19.899999999999999" customHeight="1">
      <c r="B104" s="124"/>
      <c r="D104" s="125" t="s">
        <v>138</v>
      </c>
      <c r="E104" s="126"/>
      <c r="F104" s="126"/>
      <c r="G104" s="126"/>
      <c r="H104" s="126"/>
      <c r="I104" s="126"/>
      <c r="J104" s="127">
        <f>J229</f>
        <v>0</v>
      </c>
      <c r="L104" s="124"/>
    </row>
    <row r="105" spans="1:65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19"/>
      <c r="D107" s="33"/>
      <c r="E107" s="33"/>
      <c r="F107" s="33"/>
      <c r="G107" s="33"/>
      <c r="H107" s="33"/>
      <c r="I107" s="33"/>
      <c r="J107" s="128"/>
      <c r="K107" s="33"/>
      <c r="L107" s="43"/>
      <c r="N107" s="129" t="s">
        <v>37</v>
      </c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18" customHeight="1">
      <c r="A108" s="33"/>
      <c r="B108" s="130"/>
      <c r="C108" s="131"/>
      <c r="D108" s="274"/>
      <c r="E108" s="275"/>
      <c r="F108" s="275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139</v>
      </c>
      <c r="AZ108" s="135"/>
      <c r="BA108" s="135"/>
      <c r="BB108" s="135"/>
      <c r="BC108" s="135"/>
      <c r="BD108" s="135"/>
      <c r="BE108" s="138">
        <f t="shared" ref="BE108:BE113" si="0">IF(N108="základní",J108,0)</f>
        <v>0</v>
      </c>
      <c r="BF108" s="138">
        <f t="shared" ref="BF108:BF113" si="1">IF(N108="snížená",J108,0)</f>
        <v>0</v>
      </c>
      <c r="BG108" s="138">
        <f t="shared" ref="BG108:BG113" si="2">IF(N108="zákl. přenesená",J108,0)</f>
        <v>0</v>
      </c>
      <c r="BH108" s="138">
        <f t="shared" ref="BH108:BH113" si="3">IF(N108="sníž. přenesená",J108,0)</f>
        <v>0</v>
      </c>
      <c r="BI108" s="138">
        <f t="shared" ref="BI108:BI113" si="4">IF(N108="nulová",J108,0)</f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4"/>
      <c r="E109" s="275"/>
      <c r="F109" s="275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139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4"/>
      <c r="E110" s="275"/>
      <c r="F110" s="275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139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4"/>
      <c r="E112" s="275"/>
      <c r="F112" s="275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139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132"/>
      <c r="E113" s="131"/>
      <c r="F113" s="131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141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1.25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39" t="s">
        <v>1876</v>
      </c>
      <c r="D115" s="109"/>
      <c r="E115" s="109"/>
      <c r="F115" s="109"/>
      <c r="G115" s="109"/>
      <c r="H115" s="109"/>
      <c r="I115" s="109"/>
      <c r="J115" s="140">
        <f>ROUND(J98+J107,0)</f>
        <v>0</v>
      </c>
      <c r="K115" s="10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20" spans="1:65" s="2" customFormat="1" ht="6.95" customHeight="1">
      <c r="A120" s="33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4.95" customHeight="1">
      <c r="A121" s="33"/>
      <c r="B121" s="34"/>
      <c r="C121" s="22" t="s">
        <v>142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2" customHeight="1">
      <c r="A123" s="33"/>
      <c r="B123" s="34"/>
      <c r="C123" s="28" t="s">
        <v>16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6.5" customHeight="1">
      <c r="A124" s="33"/>
      <c r="B124" s="34"/>
      <c r="C124" s="33"/>
      <c r="D124" s="33"/>
      <c r="E124" s="270" t="str">
        <f>E7</f>
        <v>Rekonstrukce kanalizační stoky ul. Jana Broskvy, Brno - Chrlice</v>
      </c>
      <c r="F124" s="271"/>
      <c r="G124" s="271"/>
      <c r="H124" s="271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1" customFormat="1" ht="12" customHeight="1">
      <c r="B125" s="21"/>
      <c r="C125" s="28" t="s">
        <v>124</v>
      </c>
      <c r="L125" s="21"/>
    </row>
    <row r="126" spans="1:65" s="2" customFormat="1" ht="16.5" customHeight="1">
      <c r="A126" s="33"/>
      <c r="B126" s="34"/>
      <c r="C126" s="33"/>
      <c r="D126" s="33"/>
      <c r="E126" s="270" t="s">
        <v>550</v>
      </c>
      <c r="F126" s="272"/>
      <c r="G126" s="272"/>
      <c r="H126" s="272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8" t="s">
        <v>551</v>
      </c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32" t="str">
        <f>E11</f>
        <v>2 - Jana Broskvy 4</v>
      </c>
      <c r="F128" s="272"/>
      <c r="G128" s="272"/>
      <c r="H128" s="272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20</v>
      </c>
      <c r="D130" s="33"/>
      <c r="E130" s="33"/>
      <c r="F130" s="26" t="str">
        <f>F14</f>
        <v xml:space="preserve"> </v>
      </c>
      <c r="G130" s="33"/>
      <c r="H130" s="33"/>
      <c r="I130" s="28" t="s">
        <v>22</v>
      </c>
      <c r="J130" s="56" t="str">
        <f>IF(J14="","",J14)</f>
        <v/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23</v>
      </c>
      <c r="D132" s="33"/>
      <c r="E132" s="33"/>
      <c r="F132" s="26" t="str">
        <f>E17</f>
        <v xml:space="preserve"> </v>
      </c>
      <c r="G132" s="33"/>
      <c r="H132" s="33"/>
      <c r="I132" s="28" t="s">
        <v>28</v>
      </c>
      <c r="J132" s="31" t="str">
        <f>E23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26</v>
      </c>
      <c r="D133" s="33"/>
      <c r="E133" s="33"/>
      <c r="F133" s="26" t="str">
        <f>IF(E20="","",E20)</f>
        <v>Vyplň údaj</v>
      </c>
      <c r="G133" s="33"/>
      <c r="H133" s="33"/>
      <c r="I133" s="28" t="s">
        <v>31</v>
      </c>
      <c r="J133" s="31" t="str">
        <f>E26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0.3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11" customFormat="1" ht="29.25" customHeight="1">
      <c r="A135" s="141"/>
      <c r="B135" s="142"/>
      <c r="C135" s="143" t="s">
        <v>143</v>
      </c>
      <c r="D135" s="144" t="s">
        <v>58</v>
      </c>
      <c r="E135" s="144" t="s">
        <v>54</v>
      </c>
      <c r="F135" s="144" t="s">
        <v>55</v>
      </c>
      <c r="G135" s="144" t="s">
        <v>144</v>
      </c>
      <c r="H135" s="144" t="s">
        <v>145</v>
      </c>
      <c r="I135" s="144" t="s">
        <v>146</v>
      </c>
      <c r="J135" s="144" t="s">
        <v>130</v>
      </c>
      <c r="K135" s="145" t="s">
        <v>147</v>
      </c>
      <c r="L135" s="146"/>
      <c r="M135" s="63" t="s">
        <v>1</v>
      </c>
      <c r="N135" s="64" t="s">
        <v>37</v>
      </c>
      <c r="O135" s="64" t="s">
        <v>148</v>
      </c>
      <c r="P135" s="64" t="s">
        <v>149</v>
      </c>
      <c r="Q135" s="64" t="s">
        <v>150</v>
      </c>
      <c r="R135" s="64" t="s">
        <v>151</v>
      </c>
      <c r="S135" s="64" t="s">
        <v>152</v>
      </c>
      <c r="T135" s="65" t="s">
        <v>153</v>
      </c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</row>
    <row r="136" spans="1:65" s="2" customFormat="1" ht="22.9" customHeight="1">
      <c r="A136" s="33"/>
      <c r="B136" s="34"/>
      <c r="C136" s="70" t="s">
        <v>154</v>
      </c>
      <c r="D136" s="33"/>
      <c r="E136" s="33"/>
      <c r="F136" s="33"/>
      <c r="G136" s="33"/>
      <c r="H136" s="33"/>
      <c r="I136" s="33"/>
      <c r="J136" s="147">
        <f>BK136</f>
        <v>0</v>
      </c>
      <c r="K136" s="33"/>
      <c r="L136" s="34"/>
      <c r="M136" s="66"/>
      <c r="N136" s="57"/>
      <c r="O136" s="67"/>
      <c r="P136" s="148">
        <f>P137</f>
        <v>0</v>
      </c>
      <c r="Q136" s="67"/>
      <c r="R136" s="148">
        <f>R137</f>
        <v>15.90881911</v>
      </c>
      <c r="S136" s="67"/>
      <c r="T136" s="149">
        <f>T137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72</v>
      </c>
      <c r="AU136" s="18" t="s">
        <v>131</v>
      </c>
      <c r="BK136" s="150">
        <f>BK137</f>
        <v>0</v>
      </c>
    </row>
    <row r="137" spans="1:65" s="12" customFormat="1" ht="25.9" customHeight="1">
      <c r="B137" s="151"/>
      <c r="D137" s="152" t="s">
        <v>72</v>
      </c>
      <c r="E137" s="153" t="s">
        <v>155</v>
      </c>
      <c r="F137" s="153" t="s">
        <v>156</v>
      </c>
      <c r="I137" s="154"/>
      <c r="J137" s="155">
        <f>BK137</f>
        <v>0</v>
      </c>
      <c r="L137" s="151"/>
      <c r="M137" s="156"/>
      <c r="N137" s="157"/>
      <c r="O137" s="157"/>
      <c r="P137" s="158">
        <f>P138+P182+P196+P214+P229</f>
        <v>0</v>
      </c>
      <c r="Q137" s="157"/>
      <c r="R137" s="158">
        <f>R138+R182+R196+R214+R229</f>
        <v>15.90881911</v>
      </c>
      <c r="S137" s="157"/>
      <c r="T137" s="159">
        <f>T138+T182+T196+T214+T229</f>
        <v>0</v>
      </c>
      <c r="AR137" s="152" t="s">
        <v>30</v>
      </c>
      <c r="AT137" s="160" t="s">
        <v>72</v>
      </c>
      <c r="AU137" s="160" t="s">
        <v>73</v>
      </c>
      <c r="AY137" s="152" t="s">
        <v>157</v>
      </c>
      <c r="BK137" s="161">
        <f>BK138+BK182+BK196+BK214+BK229</f>
        <v>0</v>
      </c>
    </row>
    <row r="138" spans="1:65" s="12" customFormat="1" ht="22.9" customHeight="1">
      <c r="B138" s="151"/>
      <c r="D138" s="152" t="s">
        <v>72</v>
      </c>
      <c r="E138" s="162" t="s">
        <v>30</v>
      </c>
      <c r="F138" s="162" t="s">
        <v>158</v>
      </c>
      <c r="I138" s="154"/>
      <c r="J138" s="163">
        <f>BK138</f>
        <v>0</v>
      </c>
      <c r="L138" s="151"/>
      <c r="M138" s="156"/>
      <c r="N138" s="157"/>
      <c r="O138" s="157"/>
      <c r="P138" s="158">
        <f>SUM(P139:P181)</f>
        <v>0</v>
      </c>
      <c r="Q138" s="157"/>
      <c r="R138" s="158">
        <f>SUM(R139:R181)</f>
        <v>0.38664395000000001</v>
      </c>
      <c r="S138" s="157"/>
      <c r="T138" s="159">
        <f>SUM(T139:T181)</f>
        <v>0</v>
      </c>
      <c r="AR138" s="152" t="s">
        <v>30</v>
      </c>
      <c r="AT138" s="160" t="s">
        <v>72</v>
      </c>
      <c r="AU138" s="160" t="s">
        <v>30</v>
      </c>
      <c r="AY138" s="152" t="s">
        <v>157</v>
      </c>
      <c r="BK138" s="161">
        <f>SUM(BK139:BK181)</f>
        <v>0</v>
      </c>
    </row>
    <row r="139" spans="1:65" s="2" customFormat="1" ht="16.5" customHeight="1">
      <c r="A139" s="33"/>
      <c r="B139" s="130"/>
      <c r="C139" s="164" t="s">
        <v>30</v>
      </c>
      <c r="D139" s="164" t="s">
        <v>159</v>
      </c>
      <c r="E139" s="165" t="s">
        <v>224</v>
      </c>
      <c r="F139" s="166" t="s">
        <v>225</v>
      </c>
      <c r="G139" s="167" t="s">
        <v>200</v>
      </c>
      <c r="H139" s="168">
        <v>2</v>
      </c>
      <c r="I139" s="169"/>
      <c r="J139" s="170">
        <f>ROUND(I139*H139,2)</f>
        <v>0</v>
      </c>
      <c r="K139" s="166" t="s">
        <v>163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3.6900000000000002E-2</v>
      </c>
      <c r="R139" s="173">
        <f>Q139*H139</f>
        <v>7.3800000000000004E-2</v>
      </c>
      <c r="S139" s="173">
        <v>0</v>
      </c>
      <c r="T139" s="17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94</v>
      </c>
      <c r="AT139" s="175" t="s">
        <v>159</v>
      </c>
      <c r="AU139" s="175" t="s">
        <v>82</v>
      </c>
      <c r="AY139" s="18" t="s">
        <v>157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94</v>
      </c>
      <c r="BM139" s="175" t="s">
        <v>638</v>
      </c>
    </row>
    <row r="140" spans="1:65" s="13" customFormat="1" ht="11.25">
      <c r="B140" s="177"/>
      <c r="D140" s="178" t="s">
        <v>165</v>
      </c>
      <c r="E140" s="179" t="s">
        <v>1</v>
      </c>
      <c r="F140" s="180" t="s">
        <v>82</v>
      </c>
      <c r="H140" s="181">
        <v>2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165</v>
      </c>
      <c r="AU140" s="179" t="s">
        <v>82</v>
      </c>
      <c r="AV140" s="13" t="s">
        <v>82</v>
      </c>
      <c r="AW140" s="13" t="s">
        <v>29</v>
      </c>
      <c r="AX140" s="13" t="s">
        <v>30</v>
      </c>
      <c r="AY140" s="179" t="s">
        <v>157</v>
      </c>
    </row>
    <row r="141" spans="1:65" s="2" customFormat="1" ht="16.5" customHeight="1">
      <c r="A141" s="33"/>
      <c r="B141" s="130"/>
      <c r="C141" s="164" t="s">
        <v>82</v>
      </c>
      <c r="D141" s="164" t="s">
        <v>159</v>
      </c>
      <c r="E141" s="165" t="s">
        <v>231</v>
      </c>
      <c r="F141" s="166" t="s">
        <v>232</v>
      </c>
      <c r="G141" s="167" t="s">
        <v>200</v>
      </c>
      <c r="H141" s="168">
        <v>3</v>
      </c>
      <c r="I141" s="169"/>
      <c r="J141" s="170">
        <f>ROUND(I141*H141,2)</f>
        <v>0</v>
      </c>
      <c r="K141" s="166" t="s">
        <v>163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3.6900000000000002E-2</v>
      </c>
      <c r="R141" s="173">
        <f>Q141*H141</f>
        <v>0.11070000000000001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94</v>
      </c>
      <c r="AT141" s="175" t="s">
        <v>159</v>
      </c>
      <c r="AU141" s="175" t="s">
        <v>82</v>
      </c>
      <c r="AY141" s="18" t="s">
        <v>157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94</v>
      </c>
      <c r="BM141" s="175" t="s">
        <v>639</v>
      </c>
    </row>
    <row r="142" spans="1:65" s="13" customFormat="1" ht="11.25">
      <c r="B142" s="177"/>
      <c r="D142" s="178" t="s">
        <v>165</v>
      </c>
      <c r="E142" s="179" t="s">
        <v>1</v>
      </c>
      <c r="F142" s="180" t="s">
        <v>91</v>
      </c>
      <c r="H142" s="181">
        <v>3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165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157</v>
      </c>
    </row>
    <row r="143" spans="1:65" s="2" customFormat="1" ht="16.5" customHeight="1">
      <c r="A143" s="33"/>
      <c r="B143" s="130"/>
      <c r="C143" s="164" t="s">
        <v>91</v>
      </c>
      <c r="D143" s="164" t="s">
        <v>159</v>
      </c>
      <c r="E143" s="165" t="s">
        <v>235</v>
      </c>
      <c r="F143" s="166" t="s">
        <v>236</v>
      </c>
      <c r="G143" s="167" t="s">
        <v>200</v>
      </c>
      <c r="H143" s="168">
        <v>3</v>
      </c>
      <c r="I143" s="169"/>
      <c r="J143" s="170">
        <f>ROUND(I143*H143,2)</f>
        <v>0</v>
      </c>
      <c r="K143" s="166" t="s">
        <v>1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6.9999999999999994E-5</v>
      </c>
      <c r="R143" s="173">
        <f>Q143*H143</f>
        <v>2.0999999999999998E-4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237</v>
      </c>
      <c r="AT143" s="175" t="s">
        <v>159</v>
      </c>
      <c r="AU143" s="175" t="s">
        <v>82</v>
      </c>
      <c r="AY143" s="18" t="s">
        <v>157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237</v>
      </c>
      <c r="BM143" s="175" t="s">
        <v>640</v>
      </c>
    </row>
    <row r="144" spans="1:65" s="13" customFormat="1" ht="11.25">
      <c r="B144" s="177"/>
      <c r="D144" s="178" t="s">
        <v>165</v>
      </c>
      <c r="E144" s="179" t="s">
        <v>1</v>
      </c>
      <c r="F144" s="180" t="s">
        <v>91</v>
      </c>
      <c r="H144" s="181">
        <v>3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165</v>
      </c>
      <c r="AU144" s="179" t="s">
        <v>82</v>
      </c>
      <c r="AV144" s="13" t="s">
        <v>82</v>
      </c>
      <c r="AW144" s="13" t="s">
        <v>29</v>
      </c>
      <c r="AX144" s="13" t="s">
        <v>30</v>
      </c>
      <c r="AY144" s="179" t="s">
        <v>157</v>
      </c>
    </row>
    <row r="145" spans="1:65" s="2" customFormat="1" ht="21.75" customHeight="1">
      <c r="A145" s="33"/>
      <c r="B145" s="130"/>
      <c r="C145" s="164" t="s">
        <v>94</v>
      </c>
      <c r="D145" s="164" t="s">
        <v>159</v>
      </c>
      <c r="E145" s="165" t="s">
        <v>240</v>
      </c>
      <c r="F145" s="166" t="s">
        <v>241</v>
      </c>
      <c r="G145" s="167" t="s">
        <v>200</v>
      </c>
      <c r="H145" s="168">
        <v>3</v>
      </c>
      <c r="I145" s="169"/>
      <c r="J145" s="170">
        <f>ROUND(I145*H145,2)</f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4.7E-2</v>
      </c>
      <c r="R145" s="173">
        <f>Q145*H145</f>
        <v>0.14100000000000001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237</v>
      </c>
      <c r="AT145" s="175" t="s">
        <v>159</v>
      </c>
      <c r="AU145" s="175" t="s">
        <v>82</v>
      </c>
      <c r="AY145" s="18" t="s">
        <v>157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237</v>
      </c>
      <c r="BM145" s="175" t="s">
        <v>641</v>
      </c>
    </row>
    <row r="146" spans="1:65" s="13" customFormat="1" ht="11.25">
      <c r="B146" s="177"/>
      <c r="D146" s="178" t="s">
        <v>165</v>
      </c>
      <c r="E146" s="179" t="s">
        <v>1</v>
      </c>
      <c r="F146" s="180" t="s">
        <v>91</v>
      </c>
      <c r="H146" s="181">
        <v>3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165</v>
      </c>
      <c r="AU146" s="179" t="s">
        <v>82</v>
      </c>
      <c r="AV146" s="13" t="s">
        <v>82</v>
      </c>
      <c r="AW146" s="13" t="s">
        <v>29</v>
      </c>
      <c r="AX146" s="13" t="s">
        <v>30</v>
      </c>
      <c r="AY146" s="179" t="s">
        <v>157</v>
      </c>
    </row>
    <row r="147" spans="1:65" s="2" customFormat="1" ht="16.5" customHeight="1">
      <c r="A147" s="33"/>
      <c r="B147" s="130"/>
      <c r="C147" s="164" t="s">
        <v>97</v>
      </c>
      <c r="D147" s="164" t="s">
        <v>159</v>
      </c>
      <c r="E147" s="165" t="s">
        <v>244</v>
      </c>
      <c r="F147" s="166" t="s">
        <v>245</v>
      </c>
      <c r="G147" s="167" t="s">
        <v>246</v>
      </c>
      <c r="H147" s="168">
        <v>35.874000000000002</v>
      </c>
      <c r="I147" s="169"/>
      <c r="J147" s="170">
        <f>ROUND(I147*H147,2)</f>
        <v>0</v>
      </c>
      <c r="K147" s="166" t="s">
        <v>163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</v>
      </c>
      <c r="R147" s="173">
        <f>Q147*H147</f>
        <v>0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94</v>
      </c>
      <c r="AT147" s="175" t="s">
        <v>159</v>
      </c>
      <c r="AU147" s="175" t="s">
        <v>82</v>
      </c>
      <c r="AY147" s="18" t="s">
        <v>157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94</v>
      </c>
      <c r="BM147" s="175" t="s">
        <v>642</v>
      </c>
    </row>
    <row r="148" spans="1:65" s="13" customFormat="1" ht="11.25">
      <c r="B148" s="177"/>
      <c r="D148" s="178" t="s">
        <v>165</v>
      </c>
      <c r="E148" s="179" t="s">
        <v>1</v>
      </c>
      <c r="F148" s="180" t="s">
        <v>643</v>
      </c>
      <c r="H148" s="181">
        <v>35.874000000000002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165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157</v>
      </c>
    </row>
    <row r="149" spans="1:65" s="2" customFormat="1" ht="24">
      <c r="A149" s="33"/>
      <c r="B149" s="130"/>
      <c r="C149" s="164" t="s">
        <v>100</v>
      </c>
      <c r="D149" s="164" t="s">
        <v>159</v>
      </c>
      <c r="E149" s="165" t="s">
        <v>559</v>
      </c>
      <c r="F149" s="166" t="s">
        <v>560</v>
      </c>
      <c r="G149" s="167" t="s">
        <v>246</v>
      </c>
      <c r="H149" s="168">
        <v>21.524000000000001</v>
      </c>
      <c r="I149" s="169"/>
      <c r="J149" s="170">
        <f>ROUND(I149*H149,2)</f>
        <v>0</v>
      </c>
      <c r="K149" s="166" t="s">
        <v>163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94</v>
      </c>
      <c r="AT149" s="175" t="s">
        <v>159</v>
      </c>
      <c r="AU149" s="175" t="s">
        <v>82</v>
      </c>
      <c r="AY149" s="18" t="s">
        <v>157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94</v>
      </c>
      <c r="BM149" s="175" t="s">
        <v>644</v>
      </c>
    </row>
    <row r="150" spans="1:65" s="13" customFormat="1" ht="11.25">
      <c r="B150" s="177"/>
      <c r="D150" s="178" t="s">
        <v>165</v>
      </c>
      <c r="E150" s="179" t="s">
        <v>1</v>
      </c>
      <c r="F150" s="180" t="s">
        <v>645</v>
      </c>
      <c r="H150" s="181">
        <v>35.874000000000002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165</v>
      </c>
      <c r="AU150" s="179" t="s">
        <v>82</v>
      </c>
      <c r="AV150" s="13" t="s">
        <v>82</v>
      </c>
      <c r="AW150" s="13" t="s">
        <v>29</v>
      </c>
      <c r="AX150" s="13" t="s">
        <v>73</v>
      </c>
      <c r="AY150" s="179" t="s">
        <v>157</v>
      </c>
    </row>
    <row r="151" spans="1:65" s="14" customFormat="1" ht="11.25">
      <c r="B151" s="186"/>
      <c r="D151" s="178" t="s">
        <v>165</v>
      </c>
      <c r="E151" s="187" t="s">
        <v>1</v>
      </c>
      <c r="F151" s="188" t="s">
        <v>168</v>
      </c>
      <c r="H151" s="189">
        <v>35.874000000000002</v>
      </c>
      <c r="I151" s="190"/>
      <c r="L151" s="186"/>
      <c r="M151" s="191"/>
      <c r="N151" s="192"/>
      <c r="O151" s="192"/>
      <c r="P151" s="192"/>
      <c r="Q151" s="192"/>
      <c r="R151" s="192"/>
      <c r="S151" s="192"/>
      <c r="T151" s="193"/>
      <c r="AT151" s="187" t="s">
        <v>165</v>
      </c>
      <c r="AU151" s="187" t="s">
        <v>82</v>
      </c>
      <c r="AV151" s="14" t="s">
        <v>94</v>
      </c>
      <c r="AW151" s="14" t="s">
        <v>29</v>
      </c>
      <c r="AX151" s="14" t="s">
        <v>73</v>
      </c>
      <c r="AY151" s="187" t="s">
        <v>157</v>
      </c>
    </row>
    <row r="152" spans="1:65" s="13" customFormat="1" ht="11.25">
      <c r="B152" s="177"/>
      <c r="D152" s="178" t="s">
        <v>165</v>
      </c>
      <c r="E152" s="179" t="s">
        <v>1</v>
      </c>
      <c r="F152" s="180" t="s">
        <v>646</v>
      </c>
      <c r="H152" s="181">
        <v>21.524000000000001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165</v>
      </c>
      <c r="AU152" s="179" t="s">
        <v>82</v>
      </c>
      <c r="AV152" s="13" t="s">
        <v>82</v>
      </c>
      <c r="AW152" s="13" t="s">
        <v>29</v>
      </c>
      <c r="AX152" s="13" t="s">
        <v>30</v>
      </c>
      <c r="AY152" s="179" t="s">
        <v>157</v>
      </c>
    </row>
    <row r="153" spans="1:65" s="2" customFormat="1" ht="24">
      <c r="A153" s="33"/>
      <c r="B153" s="130"/>
      <c r="C153" s="164" t="s">
        <v>191</v>
      </c>
      <c r="D153" s="164" t="s">
        <v>159</v>
      </c>
      <c r="E153" s="165" t="s">
        <v>564</v>
      </c>
      <c r="F153" s="166" t="s">
        <v>565</v>
      </c>
      <c r="G153" s="167" t="s">
        <v>246</v>
      </c>
      <c r="H153" s="168">
        <v>14.35</v>
      </c>
      <c r="I153" s="169"/>
      <c r="J153" s="170">
        <f>ROUND(I153*H153,2)</f>
        <v>0</v>
      </c>
      <c r="K153" s="166" t="s">
        <v>163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94</v>
      </c>
      <c r="AT153" s="175" t="s">
        <v>159</v>
      </c>
      <c r="AU153" s="175" t="s">
        <v>82</v>
      </c>
      <c r="AY153" s="18" t="s">
        <v>157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94</v>
      </c>
      <c r="BM153" s="175" t="s">
        <v>647</v>
      </c>
    </row>
    <row r="154" spans="1:65" s="13" customFormat="1" ht="11.25">
      <c r="B154" s="177"/>
      <c r="D154" s="178" t="s">
        <v>165</v>
      </c>
      <c r="E154" s="179" t="s">
        <v>1</v>
      </c>
      <c r="F154" s="180" t="s">
        <v>648</v>
      </c>
      <c r="H154" s="181">
        <v>14.35</v>
      </c>
      <c r="I154" s="182"/>
      <c r="L154" s="177"/>
      <c r="M154" s="183"/>
      <c r="N154" s="184"/>
      <c r="O154" s="184"/>
      <c r="P154" s="184"/>
      <c r="Q154" s="184"/>
      <c r="R154" s="184"/>
      <c r="S154" s="184"/>
      <c r="T154" s="185"/>
      <c r="AT154" s="179" t="s">
        <v>165</v>
      </c>
      <c r="AU154" s="179" t="s">
        <v>82</v>
      </c>
      <c r="AV154" s="13" t="s">
        <v>82</v>
      </c>
      <c r="AW154" s="13" t="s">
        <v>29</v>
      </c>
      <c r="AX154" s="13" t="s">
        <v>30</v>
      </c>
      <c r="AY154" s="179" t="s">
        <v>157</v>
      </c>
    </row>
    <row r="155" spans="1:65" s="2" customFormat="1" ht="16.5" customHeight="1">
      <c r="A155" s="33"/>
      <c r="B155" s="130"/>
      <c r="C155" s="164" t="s">
        <v>197</v>
      </c>
      <c r="D155" s="164" t="s">
        <v>159</v>
      </c>
      <c r="E155" s="165" t="s">
        <v>265</v>
      </c>
      <c r="F155" s="166" t="s">
        <v>266</v>
      </c>
      <c r="G155" s="167" t="s">
        <v>162</v>
      </c>
      <c r="H155" s="168">
        <v>71.686999999999998</v>
      </c>
      <c r="I155" s="169"/>
      <c r="J155" s="170">
        <f>ROUND(I155*H155,2)</f>
        <v>0</v>
      </c>
      <c r="K155" s="166" t="s">
        <v>163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8.4999999999999995E-4</v>
      </c>
      <c r="R155" s="173">
        <f>Q155*H155</f>
        <v>6.0933949999999994E-2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94</v>
      </c>
      <c r="AT155" s="175" t="s">
        <v>159</v>
      </c>
      <c r="AU155" s="175" t="s">
        <v>82</v>
      </c>
      <c r="AY155" s="18" t="s">
        <v>157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94</v>
      </c>
      <c r="BM155" s="175" t="s">
        <v>649</v>
      </c>
    </row>
    <row r="156" spans="1:65" s="13" customFormat="1" ht="11.25">
      <c r="B156" s="177"/>
      <c r="D156" s="178" t="s">
        <v>165</v>
      </c>
      <c r="E156" s="179" t="s">
        <v>1</v>
      </c>
      <c r="F156" s="180" t="s">
        <v>650</v>
      </c>
      <c r="H156" s="181">
        <v>71.686999999999998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165</v>
      </c>
      <c r="AU156" s="179" t="s">
        <v>82</v>
      </c>
      <c r="AV156" s="13" t="s">
        <v>82</v>
      </c>
      <c r="AW156" s="13" t="s">
        <v>29</v>
      </c>
      <c r="AX156" s="13" t="s">
        <v>30</v>
      </c>
      <c r="AY156" s="179" t="s">
        <v>157</v>
      </c>
    </row>
    <row r="157" spans="1:65" s="2" customFormat="1" ht="16.5" customHeight="1">
      <c r="A157" s="33"/>
      <c r="B157" s="130"/>
      <c r="C157" s="164" t="s">
        <v>203</v>
      </c>
      <c r="D157" s="164" t="s">
        <v>159</v>
      </c>
      <c r="E157" s="165" t="s">
        <v>275</v>
      </c>
      <c r="F157" s="166" t="s">
        <v>276</v>
      </c>
      <c r="G157" s="167" t="s">
        <v>162</v>
      </c>
      <c r="H157" s="168">
        <v>71.686999999999998</v>
      </c>
      <c r="I157" s="169"/>
      <c r="J157" s="170">
        <f>ROUND(I157*H157,2)</f>
        <v>0</v>
      </c>
      <c r="K157" s="166" t="s">
        <v>163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0</v>
      </c>
      <c r="R157" s="173">
        <f>Q157*H157</f>
        <v>0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94</v>
      </c>
      <c r="AT157" s="175" t="s">
        <v>159</v>
      </c>
      <c r="AU157" s="175" t="s">
        <v>82</v>
      </c>
      <c r="AY157" s="18" t="s">
        <v>157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94</v>
      </c>
      <c r="BM157" s="175" t="s">
        <v>651</v>
      </c>
    </row>
    <row r="158" spans="1:65" s="13" customFormat="1" ht="11.25">
      <c r="B158" s="177"/>
      <c r="D158" s="178" t="s">
        <v>165</v>
      </c>
      <c r="E158" s="179" t="s">
        <v>1</v>
      </c>
      <c r="F158" s="180" t="s">
        <v>652</v>
      </c>
      <c r="H158" s="181">
        <v>71.686999999999998</v>
      </c>
      <c r="I158" s="182"/>
      <c r="L158" s="177"/>
      <c r="M158" s="183"/>
      <c r="N158" s="184"/>
      <c r="O158" s="184"/>
      <c r="P158" s="184"/>
      <c r="Q158" s="184"/>
      <c r="R158" s="184"/>
      <c r="S158" s="184"/>
      <c r="T158" s="185"/>
      <c r="AT158" s="179" t="s">
        <v>165</v>
      </c>
      <c r="AU158" s="179" t="s">
        <v>82</v>
      </c>
      <c r="AV158" s="13" t="s">
        <v>82</v>
      </c>
      <c r="AW158" s="13" t="s">
        <v>29</v>
      </c>
      <c r="AX158" s="13" t="s">
        <v>30</v>
      </c>
      <c r="AY158" s="179" t="s">
        <v>157</v>
      </c>
    </row>
    <row r="159" spans="1:65" s="2" customFormat="1" ht="16.5" customHeight="1">
      <c r="A159" s="33"/>
      <c r="B159" s="130"/>
      <c r="C159" s="164" t="s">
        <v>208</v>
      </c>
      <c r="D159" s="164" t="s">
        <v>159</v>
      </c>
      <c r="E159" s="165" t="s">
        <v>280</v>
      </c>
      <c r="F159" s="166" t="s">
        <v>281</v>
      </c>
      <c r="G159" s="167" t="s">
        <v>246</v>
      </c>
      <c r="H159" s="168">
        <v>21.524000000000001</v>
      </c>
      <c r="I159" s="169"/>
      <c r="J159" s="170">
        <f>ROUND(I159*H159,2)</f>
        <v>0</v>
      </c>
      <c r="K159" s="166" t="s">
        <v>163</v>
      </c>
      <c r="L159" s="34"/>
      <c r="M159" s="171" t="s">
        <v>1</v>
      </c>
      <c r="N159" s="172" t="s">
        <v>38</v>
      </c>
      <c r="O159" s="59"/>
      <c r="P159" s="173">
        <f>O159*H159</f>
        <v>0</v>
      </c>
      <c r="Q159" s="173">
        <v>0</v>
      </c>
      <c r="R159" s="173">
        <f>Q159*H159</f>
        <v>0</v>
      </c>
      <c r="S159" s="173">
        <v>0</v>
      </c>
      <c r="T159" s="174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94</v>
      </c>
      <c r="AT159" s="175" t="s">
        <v>159</v>
      </c>
      <c r="AU159" s="175" t="s">
        <v>82</v>
      </c>
      <c r="AY159" s="18" t="s">
        <v>157</v>
      </c>
      <c r="BE159" s="176">
        <f>IF(N159="základní",J159,0)</f>
        <v>0</v>
      </c>
      <c r="BF159" s="176">
        <f>IF(N159="snížená",J159,0)</f>
        <v>0</v>
      </c>
      <c r="BG159" s="176">
        <f>IF(N159="zákl. přenesená",J159,0)</f>
        <v>0</v>
      </c>
      <c r="BH159" s="176">
        <f>IF(N159="sníž. přenesená",J159,0)</f>
        <v>0</v>
      </c>
      <c r="BI159" s="176">
        <f>IF(N159="nulová",J159,0)</f>
        <v>0</v>
      </c>
      <c r="BJ159" s="18" t="s">
        <v>30</v>
      </c>
      <c r="BK159" s="176">
        <f>ROUND(I159*H159,2)</f>
        <v>0</v>
      </c>
      <c r="BL159" s="18" t="s">
        <v>94</v>
      </c>
      <c r="BM159" s="175" t="s">
        <v>653</v>
      </c>
    </row>
    <row r="160" spans="1:65" s="13" customFormat="1" ht="11.25">
      <c r="B160" s="177"/>
      <c r="D160" s="178" t="s">
        <v>165</v>
      </c>
      <c r="E160" s="179" t="s">
        <v>1</v>
      </c>
      <c r="F160" s="180" t="s">
        <v>654</v>
      </c>
      <c r="H160" s="181">
        <v>21.524000000000001</v>
      </c>
      <c r="I160" s="182"/>
      <c r="L160" s="177"/>
      <c r="M160" s="183"/>
      <c r="N160" s="184"/>
      <c r="O160" s="184"/>
      <c r="P160" s="184"/>
      <c r="Q160" s="184"/>
      <c r="R160" s="184"/>
      <c r="S160" s="184"/>
      <c r="T160" s="185"/>
      <c r="AT160" s="179" t="s">
        <v>165</v>
      </c>
      <c r="AU160" s="179" t="s">
        <v>82</v>
      </c>
      <c r="AV160" s="13" t="s">
        <v>82</v>
      </c>
      <c r="AW160" s="13" t="s">
        <v>29</v>
      </c>
      <c r="AX160" s="13" t="s">
        <v>30</v>
      </c>
      <c r="AY160" s="179" t="s">
        <v>157</v>
      </c>
    </row>
    <row r="161" spans="1:65" s="2" customFormat="1" ht="16.5" customHeight="1">
      <c r="A161" s="33"/>
      <c r="B161" s="130"/>
      <c r="C161" s="164" t="s">
        <v>211</v>
      </c>
      <c r="D161" s="164" t="s">
        <v>159</v>
      </c>
      <c r="E161" s="165" t="s">
        <v>285</v>
      </c>
      <c r="F161" s="166" t="s">
        <v>286</v>
      </c>
      <c r="G161" s="167" t="s">
        <v>246</v>
      </c>
      <c r="H161" s="168">
        <v>14.35</v>
      </c>
      <c r="I161" s="169"/>
      <c r="J161" s="170">
        <f>ROUND(I161*H161,2)</f>
        <v>0</v>
      </c>
      <c r="K161" s="166" t="s">
        <v>163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94</v>
      </c>
      <c r="AT161" s="175" t="s">
        <v>159</v>
      </c>
      <c r="AU161" s="175" t="s">
        <v>82</v>
      </c>
      <c r="AY161" s="18" t="s">
        <v>157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94</v>
      </c>
      <c r="BM161" s="175" t="s">
        <v>655</v>
      </c>
    </row>
    <row r="162" spans="1:65" s="13" customFormat="1" ht="11.25">
      <c r="B162" s="177"/>
      <c r="D162" s="178" t="s">
        <v>165</v>
      </c>
      <c r="E162" s="179" t="s">
        <v>1</v>
      </c>
      <c r="F162" s="180" t="s">
        <v>656</v>
      </c>
      <c r="H162" s="181">
        <v>14.35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165</v>
      </c>
      <c r="AU162" s="179" t="s">
        <v>82</v>
      </c>
      <c r="AV162" s="13" t="s">
        <v>82</v>
      </c>
      <c r="AW162" s="13" t="s">
        <v>29</v>
      </c>
      <c r="AX162" s="13" t="s">
        <v>30</v>
      </c>
      <c r="AY162" s="179" t="s">
        <v>157</v>
      </c>
    </row>
    <row r="163" spans="1:65" s="2" customFormat="1" ht="16.5" customHeight="1">
      <c r="A163" s="33"/>
      <c r="B163" s="130"/>
      <c r="C163" s="164" t="s">
        <v>214</v>
      </c>
      <c r="D163" s="164" t="s">
        <v>159</v>
      </c>
      <c r="E163" s="165" t="s">
        <v>290</v>
      </c>
      <c r="F163" s="166" t="s">
        <v>291</v>
      </c>
      <c r="G163" s="167" t="s">
        <v>246</v>
      </c>
      <c r="H163" s="168">
        <v>35.874000000000002</v>
      </c>
      <c r="I163" s="169"/>
      <c r="J163" s="170">
        <f>ROUND(I163*H163,2)</f>
        <v>0</v>
      </c>
      <c r="K163" s="166" t="s">
        <v>163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94</v>
      </c>
      <c r="AT163" s="175" t="s">
        <v>159</v>
      </c>
      <c r="AU163" s="175" t="s">
        <v>82</v>
      </c>
      <c r="AY163" s="18" t="s">
        <v>157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94</v>
      </c>
      <c r="BM163" s="175" t="s">
        <v>657</v>
      </c>
    </row>
    <row r="164" spans="1:65" s="13" customFormat="1" ht="11.25">
      <c r="B164" s="177"/>
      <c r="D164" s="178" t="s">
        <v>165</v>
      </c>
      <c r="E164" s="179" t="s">
        <v>1</v>
      </c>
      <c r="F164" s="180" t="s">
        <v>658</v>
      </c>
      <c r="H164" s="181">
        <v>35.874000000000002</v>
      </c>
      <c r="I164" s="182"/>
      <c r="L164" s="177"/>
      <c r="M164" s="183"/>
      <c r="N164" s="184"/>
      <c r="O164" s="184"/>
      <c r="P164" s="184"/>
      <c r="Q164" s="184"/>
      <c r="R164" s="184"/>
      <c r="S164" s="184"/>
      <c r="T164" s="185"/>
      <c r="AT164" s="179" t="s">
        <v>165</v>
      </c>
      <c r="AU164" s="179" t="s">
        <v>82</v>
      </c>
      <c r="AV164" s="13" t="s">
        <v>82</v>
      </c>
      <c r="AW164" s="13" t="s">
        <v>29</v>
      </c>
      <c r="AX164" s="13" t="s">
        <v>73</v>
      </c>
      <c r="AY164" s="179" t="s">
        <v>157</v>
      </c>
    </row>
    <row r="165" spans="1:65" s="14" customFormat="1" ht="11.25">
      <c r="B165" s="186"/>
      <c r="D165" s="178" t="s">
        <v>165</v>
      </c>
      <c r="E165" s="187" t="s">
        <v>1</v>
      </c>
      <c r="F165" s="188" t="s">
        <v>168</v>
      </c>
      <c r="H165" s="189">
        <v>35.874000000000002</v>
      </c>
      <c r="I165" s="190"/>
      <c r="L165" s="186"/>
      <c r="M165" s="191"/>
      <c r="N165" s="192"/>
      <c r="O165" s="192"/>
      <c r="P165" s="192"/>
      <c r="Q165" s="192"/>
      <c r="R165" s="192"/>
      <c r="S165" s="192"/>
      <c r="T165" s="193"/>
      <c r="AT165" s="187" t="s">
        <v>165</v>
      </c>
      <c r="AU165" s="187" t="s">
        <v>82</v>
      </c>
      <c r="AV165" s="14" t="s">
        <v>94</v>
      </c>
      <c r="AW165" s="14" t="s">
        <v>29</v>
      </c>
      <c r="AX165" s="14" t="s">
        <v>30</v>
      </c>
      <c r="AY165" s="187" t="s">
        <v>157</v>
      </c>
    </row>
    <row r="166" spans="1:65" s="2" customFormat="1" ht="16.5" customHeight="1">
      <c r="A166" s="33"/>
      <c r="B166" s="130"/>
      <c r="C166" s="164" t="s">
        <v>219</v>
      </c>
      <c r="D166" s="164" t="s">
        <v>159</v>
      </c>
      <c r="E166" s="165" t="s">
        <v>294</v>
      </c>
      <c r="F166" s="166" t="s">
        <v>295</v>
      </c>
      <c r="G166" s="167" t="s">
        <v>246</v>
      </c>
      <c r="H166" s="168">
        <v>25.111999999999998</v>
      </c>
      <c r="I166" s="169"/>
      <c r="J166" s="170">
        <f>ROUND(I166*H166,2)</f>
        <v>0</v>
      </c>
      <c r="K166" s="166" t="s">
        <v>163</v>
      </c>
      <c r="L166" s="34"/>
      <c r="M166" s="171" t="s">
        <v>1</v>
      </c>
      <c r="N166" s="172" t="s">
        <v>38</v>
      </c>
      <c r="O166" s="59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94</v>
      </c>
      <c r="AT166" s="175" t="s">
        <v>159</v>
      </c>
      <c r="AU166" s="175" t="s">
        <v>82</v>
      </c>
      <c r="AY166" s="18" t="s">
        <v>157</v>
      </c>
      <c r="BE166" s="176">
        <f>IF(N166="základní",J166,0)</f>
        <v>0</v>
      </c>
      <c r="BF166" s="176">
        <f>IF(N166="snížená",J166,0)</f>
        <v>0</v>
      </c>
      <c r="BG166" s="176">
        <f>IF(N166="zákl. přenesená",J166,0)</f>
        <v>0</v>
      </c>
      <c r="BH166" s="176">
        <f>IF(N166="sníž. přenesená",J166,0)</f>
        <v>0</v>
      </c>
      <c r="BI166" s="176">
        <f>IF(N166="nulová",J166,0)</f>
        <v>0</v>
      </c>
      <c r="BJ166" s="18" t="s">
        <v>30</v>
      </c>
      <c r="BK166" s="176">
        <f>ROUND(I166*H166,2)</f>
        <v>0</v>
      </c>
      <c r="BL166" s="18" t="s">
        <v>94</v>
      </c>
      <c r="BM166" s="175" t="s">
        <v>659</v>
      </c>
    </row>
    <row r="167" spans="1:65" s="13" customFormat="1" ht="11.25">
      <c r="B167" s="177"/>
      <c r="D167" s="178" t="s">
        <v>165</v>
      </c>
      <c r="E167" s="179" t="s">
        <v>1</v>
      </c>
      <c r="F167" s="180" t="s">
        <v>660</v>
      </c>
      <c r="H167" s="181">
        <v>25.111999999999998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165</v>
      </c>
      <c r="AU167" s="179" t="s">
        <v>82</v>
      </c>
      <c r="AV167" s="13" t="s">
        <v>82</v>
      </c>
      <c r="AW167" s="13" t="s">
        <v>29</v>
      </c>
      <c r="AX167" s="13" t="s">
        <v>30</v>
      </c>
      <c r="AY167" s="179" t="s">
        <v>157</v>
      </c>
    </row>
    <row r="168" spans="1:65" s="2" customFormat="1" ht="16.5" customHeight="1">
      <c r="A168" s="33"/>
      <c r="B168" s="130"/>
      <c r="C168" s="164" t="s">
        <v>223</v>
      </c>
      <c r="D168" s="164" t="s">
        <v>159</v>
      </c>
      <c r="E168" s="165" t="s">
        <v>299</v>
      </c>
      <c r="F168" s="166" t="s">
        <v>300</v>
      </c>
      <c r="G168" s="167" t="s">
        <v>246</v>
      </c>
      <c r="H168" s="168">
        <v>10.762</v>
      </c>
      <c r="I168" s="169"/>
      <c r="J168" s="170">
        <f>ROUND(I168*H168,2)</f>
        <v>0</v>
      </c>
      <c r="K168" s="166" t="s">
        <v>163</v>
      </c>
      <c r="L168" s="34"/>
      <c r="M168" s="171" t="s">
        <v>1</v>
      </c>
      <c r="N168" s="172" t="s">
        <v>38</v>
      </c>
      <c r="O168" s="59"/>
      <c r="P168" s="173">
        <f>O168*H168</f>
        <v>0</v>
      </c>
      <c r="Q168" s="173">
        <v>0</v>
      </c>
      <c r="R168" s="173">
        <f>Q168*H168</f>
        <v>0</v>
      </c>
      <c r="S168" s="173">
        <v>0</v>
      </c>
      <c r="T168" s="174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94</v>
      </c>
      <c r="AT168" s="175" t="s">
        <v>159</v>
      </c>
      <c r="AU168" s="175" t="s">
        <v>82</v>
      </c>
      <c r="AY168" s="18" t="s">
        <v>157</v>
      </c>
      <c r="BE168" s="176">
        <f>IF(N168="základní",J168,0)</f>
        <v>0</v>
      </c>
      <c r="BF168" s="176">
        <f>IF(N168="snížená",J168,0)</f>
        <v>0</v>
      </c>
      <c r="BG168" s="176">
        <f>IF(N168="zákl. přenesená",J168,0)</f>
        <v>0</v>
      </c>
      <c r="BH168" s="176">
        <f>IF(N168="sníž. přenesená",J168,0)</f>
        <v>0</v>
      </c>
      <c r="BI168" s="176">
        <f>IF(N168="nulová",J168,0)</f>
        <v>0</v>
      </c>
      <c r="BJ168" s="18" t="s">
        <v>30</v>
      </c>
      <c r="BK168" s="176">
        <f>ROUND(I168*H168,2)</f>
        <v>0</v>
      </c>
      <c r="BL168" s="18" t="s">
        <v>94</v>
      </c>
      <c r="BM168" s="175" t="s">
        <v>661</v>
      </c>
    </row>
    <row r="169" spans="1:65" s="13" customFormat="1" ht="11.25">
      <c r="B169" s="177"/>
      <c r="D169" s="178" t="s">
        <v>165</v>
      </c>
      <c r="E169" s="179" t="s">
        <v>1</v>
      </c>
      <c r="F169" s="180" t="s">
        <v>662</v>
      </c>
      <c r="H169" s="181">
        <v>10.762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165</v>
      </c>
      <c r="AU169" s="179" t="s">
        <v>82</v>
      </c>
      <c r="AV169" s="13" t="s">
        <v>82</v>
      </c>
      <c r="AW169" s="13" t="s">
        <v>29</v>
      </c>
      <c r="AX169" s="13" t="s">
        <v>30</v>
      </c>
      <c r="AY169" s="179" t="s">
        <v>157</v>
      </c>
    </row>
    <row r="170" spans="1:65" s="2" customFormat="1" ht="16.5" customHeight="1">
      <c r="A170" s="33"/>
      <c r="B170" s="130"/>
      <c r="C170" s="164" t="s">
        <v>8</v>
      </c>
      <c r="D170" s="164" t="s">
        <v>159</v>
      </c>
      <c r="E170" s="165" t="s">
        <v>304</v>
      </c>
      <c r="F170" s="166" t="s">
        <v>305</v>
      </c>
      <c r="G170" s="167" t="s">
        <v>246</v>
      </c>
      <c r="H170" s="168">
        <v>28.998000000000001</v>
      </c>
      <c r="I170" s="169"/>
      <c r="J170" s="170">
        <f>ROUND(I170*H170,2)</f>
        <v>0</v>
      </c>
      <c r="K170" s="166" t="s">
        <v>163</v>
      </c>
      <c r="L170" s="34"/>
      <c r="M170" s="171" t="s">
        <v>1</v>
      </c>
      <c r="N170" s="172" t="s">
        <v>38</v>
      </c>
      <c r="O170" s="59"/>
      <c r="P170" s="173">
        <f>O170*H170</f>
        <v>0</v>
      </c>
      <c r="Q170" s="173">
        <v>0</v>
      </c>
      <c r="R170" s="173">
        <f>Q170*H170</f>
        <v>0</v>
      </c>
      <c r="S170" s="173">
        <v>0</v>
      </c>
      <c r="T170" s="17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94</v>
      </c>
      <c r="AT170" s="175" t="s">
        <v>159</v>
      </c>
      <c r="AU170" s="175" t="s">
        <v>82</v>
      </c>
      <c r="AY170" s="18" t="s">
        <v>157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30</v>
      </c>
      <c r="BK170" s="176">
        <f>ROUND(I170*H170,2)</f>
        <v>0</v>
      </c>
      <c r="BL170" s="18" t="s">
        <v>94</v>
      </c>
      <c r="BM170" s="175" t="s">
        <v>663</v>
      </c>
    </row>
    <row r="171" spans="1:65" s="13" customFormat="1" ht="11.25">
      <c r="B171" s="177"/>
      <c r="D171" s="178" t="s">
        <v>165</v>
      </c>
      <c r="E171" s="179" t="s">
        <v>1</v>
      </c>
      <c r="F171" s="180" t="s">
        <v>664</v>
      </c>
      <c r="H171" s="181">
        <v>24.902000000000001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165</v>
      </c>
      <c r="AU171" s="179" t="s">
        <v>82</v>
      </c>
      <c r="AV171" s="13" t="s">
        <v>82</v>
      </c>
      <c r="AW171" s="13" t="s">
        <v>29</v>
      </c>
      <c r="AX171" s="13" t="s">
        <v>73</v>
      </c>
      <c r="AY171" s="179" t="s">
        <v>157</v>
      </c>
    </row>
    <row r="172" spans="1:65" s="13" customFormat="1" ht="11.25">
      <c r="B172" s="177"/>
      <c r="D172" s="178" t="s">
        <v>165</v>
      </c>
      <c r="E172" s="179" t="s">
        <v>1</v>
      </c>
      <c r="F172" s="180" t="s">
        <v>665</v>
      </c>
      <c r="H172" s="181">
        <v>4.0960000000000001</v>
      </c>
      <c r="I172" s="182"/>
      <c r="L172" s="177"/>
      <c r="M172" s="183"/>
      <c r="N172" s="184"/>
      <c r="O172" s="184"/>
      <c r="P172" s="184"/>
      <c r="Q172" s="184"/>
      <c r="R172" s="184"/>
      <c r="S172" s="184"/>
      <c r="T172" s="185"/>
      <c r="AT172" s="179" t="s">
        <v>165</v>
      </c>
      <c r="AU172" s="179" t="s">
        <v>82</v>
      </c>
      <c r="AV172" s="13" t="s">
        <v>82</v>
      </c>
      <c r="AW172" s="13" t="s">
        <v>29</v>
      </c>
      <c r="AX172" s="13" t="s">
        <v>73</v>
      </c>
      <c r="AY172" s="179" t="s">
        <v>157</v>
      </c>
    </row>
    <row r="173" spans="1:65" s="14" customFormat="1" ht="11.25">
      <c r="B173" s="186"/>
      <c r="D173" s="178" t="s">
        <v>165</v>
      </c>
      <c r="E173" s="187" t="s">
        <v>1</v>
      </c>
      <c r="F173" s="188" t="s">
        <v>168</v>
      </c>
      <c r="H173" s="189">
        <v>28.998000000000001</v>
      </c>
      <c r="I173" s="190"/>
      <c r="L173" s="186"/>
      <c r="M173" s="191"/>
      <c r="N173" s="192"/>
      <c r="O173" s="192"/>
      <c r="P173" s="192"/>
      <c r="Q173" s="192"/>
      <c r="R173" s="192"/>
      <c r="S173" s="192"/>
      <c r="T173" s="193"/>
      <c r="AT173" s="187" t="s">
        <v>165</v>
      </c>
      <c r="AU173" s="187" t="s">
        <v>82</v>
      </c>
      <c r="AV173" s="14" t="s">
        <v>94</v>
      </c>
      <c r="AW173" s="14" t="s">
        <v>29</v>
      </c>
      <c r="AX173" s="14" t="s">
        <v>30</v>
      </c>
      <c r="AY173" s="187" t="s">
        <v>157</v>
      </c>
    </row>
    <row r="174" spans="1:65" s="2" customFormat="1" ht="16.5" customHeight="1">
      <c r="A174" s="33"/>
      <c r="B174" s="130"/>
      <c r="C174" s="194" t="s">
        <v>230</v>
      </c>
      <c r="D174" s="194" t="s">
        <v>310</v>
      </c>
      <c r="E174" s="195" t="s">
        <v>311</v>
      </c>
      <c r="F174" s="196" t="s">
        <v>312</v>
      </c>
      <c r="G174" s="197" t="s">
        <v>176</v>
      </c>
      <c r="H174" s="198">
        <v>56.603000000000002</v>
      </c>
      <c r="I174" s="199"/>
      <c r="J174" s="200">
        <f>ROUND(I174*H174,2)</f>
        <v>0</v>
      </c>
      <c r="K174" s="196" t="s">
        <v>163</v>
      </c>
      <c r="L174" s="201"/>
      <c r="M174" s="202" t="s">
        <v>1</v>
      </c>
      <c r="N174" s="203" t="s">
        <v>38</v>
      </c>
      <c r="O174" s="59"/>
      <c r="P174" s="173">
        <f>O174*H174</f>
        <v>0</v>
      </c>
      <c r="Q174" s="173">
        <v>0</v>
      </c>
      <c r="R174" s="173">
        <f>Q174*H174</f>
        <v>0</v>
      </c>
      <c r="S174" s="173">
        <v>0</v>
      </c>
      <c r="T174" s="174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197</v>
      </c>
      <c r="AT174" s="175" t="s">
        <v>310</v>
      </c>
      <c r="AU174" s="175" t="s">
        <v>82</v>
      </c>
      <c r="AY174" s="18" t="s">
        <v>157</v>
      </c>
      <c r="BE174" s="176">
        <f>IF(N174="základní",J174,0)</f>
        <v>0</v>
      </c>
      <c r="BF174" s="176">
        <f>IF(N174="snížená",J174,0)</f>
        <v>0</v>
      </c>
      <c r="BG174" s="176">
        <f>IF(N174="zákl. přenesená",J174,0)</f>
        <v>0</v>
      </c>
      <c r="BH174" s="176">
        <f>IF(N174="sníž. přenesená",J174,0)</f>
        <v>0</v>
      </c>
      <c r="BI174" s="176">
        <f>IF(N174="nulová",J174,0)</f>
        <v>0</v>
      </c>
      <c r="BJ174" s="18" t="s">
        <v>30</v>
      </c>
      <c r="BK174" s="176">
        <f>ROUND(I174*H174,2)</f>
        <v>0</v>
      </c>
      <c r="BL174" s="18" t="s">
        <v>94</v>
      </c>
      <c r="BM174" s="175" t="s">
        <v>666</v>
      </c>
    </row>
    <row r="175" spans="1:65" s="13" customFormat="1" ht="11.25">
      <c r="B175" s="177"/>
      <c r="D175" s="178" t="s">
        <v>165</v>
      </c>
      <c r="E175" s="179" t="s">
        <v>1</v>
      </c>
      <c r="F175" s="180" t="s">
        <v>667</v>
      </c>
      <c r="H175" s="181">
        <v>56.603000000000002</v>
      </c>
      <c r="I175" s="182"/>
      <c r="L175" s="177"/>
      <c r="M175" s="183"/>
      <c r="N175" s="184"/>
      <c r="O175" s="184"/>
      <c r="P175" s="184"/>
      <c r="Q175" s="184"/>
      <c r="R175" s="184"/>
      <c r="S175" s="184"/>
      <c r="T175" s="185"/>
      <c r="AT175" s="179" t="s">
        <v>165</v>
      </c>
      <c r="AU175" s="179" t="s">
        <v>82</v>
      </c>
      <c r="AV175" s="13" t="s">
        <v>82</v>
      </c>
      <c r="AW175" s="13" t="s">
        <v>29</v>
      </c>
      <c r="AX175" s="13" t="s">
        <v>73</v>
      </c>
      <c r="AY175" s="179" t="s">
        <v>157</v>
      </c>
    </row>
    <row r="176" spans="1:65" s="14" customFormat="1" ht="11.25">
      <c r="B176" s="186"/>
      <c r="D176" s="178" t="s">
        <v>165</v>
      </c>
      <c r="E176" s="187" t="s">
        <v>1</v>
      </c>
      <c r="F176" s="188" t="s">
        <v>168</v>
      </c>
      <c r="H176" s="189">
        <v>56.603000000000002</v>
      </c>
      <c r="I176" s="190"/>
      <c r="L176" s="186"/>
      <c r="M176" s="191"/>
      <c r="N176" s="192"/>
      <c r="O176" s="192"/>
      <c r="P176" s="192"/>
      <c r="Q176" s="192"/>
      <c r="R176" s="192"/>
      <c r="S176" s="192"/>
      <c r="T176" s="193"/>
      <c r="AT176" s="187" t="s">
        <v>165</v>
      </c>
      <c r="AU176" s="187" t="s">
        <v>82</v>
      </c>
      <c r="AV176" s="14" t="s">
        <v>94</v>
      </c>
      <c r="AW176" s="14" t="s">
        <v>29</v>
      </c>
      <c r="AX176" s="14" t="s">
        <v>30</v>
      </c>
      <c r="AY176" s="187" t="s">
        <v>157</v>
      </c>
    </row>
    <row r="177" spans="1:65" s="2" customFormat="1" ht="16.5" customHeight="1">
      <c r="A177" s="33"/>
      <c r="B177" s="130"/>
      <c r="C177" s="164" t="s">
        <v>234</v>
      </c>
      <c r="D177" s="164" t="s">
        <v>159</v>
      </c>
      <c r="E177" s="165" t="s">
        <v>338</v>
      </c>
      <c r="F177" s="166" t="s">
        <v>339</v>
      </c>
      <c r="G177" s="167" t="s">
        <v>246</v>
      </c>
      <c r="H177" s="168">
        <v>33.493000000000002</v>
      </c>
      <c r="I177" s="169"/>
      <c r="J177" s="170">
        <f>ROUND(I177*H177,2)</f>
        <v>0</v>
      </c>
      <c r="K177" s="166" t="s">
        <v>163</v>
      </c>
      <c r="L177" s="34"/>
      <c r="M177" s="171" t="s">
        <v>1</v>
      </c>
      <c r="N177" s="172" t="s">
        <v>38</v>
      </c>
      <c r="O177" s="59"/>
      <c r="P177" s="173">
        <f>O177*H177</f>
        <v>0</v>
      </c>
      <c r="Q177" s="173">
        <v>0</v>
      </c>
      <c r="R177" s="173">
        <f>Q177*H177</f>
        <v>0</v>
      </c>
      <c r="S177" s="173">
        <v>0</v>
      </c>
      <c r="T177" s="174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5" t="s">
        <v>94</v>
      </c>
      <c r="AT177" s="175" t="s">
        <v>159</v>
      </c>
      <c r="AU177" s="175" t="s">
        <v>82</v>
      </c>
      <c r="AY177" s="18" t="s">
        <v>157</v>
      </c>
      <c r="BE177" s="176">
        <f>IF(N177="základní",J177,0)</f>
        <v>0</v>
      </c>
      <c r="BF177" s="176">
        <f>IF(N177="snížená",J177,0)</f>
        <v>0</v>
      </c>
      <c r="BG177" s="176">
        <f>IF(N177="zákl. přenesená",J177,0)</f>
        <v>0</v>
      </c>
      <c r="BH177" s="176">
        <f>IF(N177="sníž. přenesená",J177,0)</f>
        <v>0</v>
      </c>
      <c r="BI177" s="176">
        <f>IF(N177="nulová",J177,0)</f>
        <v>0</v>
      </c>
      <c r="BJ177" s="18" t="s">
        <v>30</v>
      </c>
      <c r="BK177" s="176">
        <f>ROUND(I177*H177,2)</f>
        <v>0</v>
      </c>
      <c r="BL177" s="18" t="s">
        <v>94</v>
      </c>
      <c r="BM177" s="175" t="s">
        <v>668</v>
      </c>
    </row>
    <row r="178" spans="1:65" s="13" customFormat="1" ht="11.25">
      <c r="B178" s="177"/>
      <c r="D178" s="178" t="s">
        <v>165</v>
      </c>
      <c r="E178" s="179" t="s">
        <v>1</v>
      </c>
      <c r="F178" s="180" t="s">
        <v>669</v>
      </c>
      <c r="H178" s="181">
        <v>33.493000000000002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165</v>
      </c>
      <c r="AU178" s="179" t="s">
        <v>82</v>
      </c>
      <c r="AV178" s="13" t="s">
        <v>82</v>
      </c>
      <c r="AW178" s="13" t="s">
        <v>29</v>
      </c>
      <c r="AX178" s="13" t="s">
        <v>73</v>
      </c>
      <c r="AY178" s="179" t="s">
        <v>157</v>
      </c>
    </row>
    <row r="179" spans="1:65" s="14" customFormat="1" ht="11.25">
      <c r="B179" s="186"/>
      <c r="D179" s="178" t="s">
        <v>165</v>
      </c>
      <c r="E179" s="187" t="s">
        <v>1</v>
      </c>
      <c r="F179" s="188" t="s">
        <v>168</v>
      </c>
      <c r="H179" s="189">
        <v>33.493000000000002</v>
      </c>
      <c r="I179" s="190"/>
      <c r="L179" s="186"/>
      <c r="M179" s="191"/>
      <c r="N179" s="192"/>
      <c r="O179" s="192"/>
      <c r="P179" s="192"/>
      <c r="Q179" s="192"/>
      <c r="R179" s="192"/>
      <c r="S179" s="192"/>
      <c r="T179" s="193"/>
      <c r="AT179" s="187" t="s">
        <v>165</v>
      </c>
      <c r="AU179" s="187" t="s">
        <v>82</v>
      </c>
      <c r="AV179" s="14" t="s">
        <v>94</v>
      </c>
      <c r="AW179" s="14" t="s">
        <v>29</v>
      </c>
      <c r="AX179" s="14" t="s">
        <v>30</v>
      </c>
      <c r="AY179" s="187" t="s">
        <v>157</v>
      </c>
    </row>
    <row r="180" spans="1:65" s="2" customFormat="1" ht="16.5" customHeight="1">
      <c r="A180" s="33"/>
      <c r="B180" s="130"/>
      <c r="C180" s="164" t="s">
        <v>239</v>
      </c>
      <c r="D180" s="164" t="s">
        <v>159</v>
      </c>
      <c r="E180" s="165" t="s">
        <v>321</v>
      </c>
      <c r="F180" s="166" t="s">
        <v>322</v>
      </c>
      <c r="G180" s="167" t="s">
        <v>246</v>
      </c>
      <c r="H180" s="168">
        <v>33.493000000000002</v>
      </c>
      <c r="I180" s="169"/>
      <c r="J180" s="170">
        <f>ROUND(I180*H180,2)</f>
        <v>0</v>
      </c>
      <c r="K180" s="166" t="s">
        <v>163</v>
      </c>
      <c r="L180" s="34"/>
      <c r="M180" s="171" t="s">
        <v>1</v>
      </c>
      <c r="N180" s="172" t="s">
        <v>38</v>
      </c>
      <c r="O180" s="59"/>
      <c r="P180" s="173">
        <f>O180*H180</f>
        <v>0</v>
      </c>
      <c r="Q180" s="173">
        <v>0</v>
      </c>
      <c r="R180" s="173">
        <f>Q180*H180</f>
        <v>0</v>
      </c>
      <c r="S180" s="173">
        <v>0</v>
      </c>
      <c r="T180" s="174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5" t="s">
        <v>94</v>
      </c>
      <c r="AT180" s="175" t="s">
        <v>159</v>
      </c>
      <c r="AU180" s="175" t="s">
        <v>82</v>
      </c>
      <c r="AY180" s="18" t="s">
        <v>157</v>
      </c>
      <c r="BE180" s="176">
        <f>IF(N180="základní",J180,0)</f>
        <v>0</v>
      </c>
      <c r="BF180" s="176">
        <f>IF(N180="snížená",J180,0)</f>
        <v>0</v>
      </c>
      <c r="BG180" s="176">
        <f>IF(N180="zákl. přenesená",J180,0)</f>
        <v>0</v>
      </c>
      <c r="BH180" s="176">
        <f>IF(N180="sníž. přenesená",J180,0)</f>
        <v>0</v>
      </c>
      <c r="BI180" s="176">
        <f>IF(N180="nulová",J180,0)</f>
        <v>0</v>
      </c>
      <c r="BJ180" s="18" t="s">
        <v>30</v>
      </c>
      <c r="BK180" s="176">
        <f>ROUND(I180*H180,2)</f>
        <v>0</v>
      </c>
      <c r="BL180" s="18" t="s">
        <v>94</v>
      </c>
      <c r="BM180" s="175" t="s">
        <v>670</v>
      </c>
    </row>
    <row r="181" spans="1:65" s="13" customFormat="1" ht="11.25">
      <c r="B181" s="177"/>
      <c r="D181" s="178" t="s">
        <v>165</v>
      </c>
      <c r="E181" s="179" t="s">
        <v>1</v>
      </c>
      <c r="F181" s="180" t="s">
        <v>671</v>
      </c>
      <c r="H181" s="181">
        <v>33.493000000000002</v>
      </c>
      <c r="I181" s="182"/>
      <c r="L181" s="177"/>
      <c r="M181" s="183"/>
      <c r="N181" s="184"/>
      <c r="O181" s="184"/>
      <c r="P181" s="184"/>
      <c r="Q181" s="184"/>
      <c r="R181" s="184"/>
      <c r="S181" s="184"/>
      <c r="T181" s="185"/>
      <c r="AT181" s="179" t="s">
        <v>165</v>
      </c>
      <c r="AU181" s="179" t="s">
        <v>82</v>
      </c>
      <c r="AV181" s="13" t="s">
        <v>82</v>
      </c>
      <c r="AW181" s="13" t="s">
        <v>29</v>
      </c>
      <c r="AX181" s="13" t="s">
        <v>30</v>
      </c>
      <c r="AY181" s="179" t="s">
        <v>157</v>
      </c>
    </row>
    <row r="182" spans="1:65" s="12" customFormat="1" ht="22.9" customHeight="1">
      <c r="B182" s="151"/>
      <c r="D182" s="152" t="s">
        <v>72</v>
      </c>
      <c r="E182" s="162" t="s">
        <v>91</v>
      </c>
      <c r="F182" s="162" t="s">
        <v>325</v>
      </c>
      <c r="I182" s="154"/>
      <c r="J182" s="163">
        <f>BK182</f>
        <v>0</v>
      </c>
      <c r="L182" s="151"/>
      <c r="M182" s="156"/>
      <c r="N182" s="157"/>
      <c r="O182" s="157"/>
      <c r="P182" s="158">
        <f>SUM(P183:P195)</f>
        <v>0</v>
      </c>
      <c r="Q182" s="157"/>
      <c r="R182" s="158">
        <f>SUM(R183:R195)</f>
        <v>0</v>
      </c>
      <c r="S182" s="157"/>
      <c r="T182" s="159">
        <f>SUM(T183:T195)</f>
        <v>0</v>
      </c>
      <c r="AR182" s="152" t="s">
        <v>30</v>
      </c>
      <c r="AT182" s="160" t="s">
        <v>72</v>
      </c>
      <c r="AU182" s="160" t="s">
        <v>30</v>
      </c>
      <c r="AY182" s="152" t="s">
        <v>157</v>
      </c>
      <c r="BK182" s="161">
        <f>SUM(BK183:BK195)</f>
        <v>0</v>
      </c>
    </row>
    <row r="183" spans="1:65" s="2" customFormat="1" ht="16.5" customHeight="1">
      <c r="A183" s="33"/>
      <c r="B183" s="130"/>
      <c r="C183" s="164" t="s">
        <v>243</v>
      </c>
      <c r="D183" s="164" t="s">
        <v>159</v>
      </c>
      <c r="E183" s="165" t="s">
        <v>590</v>
      </c>
      <c r="F183" s="166" t="s">
        <v>591</v>
      </c>
      <c r="G183" s="167" t="s">
        <v>246</v>
      </c>
      <c r="H183" s="168">
        <v>2.7930000000000001</v>
      </c>
      <c r="I183" s="169"/>
      <c r="J183" s="170">
        <f>ROUND(I183*H183,2)</f>
        <v>0</v>
      </c>
      <c r="K183" s="166" t="s">
        <v>163</v>
      </c>
      <c r="L183" s="34"/>
      <c r="M183" s="171" t="s">
        <v>1</v>
      </c>
      <c r="N183" s="172" t="s">
        <v>38</v>
      </c>
      <c r="O183" s="59"/>
      <c r="P183" s="173">
        <f>O183*H183</f>
        <v>0</v>
      </c>
      <c r="Q183" s="173">
        <v>0</v>
      </c>
      <c r="R183" s="173">
        <f>Q183*H183</f>
        <v>0</v>
      </c>
      <c r="S183" s="173">
        <v>0</v>
      </c>
      <c r="T183" s="174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5" t="s">
        <v>94</v>
      </c>
      <c r="AT183" s="175" t="s">
        <v>159</v>
      </c>
      <c r="AU183" s="175" t="s">
        <v>82</v>
      </c>
      <c r="AY183" s="18" t="s">
        <v>157</v>
      </c>
      <c r="BE183" s="176">
        <f>IF(N183="základní",J183,0)</f>
        <v>0</v>
      </c>
      <c r="BF183" s="176">
        <f>IF(N183="snížená",J183,0)</f>
        <v>0</v>
      </c>
      <c r="BG183" s="176">
        <f>IF(N183="zákl. přenesená",J183,0)</f>
        <v>0</v>
      </c>
      <c r="BH183" s="176">
        <f>IF(N183="sníž. přenesená",J183,0)</f>
        <v>0</v>
      </c>
      <c r="BI183" s="176">
        <f>IF(N183="nulová",J183,0)</f>
        <v>0</v>
      </c>
      <c r="BJ183" s="18" t="s">
        <v>30</v>
      </c>
      <c r="BK183" s="176">
        <f>ROUND(I183*H183,2)</f>
        <v>0</v>
      </c>
      <c r="BL183" s="18" t="s">
        <v>94</v>
      </c>
      <c r="BM183" s="175" t="s">
        <v>672</v>
      </c>
    </row>
    <row r="184" spans="1:65" s="15" customFormat="1" ht="11.25">
      <c r="B184" s="209"/>
      <c r="D184" s="178" t="s">
        <v>165</v>
      </c>
      <c r="E184" s="210" t="s">
        <v>1</v>
      </c>
      <c r="F184" s="211" t="s">
        <v>673</v>
      </c>
      <c r="H184" s="210" t="s">
        <v>1</v>
      </c>
      <c r="I184" s="212"/>
      <c r="L184" s="209"/>
      <c r="M184" s="213"/>
      <c r="N184" s="214"/>
      <c r="O184" s="214"/>
      <c r="P184" s="214"/>
      <c r="Q184" s="214"/>
      <c r="R184" s="214"/>
      <c r="S184" s="214"/>
      <c r="T184" s="215"/>
      <c r="AT184" s="210" t="s">
        <v>165</v>
      </c>
      <c r="AU184" s="210" t="s">
        <v>82</v>
      </c>
      <c r="AV184" s="15" t="s">
        <v>30</v>
      </c>
      <c r="AW184" s="15" t="s">
        <v>29</v>
      </c>
      <c r="AX184" s="15" t="s">
        <v>73</v>
      </c>
      <c r="AY184" s="210" t="s">
        <v>157</v>
      </c>
    </row>
    <row r="185" spans="1:65" s="13" customFormat="1" ht="11.25">
      <c r="B185" s="177"/>
      <c r="D185" s="178" t="s">
        <v>165</v>
      </c>
      <c r="E185" s="179" t="s">
        <v>1</v>
      </c>
      <c r="F185" s="180" t="s">
        <v>674</v>
      </c>
      <c r="H185" s="181">
        <v>2.7930000000000001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165</v>
      </c>
      <c r="AU185" s="179" t="s">
        <v>82</v>
      </c>
      <c r="AV185" s="13" t="s">
        <v>82</v>
      </c>
      <c r="AW185" s="13" t="s">
        <v>29</v>
      </c>
      <c r="AX185" s="13" t="s">
        <v>30</v>
      </c>
      <c r="AY185" s="179" t="s">
        <v>157</v>
      </c>
    </row>
    <row r="186" spans="1:65" s="2" customFormat="1" ht="16.5" customHeight="1">
      <c r="A186" s="33"/>
      <c r="B186" s="130"/>
      <c r="C186" s="164" t="s">
        <v>249</v>
      </c>
      <c r="D186" s="164" t="s">
        <v>159</v>
      </c>
      <c r="E186" s="165" t="s">
        <v>595</v>
      </c>
      <c r="F186" s="166" t="s">
        <v>596</v>
      </c>
      <c r="G186" s="167" t="s">
        <v>176</v>
      </c>
      <c r="H186" s="168">
        <v>6.1449999999999996</v>
      </c>
      <c r="I186" s="169"/>
      <c r="J186" s="170">
        <f>ROUND(I186*H186,2)</f>
        <v>0</v>
      </c>
      <c r="K186" s="166" t="s">
        <v>163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94</v>
      </c>
      <c r="AT186" s="175" t="s">
        <v>159</v>
      </c>
      <c r="AU186" s="175" t="s">
        <v>82</v>
      </c>
      <c r="AY186" s="18" t="s">
        <v>157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94</v>
      </c>
      <c r="BM186" s="175" t="s">
        <v>675</v>
      </c>
    </row>
    <row r="187" spans="1:65" s="13" customFormat="1" ht="11.25">
      <c r="B187" s="177"/>
      <c r="D187" s="178" t="s">
        <v>165</v>
      </c>
      <c r="E187" s="179" t="s">
        <v>1</v>
      </c>
      <c r="F187" s="180" t="s">
        <v>676</v>
      </c>
      <c r="H187" s="181">
        <v>6.1449999999999996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165</v>
      </c>
      <c r="AU187" s="179" t="s">
        <v>82</v>
      </c>
      <c r="AV187" s="13" t="s">
        <v>82</v>
      </c>
      <c r="AW187" s="13" t="s">
        <v>29</v>
      </c>
      <c r="AX187" s="13" t="s">
        <v>73</v>
      </c>
      <c r="AY187" s="179" t="s">
        <v>157</v>
      </c>
    </row>
    <row r="188" spans="1:65" s="14" customFormat="1" ht="11.25">
      <c r="B188" s="186"/>
      <c r="D188" s="178" t="s">
        <v>165</v>
      </c>
      <c r="E188" s="187" t="s">
        <v>1</v>
      </c>
      <c r="F188" s="188" t="s">
        <v>168</v>
      </c>
      <c r="H188" s="189">
        <v>6.1449999999999996</v>
      </c>
      <c r="I188" s="190"/>
      <c r="L188" s="186"/>
      <c r="M188" s="191"/>
      <c r="N188" s="192"/>
      <c r="O188" s="192"/>
      <c r="P188" s="192"/>
      <c r="Q188" s="192"/>
      <c r="R188" s="192"/>
      <c r="S188" s="192"/>
      <c r="T188" s="193"/>
      <c r="AT188" s="187" t="s">
        <v>165</v>
      </c>
      <c r="AU188" s="187" t="s">
        <v>82</v>
      </c>
      <c r="AV188" s="14" t="s">
        <v>94</v>
      </c>
      <c r="AW188" s="14" t="s">
        <v>29</v>
      </c>
      <c r="AX188" s="14" t="s">
        <v>30</v>
      </c>
      <c r="AY188" s="187" t="s">
        <v>157</v>
      </c>
    </row>
    <row r="189" spans="1:65" s="2" customFormat="1" ht="16.5" customHeight="1">
      <c r="A189" s="33"/>
      <c r="B189" s="130"/>
      <c r="C189" s="164" t="s">
        <v>7</v>
      </c>
      <c r="D189" s="164" t="s">
        <v>159</v>
      </c>
      <c r="E189" s="165" t="s">
        <v>599</v>
      </c>
      <c r="F189" s="166" t="s">
        <v>600</v>
      </c>
      <c r="G189" s="167" t="s">
        <v>176</v>
      </c>
      <c r="H189" s="168">
        <v>6.1449999999999996</v>
      </c>
      <c r="I189" s="169"/>
      <c r="J189" s="170">
        <f>ROUND(I189*H189,2)</f>
        <v>0</v>
      </c>
      <c r="K189" s="166" t="s">
        <v>163</v>
      </c>
      <c r="L189" s="34"/>
      <c r="M189" s="171" t="s">
        <v>1</v>
      </c>
      <c r="N189" s="172" t="s">
        <v>38</v>
      </c>
      <c r="O189" s="59"/>
      <c r="P189" s="173">
        <f>O189*H189</f>
        <v>0</v>
      </c>
      <c r="Q189" s="173">
        <v>0</v>
      </c>
      <c r="R189" s="173">
        <f>Q189*H189</f>
        <v>0</v>
      </c>
      <c r="S189" s="173">
        <v>0</v>
      </c>
      <c r="T189" s="174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5" t="s">
        <v>94</v>
      </c>
      <c r="AT189" s="175" t="s">
        <v>159</v>
      </c>
      <c r="AU189" s="175" t="s">
        <v>82</v>
      </c>
      <c r="AY189" s="18" t="s">
        <v>157</v>
      </c>
      <c r="BE189" s="176">
        <f>IF(N189="základní",J189,0)</f>
        <v>0</v>
      </c>
      <c r="BF189" s="176">
        <f>IF(N189="snížená",J189,0)</f>
        <v>0</v>
      </c>
      <c r="BG189" s="176">
        <f>IF(N189="zákl. přenesená",J189,0)</f>
        <v>0</v>
      </c>
      <c r="BH189" s="176">
        <f>IF(N189="sníž. přenesená",J189,0)</f>
        <v>0</v>
      </c>
      <c r="BI189" s="176">
        <f>IF(N189="nulová",J189,0)</f>
        <v>0</v>
      </c>
      <c r="BJ189" s="18" t="s">
        <v>30</v>
      </c>
      <c r="BK189" s="176">
        <f>ROUND(I189*H189,2)</f>
        <v>0</v>
      </c>
      <c r="BL189" s="18" t="s">
        <v>94</v>
      </c>
      <c r="BM189" s="175" t="s">
        <v>677</v>
      </c>
    </row>
    <row r="190" spans="1:65" s="13" customFormat="1" ht="11.25">
      <c r="B190" s="177"/>
      <c r="D190" s="178" t="s">
        <v>165</v>
      </c>
      <c r="E190" s="179" t="s">
        <v>1</v>
      </c>
      <c r="F190" s="180" t="s">
        <v>678</v>
      </c>
      <c r="H190" s="181">
        <v>6.1449999999999996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165</v>
      </c>
      <c r="AU190" s="179" t="s">
        <v>82</v>
      </c>
      <c r="AV190" s="13" t="s">
        <v>82</v>
      </c>
      <c r="AW190" s="13" t="s">
        <v>29</v>
      </c>
      <c r="AX190" s="13" t="s">
        <v>30</v>
      </c>
      <c r="AY190" s="179" t="s">
        <v>157</v>
      </c>
    </row>
    <row r="191" spans="1:65" s="2" customFormat="1" ht="16.5" customHeight="1">
      <c r="A191" s="33"/>
      <c r="B191" s="130"/>
      <c r="C191" s="164" t="s">
        <v>264</v>
      </c>
      <c r="D191" s="164" t="s">
        <v>159</v>
      </c>
      <c r="E191" s="165" t="s">
        <v>603</v>
      </c>
      <c r="F191" s="166" t="s">
        <v>604</v>
      </c>
      <c r="G191" s="167" t="s">
        <v>176</v>
      </c>
      <c r="H191" s="168">
        <v>55.305</v>
      </c>
      <c r="I191" s="169"/>
      <c r="J191" s="170">
        <f>ROUND(I191*H191,2)</f>
        <v>0</v>
      </c>
      <c r="K191" s="166" t="s">
        <v>163</v>
      </c>
      <c r="L191" s="34"/>
      <c r="M191" s="171" t="s">
        <v>1</v>
      </c>
      <c r="N191" s="172" t="s">
        <v>38</v>
      </c>
      <c r="O191" s="59"/>
      <c r="P191" s="173">
        <f>O191*H191</f>
        <v>0</v>
      </c>
      <c r="Q191" s="173">
        <v>0</v>
      </c>
      <c r="R191" s="173">
        <f>Q191*H191</f>
        <v>0</v>
      </c>
      <c r="S191" s="173">
        <v>0</v>
      </c>
      <c r="T191" s="174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5" t="s">
        <v>94</v>
      </c>
      <c r="AT191" s="175" t="s">
        <v>159</v>
      </c>
      <c r="AU191" s="175" t="s">
        <v>82</v>
      </c>
      <c r="AY191" s="18" t="s">
        <v>157</v>
      </c>
      <c r="BE191" s="176">
        <f>IF(N191="základní",J191,0)</f>
        <v>0</v>
      </c>
      <c r="BF191" s="176">
        <f>IF(N191="snížená",J191,0)</f>
        <v>0</v>
      </c>
      <c r="BG191" s="176">
        <f>IF(N191="zákl. přenesená",J191,0)</f>
        <v>0</v>
      </c>
      <c r="BH191" s="176">
        <f>IF(N191="sníž. přenesená",J191,0)</f>
        <v>0</v>
      </c>
      <c r="BI191" s="176">
        <f>IF(N191="nulová",J191,0)</f>
        <v>0</v>
      </c>
      <c r="BJ191" s="18" t="s">
        <v>30</v>
      </c>
      <c r="BK191" s="176">
        <f>ROUND(I191*H191,2)</f>
        <v>0</v>
      </c>
      <c r="BL191" s="18" t="s">
        <v>94</v>
      </c>
      <c r="BM191" s="175" t="s">
        <v>679</v>
      </c>
    </row>
    <row r="192" spans="1:65" s="13" customFormat="1" ht="11.25">
      <c r="B192" s="177"/>
      <c r="D192" s="178" t="s">
        <v>165</v>
      </c>
      <c r="E192" s="179" t="s">
        <v>1</v>
      </c>
      <c r="F192" s="180" t="s">
        <v>680</v>
      </c>
      <c r="H192" s="181">
        <v>55.305</v>
      </c>
      <c r="I192" s="182"/>
      <c r="L192" s="177"/>
      <c r="M192" s="183"/>
      <c r="N192" s="184"/>
      <c r="O192" s="184"/>
      <c r="P192" s="184"/>
      <c r="Q192" s="184"/>
      <c r="R192" s="184"/>
      <c r="S192" s="184"/>
      <c r="T192" s="185"/>
      <c r="AT192" s="179" t="s">
        <v>165</v>
      </c>
      <c r="AU192" s="179" t="s">
        <v>82</v>
      </c>
      <c r="AV192" s="13" t="s">
        <v>82</v>
      </c>
      <c r="AW192" s="13" t="s">
        <v>29</v>
      </c>
      <c r="AX192" s="13" t="s">
        <v>73</v>
      </c>
      <c r="AY192" s="179" t="s">
        <v>157</v>
      </c>
    </row>
    <row r="193" spans="1:65" s="14" customFormat="1" ht="11.25">
      <c r="B193" s="186"/>
      <c r="D193" s="178" t="s">
        <v>165</v>
      </c>
      <c r="E193" s="187" t="s">
        <v>1</v>
      </c>
      <c r="F193" s="188" t="s">
        <v>168</v>
      </c>
      <c r="H193" s="189">
        <v>55.305</v>
      </c>
      <c r="I193" s="190"/>
      <c r="L193" s="186"/>
      <c r="M193" s="191"/>
      <c r="N193" s="192"/>
      <c r="O193" s="192"/>
      <c r="P193" s="192"/>
      <c r="Q193" s="192"/>
      <c r="R193" s="192"/>
      <c r="S193" s="192"/>
      <c r="T193" s="193"/>
      <c r="AT193" s="187" t="s">
        <v>165</v>
      </c>
      <c r="AU193" s="187" t="s">
        <v>82</v>
      </c>
      <c r="AV193" s="14" t="s">
        <v>94</v>
      </c>
      <c r="AW193" s="14" t="s">
        <v>29</v>
      </c>
      <c r="AX193" s="14" t="s">
        <v>30</v>
      </c>
      <c r="AY193" s="187" t="s">
        <v>157</v>
      </c>
    </row>
    <row r="194" spans="1:65" s="2" customFormat="1" ht="16.5" customHeight="1">
      <c r="A194" s="33"/>
      <c r="B194" s="130"/>
      <c r="C194" s="164" t="s">
        <v>274</v>
      </c>
      <c r="D194" s="164" t="s">
        <v>159</v>
      </c>
      <c r="E194" s="165" t="s">
        <v>607</v>
      </c>
      <c r="F194" s="166" t="s">
        <v>608</v>
      </c>
      <c r="G194" s="167" t="s">
        <v>176</v>
      </c>
      <c r="H194" s="168">
        <v>6.1449999999999996</v>
      </c>
      <c r="I194" s="169"/>
      <c r="J194" s="170">
        <f>ROUND(I194*H194,2)</f>
        <v>0</v>
      </c>
      <c r="K194" s="166" t="s">
        <v>163</v>
      </c>
      <c r="L194" s="34"/>
      <c r="M194" s="171" t="s">
        <v>1</v>
      </c>
      <c r="N194" s="172" t="s">
        <v>38</v>
      </c>
      <c r="O194" s="59"/>
      <c r="P194" s="173">
        <f>O194*H194</f>
        <v>0</v>
      </c>
      <c r="Q194" s="173">
        <v>0</v>
      </c>
      <c r="R194" s="173">
        <f>Q194*H194</f>
        <v>0</v>
      </c>
      <c r="S194" s="173">
        <v>0</v>
      </c>
      <c r="T194" s="174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5" t="s">
        <v>94</v>
      </c>
      <c r="AT194" s="175" t="s">
        <v>159</v>
      </c>
      <c r="AU194" s="175" t="s">
        <v>82</v>
      </c>
      <c r="AY194" s="18" t="s">
        <v>157</v>
      </c>
      <c r="BE194" s="176">
        <f>IF(N194="základní",J194,0)</f>
        <v>0</v>
      </c>
      <c r="BF194" s="176">
        <f>IF(N194="snížená",J194,0)</f>
        <v>0</v>
      </c>
      <c r="BG194" s="176">
        <f>IF(N194="zákl. přenesená",J194,0)</f>
        <v>0</v>
      </c>
      <c r="BH194" s="176">
        <f>IF(N194="sníž. přenesená",J194,0)</f>
        <v>0</v>
      </c>
      <c r="BI194" s="176">
        <f>IF(N194="nulová",J194,0)</f>
        <v>0</v>
      </c>
      <c r="BJ194" s="18" t="s">
        <v>30</v>
      </c>
      <c r="BK194" s="176">
        <f>ROUND(I194*H194,2)</f>
        <v>0</v>
      </c>
      <c r="BL194" s="18" t="s">
        <v>94</v>
      </c>
      <c r="BM194" s="175" t="s">
        <v>681</v>
      </c>
    </row>
    <row r="195" spans="1:65" s="13" customFormat="1" ht="11.25">
      <c r="B195" s="177"/>
      <c r="D195" s="178" t="s">
        <v>165</v>
      </c>
      <c r="E195" s="179" t="s">
        <v>1</v>
      </c>
      <c r="F195" s="180" t="s">
        <v>678</v>
      </c>
      <c r="H195" s="181">
        <v>6.1449999999999996</v>
      </c>
      <c r="I195" s="182"/>
      <c r="L195" s="177"/>
      <c r="M195" s="183"/>
      <c r="N195" s="184"/>
      <c r="O195" s="184"/>
      <c r="P195" s="184"/>
      <c r="Q195" s="184"/>
      <c r="R195" s="184"/>
      <c r="S195" s="184"/>
      <c r="T195" s="185"/>
      <c r="AT195" s="179" t="s">
        <v>165</v>
      </c>
      <c r="AU195" s="179" t="s">
        <v>82</v>
      </c>
      <c r="AV195" s="13" t="s">
        <v>82</v>
      </c>
      <c r="AW195" s="13" t="s">
        <v>29</v>
      </c>
      <c r="AX195" s="13" t="s">
        <v>30</v>
      </c>
      <c r="AY195" s="179" t="s">
        <v>157</v>
      </c>
    </row>
    <row r="196" spans="1:65" s="12" customFormat="1" ht="22.9" customHeight="1">
      <c r="B196" s="151"/>
      <c r="D196" s="152" t="s">
        <v>72</v>
      </c>
      <c r="E196" s="162" t="s">
        <v>94</v>
      </c>
      <c r="F196" s="162" t="s">
        <v>330</v>
      </c>
      <c r="I196" s="154"/>
      <c r="J196" s="163">
        <f>BK196</f>
        <v>0</v>
      </c>
      <c r="L196" s="151"/>
      <c r="M196" s="156"/>
      <c r="N196" s="157"/>
      <c r="O196" s="157"/>
      <c r="P196" s="158">
        <f>SUM(P197:P213)</f>
        <v>0</v>
      </c>
      <c r="Q196" s="157"/>
      <c r="R196" s="158">
        <f>SUM(R197:R213)</f>
        <v>5.8705113000000004</v>
      </c>
      <c r="S196" s="157"/>
      <c r="T196" s="159">
        <f>SUM(T197:T213)</f>
        <v>0</v>
      </c>
      <c r="AR196" s="152" t="s">
        <v>30</v>
      </c>
      <c r="AT196" s="160" t="s">
        <v>72</v>
      </c>
      <c r="AU196" s="160" t="s">
        <v>30</v>
      </c>
      <c r="AY196" s="152" t="s">
        <v>157</v>
      </c>
      <c r="BK196" s="161">
        <f>SUM(BK197:BK213)</f>
        <v>0</v>
      </c>
    </row>
    <row r="197" spans="1:65" s="2" customFormat="1" ht="16.5" customHeight="1">
      <c r="A197" s="33"/>
      <c r="B197" s="130"/>
      <c r="C197" s="164" t="s">
        <v>279</v>
      </c>
      <c r="D197" s="164" t="s">
        <v>159</v>
      </c>
      <c r="E197" s="165" t="s">
        <v>332</v>
      </c>
      <c r="F197" s="166" t="s">
        <v>333</v>
      </c>
      <c r="G197" s="167" t="s">
        <v>246</v>
      </c>
      <c r="H197" s="168">
        <v>1.33</v>
      </c>
      <c r="I197" s="169"/>
      <c r="J197" s="170">
        <f>ROUND(I197*H197,2)</f>
        <v>0</v>
      </c>
      <c r="K197" s="166" t="s">
        <v>163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1.8907700000000001</v>
      </c>
      <c r="R197" s="173">
        <f>Q197*H197</f>
        <v>2.5147241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94</v>
      </c>
      <c r="AT197" s="175" t="s">
        <v>159</v>
      </c>
      <c r="AU197" s="175" t="s">
        <v>82</v>
      </c>
      <c r="AY197" s="18" t="s">
        <v>157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94</v>
      </c>
      <c r="BM197" s="175" t="s">
        <v>682</v>
      </c>
    </row>
    <row r="198" spans="1:65" s="13" customFormat="1" ht="11.25">
      <c r="B198" s="177"/>
      <c r="D198" s="178" t="s">
        <v>165</v>
      </c>
      <c r="E198" s="179" t="s">
        <v>1</v>
      </c>
      <c r="F198" s="180" t="s">
        <v>683</v>
      </c>
      <c r="H198" s="181">
        <v>1.33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165</v>
      </c>
      <c r="AU198" s="179" t="s">
        <v>82</v>
      </c>
      <c r="AV198" s="13" t="s">
        <v>82</v>
      </c>
      <c r="AW198" s="13" t="s">
        <v>29</v>
      </c>
      <c r="AX198" s="13" t="s">
        <v>73</v>
      </c>
      <c r="AY198" s="179" t="s">
        <v>157</v>
      </c>
    </row>
    <row r="199" spans="1:65" s="14" customFormat="1" ht="11.25">
      <c r="B199" s="186"/>
      <c r="D199" s="178" t="s">
        <v>165</v>
      </c>
      <c r="E199" s="187" t="s">
        <v>1</v>
      </c>
      <c r="F199" s="188" t="s">
        <v>168</v>
      </c>
      <c r="H199" s="189">
        <v>1.33</v>
      </c>
      <c r="I199" s="190"/>
      <c r="L199" s="186"/>
      <c r="M199" s="191"/>
      <c r="N199" s="192"/>
      <c r="O199" s="192"/>
      <c r="P199" s="192"/>
      <c r="Q199" s="192"/>
      <c r="R199" s="192"/>
      <c r="S199" s="192"/>
      <c r="T199" s="193"/>
      <c r="AT199" s="187" t="s">
        <v>165</v>
      </c>
      <c r="AU199" s="187" t="s">
        <v>82</v>
      </c>
      <c r="AV199" s="14" t="s">
        <v>94</v>
      </c>
      <c r="AW199" s="14" t="s">
        <v>29</v>
      </c>
      <c r="AX199" s="14" t="s">
        <v>30</v>
      </c>
      <c r="AY199" s="187" t="s">
        <v>157</v>
      </c>
    </row>
    <row r="200" spans="1:65" s="2" customFormat="1" ht="16.5" customHeight="1">
      <c r="A200" s="33"/>
      <c r="B200" s="130"/>
      <c r="C200" s="164" t="s">
        <v>284</v>
      </c>
      <c r="D200" s="164" t="s">
        <v>159</v>
      </c>
      <c r="E200" s="165" t="s">
        <v>338</v>
      </c>
      <c r="F200" s="166" t="s">
        <v>339</v>
      </c>
      <c r="G200" s="167" t="s">
        <v>246</v>
      </c>
      <c r="H200" s="168">
        <v>1.33</v>
      </c>
      <c r="I200" s="169"/>
      <c r="J200" s="170">
        <f>ROUND(I200*H200,2)</f>
        <v>0</v>
      </c>
      <c r="K200" s="166" t="s">
        <v>163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0</v>
      </c>
      <c r="R200" s="173">
        <f>Q200*H200</f>
        <v>0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94</v>
      </c>
      <c r="AT200" s="175" t="s">
        <v>159</v>
      </c>
      <c r="AU200" s="175" t="s">
        <v>82</v>
      </c>
      <c r="AY200" s="18" t="s">
        <v>157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94</v>
      </c>
      <c r="BM200" s="175" t="s">
        <v>684</v>
      </c>
    </row>
    <row r="201" spans="1:65" s="13" customFormat="1" ht="11.25">
      <c r="B201" s="177"/>
      <c r="D201" s="178" t="s">
        <v>165</v>
      </c>
      <c r="E201" s="179" t="s">
        <v>1</v>
      </c>
      <c r="F201" s="180" t="s">
        <v>685</v>
      </c>
      <c r="H201" s="181">
        <v>1.33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165</v>
      </c>
      <c r="AU201" s="179" t="s">
        <v>82</v>
      </c>
      <c r="AV201" s="13" t="s">
        <v>82</v>
      </c>
      <c r="AW201" s="13" t="s">
        <v>29</v>
      </c>
      <c r="AX201" s="13" t="s">
        <v>30</v>
      </c>
      <c r="AY201" s="179" t="s">
        <v>157</v>
      </c>
    </row>
    <row r="202" spans="1:65" s="2" customFormat="1" ht="16.5" customHeight="1">
      <c r="A202" s="33"/>
      <c r="B202" s="130"/>
      <c r="C202" s="164" t="s">
        <v>289</v>
      </c>
      <c r="D202" s="164" t="s">
        <v>159</v>
      </c>
      <c r="E202" s="165" t="s">
        <v>321</v>
      </c>
      <c r="F202" s="166" t="s">
        <v>322</v>
      </c>
      <c r="G202" s="167" t="s">
        <v>246</v>
      </c>
      <c r="H202" s="168">
        <v>1.33</v>
      </c>
      <c r="I202" s="169"/>
      <c r="J202" s="170">
        <f>ROUND(I202*H202,2)</f>
        <v>0</v>
      </c>
      <c r="K202" s="166" t="s">
        <v>163</v>
      </c>
      <c r="L202" s="34"/>
      <c r="M202" s="171" t="s">
        <v>1</v>
      </c>
      <c r="N202" s="172" t="s">
        <v>38</v>
      </c>
      <c r="O202" s="59"/>
      <c r="P202" s="173">
        <f>O202*H202</f>
        <v>0</v>
      </c>
      <c r="Q202" s="173">
        <v>0</v>
      </c>
      <c r="R202" s="173">
        <f>Q202*H202</f>
        <v>0</v>
      </c>
      <c r="S202" s="173">
        <v>0</v>
      </c>
      <c r="T202" s="174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5" t="s">
        <v>94</v>
      </c>
      <c r="AT202" s="175" t="s">
        <v>159</v>
      </c>
      <c r="AU202" s="175" t="s">
        <v>82</v>
      </c>
      <c r="AY202" s="18" t="s">
        <v>157</v>
      </c>
      <c r="BE202" s="176">
        <f>IF(N202="základní",J202,0)</f>
        <v>0</v>
      </c>
      <c r="BF202" s="176">
        <f>IF(N202="snížená",J202,0)</f>
        <v>0</v>
      </c>
      <c r="BG202" s="176">
        <f>IF(N202="zákl. přenesená",J202,0)</f>
        <v>0</v>
      </c>
      <c r="BH202" s="176">
        <f>IF(N202="sníž. přenesená",J202,0)</f>
        <v>0</v>
      </c>
      <c r="BI202" s="176">
        <f>IF(N202="nulová",J202,0)</f>
        <v>0</v>
      </c>
      <c r="BJ202" s="18" t="s">
        <v>30</v>
      </c>
      <c r="BK202" s="176">
        <f>ROUND(I202*H202,2)</f>
        <v>0</v>
      </c>
      <c r="BL202" s="18" t="s">
        <v>94</v>
      </c>
      <c r="BM202" s="175" t="s">
        <v>686</v>
      </c>
    </row>
    <row r="203" spans="1:65" s="13" customFormat="1" ht="11.25">
      <c r="B203" s="177"/>
      <c r="D203" s="178" t="s">
        <v>165</v>
      </c>
      <c r="E203" s="179" t="s">
        <v>1</v>
      </c>
      <c r="F203" s="180" t="s">
        <v>685</v>
      </c>
      <c r="H203" s="181">
        <v>1.33</v>
      </c>
      <c r="I203" s="182"/>
      <c r="L203" s="177"/>
      <c r="M203" s="183"/>
      <c r="N203" s="184"/>
      <c r="O203" s="184"/>
      <c r="P203" s="184"/>
      <c r="Q203" s="184"/>
      <c r="R203" s="184"/>
      <c r="S203" s="184"/>
      <c r="T203" s="185"/>
      <c r="AT203" s="179" t="s">
        <v>165</v>
      </c>
      <c r="AU203" s="179" t="s">
        <v>82</v>
      </c>
      <c r="AV203" s="13" t="s">
        <v>82</v>
      </c>
      <c r="AW203" s="13" t="s">
        <v>29</v>
      </c>
      <c r="AX203" s="13" t="s">
        <v>30</v>
      </c>
      <c r="AY203" s="179" t="s">
        <v>157</v>
      </c>
    </row>
    <row r="204" spans="1:65" s="2" customFormat="1" ht="16.5" customHeight="1">
      <c r="A204" s="33"/>
      <c r="B204" s="130"/>
      <c r="C204" s="164" t="s">
        <v>293</v>
      </c>
      <c r="D204" s="164" t="s">
        <v>159</v>
      </c>
      <c r="E204" s="165" t="s">
        <v>345</v>
      </c>
      <c r="F204" s="166" t="s">
        <v>346</v>
      </c>
      <c r="G204" s="167" t="s">
        <v>246</v>
      </c>
      <c r="H204" s="168">
        <v>1.0640000000000001</v>
      </c>
      <c r="I204" s="169"/>
      <c r="J204" s="170">
        <f>ROUND(I204*H204,2)</f>
        <v>0</v>
      </c>
      <c r="K204" s="166" t="s">
        <v>163</v>
      </c>
      <c r="L204" s="34"/>
      <c r="M204" s="171" t="s">
        <v>1</v>
      </c>
      <c r="N204" s="172" t="s">
        <v>38</v>
      </c>
      <c r="O204" s="59"/>
      <c r="P204" s="173">
        <f>O204*H204</f>
        <v>0</v>
      </c>
      <c r="Q204" s="173">
        <v>2.234</v>
      </c>
      <c r="R204" s="173">
        <f>Q204*H204</f>
        <v>2.376976</v>
      </c>
      <c r="S204" s="173">
        <v>0</v>
      </c>
      <c r="T204" s="174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5" t="s">
        <v>94</v>
      </c>
      <c r="AT204" s="175" t="s">
        <v>159</v>
      </c>
      <c r="AU204" s="175" t="s">
        <v>82</v>
      </c>
      <c r="AY204" s="18" t="s">
        <v>157</v>
      </c>
      <c r="BE204" s="176">
        <f>IF(N204="základní",J204,0)</f>
        <v>0</v>
      </c>
      <c r="BF204" s="176">
        <f>IF(N204="snížená",J204,0)</f>
        <v>0</v>
      </c>
      <c r="BG204" s="176">
        <f>IF(N204="zákl. přenesená",J204,0)</f>
        <v>0</v>
      </c>
      <c r="BH204" s="176">
        <f>IF(N204="sníž. přenesená",J204,0)</f>
        <v>0</v>
      </c>
      <c r="BI204" s="176">
        <f>IF(N204="nulová",J204,0)</f>
        <v>0</v>
      </c>
      <c r="BJ204" s="18" t="s">
        <v>30</v>
      </c>
      <c r="BK204" s="176">
        <f>ROUND(I204*H204,2)</f>
        <v>0</v>
      </c>
      <c r="BL204" s="18" t="s">
        <v>94</v>
      </c>
      <c r="BM204" s="175" t="s">
        <v>687</v>
      </c>
    </row>
    <row r="205" spans="1:65" s="13" customFormat="1" ht="11.25">
      <c r="B205" s="177"/>
      <c r="D205" s="178" t="s">
        <v>165</v>
      </c>
      <c r="E205" s="179" t="s">
        <v>1</v>
      </c>
      <c r="F205" s="180" t="s">
        <v>688</v>
      </c>
      <c r="H205" s="181">
        <v>1.0640000000000001</v>
      </c>
      <c r="I205" s="182"/>
      <c r="L205" s="177"/>
      <c r="M205" s="183"/>
      <c r="N205" s="184"/>
      <c r="O205" s="184"/>
      <c r="P205" s="184"/>
      <c r="Q205" s="184"/>
      <c r="R205" s="184"/>
      <c r="S205" s="184"/>
      <c r="T205" s="185"/>
      <c r="AT205" s="179" t="s">
        <v>165</v>
      </c>
      <c r="AU205" s="179" t="s">
        <v>82</v>
      </c>
      <c r="AV205" s="13" t="s">
        <v>82</v>
      </c>
      <c r="AW205" s="13" t="s">
        <v>29</v>
      </c>
      <c r="AX205" s="13" t="s">
        <v>73</v>
      </c>
      <c r="AY205" s="179" t="s">
        <v>157</v>
      </c>
    </row>
    <row r="206" spans="1:65" s="14" customFormat="1" ht="11.25">
      <c r="B206" s="186"/>
      <c r="D206" s="178" t="s">
        <v>165</v>
      </c>
      <c r="E206" s="187" t="s">
        <v>1</v>
      </c>
      <c r="F206" s="188" t="s">
        <v>168</v>
      </c>
      <c r="H206" s="189">
        <v>1.0640000000000001</v>
      </c>
      <c r="I206" s="190"/>
      <c r="L206" s="186"/>
      <c r="M206" s="191"/>
      <c r="N206" s="192"/>
      <c r="O206" s="192"/>
      <c r="P206" s="192"/>
      <c r="Q206" s="192"/>
      <c r="R206" s="192"/>
      <c r="S206" s="192"/>
      <c r="T206" s="193"/>
      <c r="AT206" s="187" t="s">
        <v>165</v>
      </c>
      <c r="AU206" s="187" t="s">
        <v>82</v>
      </c>
      <c r="AV206" s="14" t="s">
        <v>94</v>
      </c>
      <c r="AW206" s="14" t="s">
        <v>29</v>
      </c>
      <c r="AX206" s="14" t="s">
        <v>30</v>
      </c>
      <c r="AY206" s="187" t="s">
        <v>157</v>
      </c>
    </row>
    <row r="207" spans="1:65" s="2" customFormat="1" ht="16.5" customHeight="1">
      <c r="A207" s="33"/>
      <c r="B207" s="130"/>
      <c r="C207" s="164" t="s">
        <v>298</v>
      </c>
      <c r="D207" s="164" t="s">
        <v>159</v>
      </c>
      <c r="E207" s="165" t="s">
        <v>351</v>
      </c>
      <c r="F207" s="166" t="s">
        <v>352</v>
      </c>
      <c r="G207" s="167" t="s">
        <v>162</v>
      </c>
      <c r="H207" s="168">
        <v>2.66</v>
      </c>
      <c r="I207" s="169"/>
      <c r="J207" s="170">
        <f>ROUND(I207*H207,2)</f>
        <v>0</v>
      </c>
      <c r="K207" s="166" t="s">
        <v>163</v>
      </c>
      <c r="L207" s="34"/>
      <c r="M207" s="171" t="s">
        <v>1</v>
      </c>
      <c r="N207" s="172" t="s">
        <v>38</v>
      </c>
      <c r="O207" s="59"/>
      <c r="P207" s="173">
        <f>O207*H207</f>
        <v>0</v>
      </c>
      <c r="Q207" s="173">
        <v>6.3200000000000001E-3</v>
      </c>
      <c r="R207" s="173">
        <f>Q207*H207</f>
        <v>1.6811200000000002E-2</v>
      </c>
      <c r="S207" s="173">
        <v>0</v>
      </c>
      <c r="T207" s="174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5" t="s">
        <v>94</v>
      </c>
      <c r="AT207" s="175" t="s">
        <v>159</v>
      </c>
      <c r="AU207" s="175" t="s">
        <v>82</v>
      </c>
      <c r="AY207" s="18" t="s">
        <v>157</v>
      </c>
      <c r="BE207" s="176">
        <f>IF(N207="základní",J207,0)</f>
        <v>0</v>
      </c>
      <c r="BF207" s="176">
        <f>IF(N207="snížená",J207,0)</f>
        <v>0</v>
      </c>
      <c r="BG207" s="176">
        <f>IF(N207="zákl. přenesená",J207,0)</f>
        <v>0</v>
      </c>
      <c r="BH207" s="176">
        <f>IF(N207="sníž. přenesená",J207,0)</f>
        <v>0</v>
      </c>
      <c r="BI207" s="176">
        <f>IF(N207="nulová",J207,0)</f>
        <v>0</v>
      </c>
      <c r="BJ207" s="18" t="s">
        <v>30</v>
      </c>
      <c r="BK207" s="176">
        <f>ROUND(I207*H207,2)</f>
        <v>0</v>
      </c>
      <c r="BL207" s="18" t="s">
        <v>94</v>
      </c>
      <c r="BM207" s="175" t="s">
        <v>689</v>
      </c>
    </row>
    <row r="208" spans="1:65" s="13" customFormat="1" ht="11.25">
      <c r="B208" s="177"/>
      <c r="D208" s="178" t="s">
        <v>165</v>
      </c>
      <c r="E208" s="179" t="s">
        <v>1</v>
      </c>
      <c r="F208" s="180" t="s">
        <v>690</v>
      </c>
      <c r="H208" s="181">
        <v>2.66</v>
      </c>
      <c r="I208" s="182"/>
      <c r="L208" s="177"/>
      <c r="M208" s="183"/>
      <c r="N208" s="184"/>
      <c r="O208" s="184"/>
      <c r="P208" s="184"/>
      <c r="Q208" s="184"/>
      <c r="R208" s="184"/>
      <c r="S208" s="184"/>
      <c r="T208" s="185"/>
      <c r="AT208" s="179" t="s">
        <v>165</v>
      </c>
      <c r="AU208" s="179" t="s">
        <v>82</v>
      </c>
      <c r="AV208" s="13" t="s">
        <v>82</v>
      </c>
      <c r="AW208" s="13" t="s">
        <v>29</v>
      </c>
      <c r="AX208" s="13" t="s">
        <v>73</v>
      </c>
      <c r="AY208" s="179" t="s">
        <v>157</v>
      </c>
    </row>
    <row r="209" spans="1:65" s="14" customFormat="1" ht="11.25">
      <c r="B209" s="186"/>
      <c r="D209" s="178" t="s">
        <v>165</v>
      </c>
      <c r="E209" s="187" t="s">
        <v>1</v>
      </c>
      <c r="F209" s="188" t="s">
        <v>168</v>
      </c>
      <c r="H209" s="189">
        <v>2.66</v>
      </c>
      <c r="I209" s="190"/>
      <c r="L209" s="186"/>
      <c r="M209" s="191"/>
      <c r="N209" s="192"/>
      <c r="O209" s="192"/>
      <c r="P209" s="192"/>
      <c r="Q209" s="192"/>
      <c r="R209" s="192"/>
      <c r="S209" s="192"/>
      <c r="T209" s="193"/>
      <c r="AT209" s="187" t="s">
        <v>165</v>
      </c>
      <c r="AU209" s="187" t="s">
        <v>82</v>
      </c>
      <c r="AV209" s="14" t="s">
        <v>94</v>
      </c>
      <c r="AW209" s="14" t="s">
        <v>29</v>
      </c>
      <c r="AX209" s="14" t="s">
        <v>30</v>
      </c>
      <c r="AY209" s="187" t="s">
        <v>157</v>
      </c>
    </row>
    <row r="210" spans="1:65" s="2" customFormat="1" ht="16.5" customHeight="1">
      <c r="A210" s="33"/>
      <c r="B210" s="130"/>
      <c r="C210" s="164" t="s">
        <v>303</v>
      </c>
      <c r="D210" s="164" t="s">
        <v>159</v>
      </c>
      <c r="E210" s="165" t="s">
        <v>367</v>
      </c>
      <c r="F210" s="166" t="s">
        <v>368</v>
      </c>
      <c r="G210" s="167" t="s">
        <v>357</v>
      </c>
      <c r="H210" s="168">
        <v>26</v>
      </c>
      <c r="I210" s="169"/>
      <c r="J210" s="170">
        <f>ROUND(I210*H210,2)</f>
        <v>0</v>
      </c>
      <c r="K210" s="166" t="s">
        <v>163</v>
      </c>
      <c r="L210" s="34"/>
      <c r="M210" s="171" t="s">
        <v>1</v>
      </c>
      <c r="N210" s="172" t="s">
        <v>38</v>
      </c>
      <c r="O210" s="59"/>
      <c r="P210" s="173">
        <f>O210*H210</f>
        <v>0</v>
      </c>
      <c r="Q210" s="173">
        <v>1.65E-3</v>
      </c>
      <c r="R210" s="173">
        <f>Q210*H210</f>
        <v>4.2900000000000001E-2</v>
      </c>
      <c r="S210" s="173">
        <v>0</v>
      </c>
      <c r="T210" s="174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5" t="s">
        <v>94</v>
      </c>
      <c r="AT210" s="175" t="s">
        <v>159</v>
      </c>
      <c r="AU210" s="175" t="s">
        <v>82</v>
      </c>
      <c r="AY210" s="18" t="s">
        <v>157</v>
      </c>
      <c r="BE210" s="176">
        <f>IF(N210="základní",J210,0)</f>
        <v>0</v>
      </c>
      <c r="BF210" s="176">
        <f>IF(N210="snížená",J210,0)</f>
        <v>0</v>
      </c>
      <c r="BG210" s="176">
        <f>IF(N210="zákl. přenesená",J210,0)</f>
        <v>0</v>
      </c>
      <c r="BH210" s="176">
        <f>IF(N210="sníž. přenesená",J210,0)</f>
        <v>0</v>
      </c>
      <c r="BI210" s="176">
        <f>IF(N210="nulová",J210,0)</f>
        <v>0</v>
      </c>
      <c r="BJ210" s="18" t="s">
        <v>30</v>
      </c>
      <c r="BK210" s="176">
        <f>ROUND(I210*H210,2)</f>
        <v>0</v>
      </c>
      <c r="BL210" s="18" t="s">
        <v>94</v>
      </c>
      <c r="BM210" s="175" t="s">
        <v>691</v>
      </c>
    </row>
    <row r="211" spans="1:65" s="13" customFormat="1" ht="11.25">
      <c r="B211" s="177"/>
      <c r="D211" s="178" t="s">
        <v>165</v>
      </c>
      <c r="E211" s="179" t="s">
        <v>1</v>
      </c>
      <c r="F211" s="180" t="s">
        <v>289</v>
      </c>
      <c r="H211" s="181">
        <v>26</v>
      </c>
      <c r="I211" s="182"/>
      <c r="L211" s="177"/>
      <c r="M211" s="183"/>
      <c r="N211" s="184"/>
      <c r="O211" s="184"/>
      <c r="P211" s="184"/>
      <c r="Q211" s="184"/>
      <c r="R211" s="184"/>
      <c r="S211" s="184"/>
      <c r="T211" s="185"/>
      <c r="AT211" s="179" t="s">
        <v>165</v>
      </c>
      <c r="AU211" s="179" t="s">
        <v>82</v>
      </c>
      <c r="AV211" s="13" t="s">
        <v>82</v>
      </c>
      <c r="AW211" s="13" t="s">
        <v>29</v>
      </c>
      <c r="AX211" s="13" t="s">
        <v>30</v>
      </c>
      <c r="AY211" s="179" t="s">
        <v>157</v>
      </c>
    </row>
    <row r="212" spans="1:65" s="2" customFormat="1" ht="16.5" customHeight="1">
      <c r="A212" s="33"/>
      <c r="B212" s="130"/>
      <c r="C212" s="194" t="s">
        <v>309</v>
      </c>
      <c r="D212" s="194" t="s">
        <v>310</v>
      </c>
      <c r="E212" s="195" t="s">
        <v>371</v>
      </c>
      <c r="F212" s="196" t="s">
        <v>372</v>
      </c>
      <c r="G212" s="197" t="s">
        <v>357</v>
      </c>
      <c r="H212" s="198">
        <v>26.26</v>
      </c>
      <c r="I212" s="199"/>
      <c r="J212" s="200">
        <f>ROUND(I212*H212,2)</f>
        <v>0</v>
      </c>
      <c r="K212" s="196" t="s">
        <v>163</v>
      </c>
      <c r="L212" s="201"/>
      <c r="M212" s="202" t="s">
        <v>1</v>
      </c>
      <c r="N212" s="203" t="s">
        <v>38</v>
      </c>
      <c r="O212" s="59"/>
      <c r="P212" s="173">
        <f>O212*H212</f>
        <v>0</v>
      </c>
      <c r="Q212" s="173">
        <v>3.5000000000000003E-2</v>
      </c>
      <c r="R212" s="173">
        <f>Q212*H212</f>
        <v>0.91910000000000014</v>
      </c>
      <c r="S212" s="173">
        <v>0</v>
      </c>
      <c r="T212" s="174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5" t="s">
        <v>197</v>
      </c>
      <c r="AT212" s="175" t="s">
        <v>310</v>
      </c>
      <c r="AU212" s="175" t="s">
        <v>82</v>
      </c>
      <c r="AY212" s="18" t="s">
        <v>157</v>
      </c>
      <c r="BE212" s="176">
        <f>IF(N212="základní",J212,0)</f>
        <v>0</v>
      </c>
      <c r="BF212" s="176">
        <f>IF(N212="snížená",J212,0)</f>
        <v>0</v>
      </c>
      <c r="BG212" s="176">
        <f>IF(N212="zákl. přenesená",J212,0)</f>
        <v>0</v>
      </c>
      <c r="BH212" s="176">
        <f>IF(N212="sníž. přenesená",J212,0)</f>
        <v>0</v>
      </c>
      <c r="BI212" s="176">
        <f>IF(N212="nulová",J212,0)</f>
        <v>0</v>
      </c>
      <c r="BJ212" s="18" t="s">
        <v>30</v>
      </c>
      <c r="BK212" s="176">
        <f>ROUND(I212*H212,2)</f>
        <v>0</v>
      </c>
      <c r="BL212" s="18" t="s">
        <v>94</v>
      </c>
      <c r="BM212" s="175" t="s">
        <v>692</v>
      </c>
    </row>
    <row r="213" spans="1:65" s="13" customFormat="1" ht="11.25">
      <c r="B213" s="177"/>
      <c r="D213" s="178" t="s">
        <v>165</v>
      </c>
      <c r="F213" s="180" t="s">
        <v>693</v>
      </c>
      <c r="H213" s="181">
        <v>26.26</v>
      </c>
      <c r="I213" s="182"/>
      <c r="L213" s="177"/>
      <c r="M213" s="183"/>
      <c r="N213" s="184"/>
      <c r="O213" s="184"/>
      <c r="P213" s="184"/>
      <c r="Q213" s="184"/>
      <c r="R213" s="184"/>
      <c r="S213" s="184"/>
      <c r="T213" s="185"/>
      <c r="AT213" s="179" t="s">
        <v>165</v>
      </c>
      <c r="AU213" s="179" t="s">
        <v>82</v>
      </c>
      <c r="AV213" s="13" t="s">
        <v>82</v>
      </c>
      <c r="AW213" s="13" t="s">
        <v>3</v>
      </c>
      <c r="AX213" s="13" t="s">
        <v>30</v>
      </c>
      <c r="AY213" s="179" t="s">
        <v>157</v>
      </c>
    </row>
    <row r="214" spans="1:65" s="12" customFormat="1" ht="22.9" customHeight="1">
      <c r="B214" s="151"/>
      <c r="D214" s="152" t="s">
        <v>72</v>
      </c>
      <c r="E214" s="162" t="s">
        <v>197</v>
      </c>
      <c r="F214" s="162" t="s">
        <v>427</v>
      </c>
      <c r="I214" s="154"/>
      <c r="J214" s="163">
        <f>BK214</f>
        <v>0</v>
      </c>
      <c r="L214" s="151"/>
      <c r="M214" s="156"/>
      <c r="N214" s="157"/>
      <c r="O214" s="157"/>
      <c r="P214" s="158">
        <f>SUM(P215:P228)</f>
        <v>0</v>
      </c>
      <c r="Q214" s="157"/>
      <c r="R214" s="158">
        <f>SUM(R215:R228)</f>
        <v>9.6516638599999993</v>
      </c>
      <c r="S214" s="157"/>
      <c r="T214" s="159">
        <f>SUM(T215:T228)</f>
        <v>0</v>
      </c>
      <c r="AR214" s="152" t="s">
        <v>30</v>
      </c>
      <c r="AT214" s="160" t="s">
        <v>72</v>
      </c>
      <c r="AU214" s="160" t="s">
        <v>30</v>
      </c>
      <c r="AY214" s="152" t="s">
        <v>157</v>
      </c>
      <c r="BK214" s="161">
        <f>SUM(BK215:BK228)</f>
        <v>0</v>
      </c>
    </row>
    <row r="215" spans="1:65" s="2" customFormat="1" ht="21.75" customHeight="1">
      <c r="A215" s="33"/>
      <c r="B215" s="130"/>
      <c r="C215" s="164" t="s">
        <v>315</v>
      </c>
      <c r="D215" s="164" t="s">
        <v>159</v>
      </c>
      <c r="E215" s="165" t="s">
        <v>429</v>
      </c>
      <c r="F215" s="166" t="s">
        <v>430</v>
      </c>
      <c r="G215" s="167" t="s">
        <v>200</v>
      </c>
      <c r="H215" s="168">
        <v>13.3</v>
      </c>
      <c r="I215" s="169"/>
      <c r="J215" s="170">
        <f>ROUND(I215*H215,2)</f>
        <v>0</v>
      </c>
      <c r="K215" s="166" t="s">
        <v>163</v>
      </c>
      <c r="L215" s="34"/>
      <c r="M215" s="171" t="s">
        <v>1</v>
      </c>
      <c r="N215" s="172" t="s">
        <v>38</v>
      </c>
      <c r="O215" s="59"/>
      <c r="P215" s="173">
        <f>O215*H215</f>
        <v>0</v>
      </c>
      <c r="Q215" s="173">
        <v>3.0000000000000001E-5</v>
      </c>
      <c r="R215" s="173">
        <f>Q215*H215</f>
        <v>3.9900000000000005E-4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94</v>
      </c>
      <c r="AT215" s="175" t="s">
        <v>159</v>
      </c>
      <c r="AU215" s="175" t="s">
        <v>82</v>
      </c>
      <c r="AY215" s="18" t="s">
        <v>157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94</v>
      </c>
      <c r="BM215" s="175" t="s">
        <v>694</v>
      </c>
    </row>
    <row r="216" spans="1:65" s="13" customFormat="1" ht="11.25">
      <c r="B216" s="177"/>
      <c r="D216" s="178" t="s">
        <v>165</v>
      </c>
      <c r="E216" s="179" t="s">
        <v>1</v>
      </c>
      <c r="F216" s="180" t="s">
        <v>695</v>
      </c>
      <c r="H216" s="181">
        <v>13.3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165</v>
      </c>
      <c r="AU216" s="179" t="s">
        <v>82</v>
      </c>
      <c r="AV216" s="13" t="s">
        <v>82</v>
      </c>
      <c r="AW216" s="13" t="s">
        <v>29</v>
      </c>
      <c r="AX216" s="13" t="s">
        <v>30</v>
      </c>
      <c r="AY216" s="179" t="s">
        <v>157</v>
      </c>
    </row>
    <row r="217" spans="1:65" s="2" customFormat="1" ht="16.5" customHeight="1">
      <c r="A217" s="33"/>
      <c r="B217" s="130"/>
      <c r="C217" s="194" t="s">
        <v>320</v>
      </c>
      <c r="D217" s="194" t="s">
        <v>310</v>
      </c>
      <c r="E217" s="195" t="s">
        <v>434</v>
      </c>
      <c r="F217" s="196" t="s">
        <v>435</v>
      </c>
      <c r="G217" s="197" t="s">
        <v>200</v>
      </c>
      <c r="H217" s="198">
        <v>13.5</v>
      </c>
      <c r="I217" s="199"/>
      <c r="J217" s="200">
        <f>ROUND(I217*H217,2)</f>
        <v>0</v>
      </c>
      <c r="K217" s="196" t="s">
        <v>163</v>
      </c>
      <c r="L217" s="201"/>
      <c r="M217" s="202" t="s">
        <v>1</v>
      </c>
      <c r="N217" s="203" t="s">
        <v>38</v>
      </c>
      <c r="O217" s="59"/>
      <c r="P217" s="173">
        <f>O217*H217</f>
        <v>0</v>
      </c>
      <c r="Q217" s="173">
        <v>2.4E-2</v>
      </c>
      <c r="R217" s="173">
        <f>Q217*H217</f>
        <v>0.32400000000000001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197</v>
      </c>
      <c r="AT217" s="175" t="s">
        <v>310</v>
      </c>
      <c r="AU217" s="175" t="s">
        <v>82</v>
      </c>
      <c r="AY217" s="18" t="s">
        <v>157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94</v>
      </c>
      <c r="BM217" s="175" t="s">
        <v>696</v>
      </c>
    </row>
    <row r="218" spans="1:65" s="13" customFormat="1" ht="11.25">
      <c r="B218" s="177"/>
      <c r="D218" s="178" t="s">
        <v>165</v>
      </c>
      <c r="F218" s="180" t="s">
        <v>697</v>
      </c>
      <c r="H218" s="181">
        <v>13.5</v>
      </c>
      <c r="I218" s="182"/>
      <c r="L218" s="177"/>
      <c r="M218" s="183"/>
      <c r="N218" s="184"/>
      <c r="O218" s="184"/>
      <c r="P218" s="184"/>
      <c r="Q218" s="184"/>
      <c r="R218" s="184"/>
      <c r="S218" s="184"/>
      <c r="T218" s="185"/>
      <c r="AT218" s="179" t="s">
        <v>165</v>
      </c>
      <c r="AU218" s="179" t="s">
        <v>82</v>
      </c>
      <c r="AV218" s="13" t="s">
        <v>82</v>
      </c>
      <c r="AW218" s="13" t="s">
        <v>3</v>
      </c>
      <c r="AX218" s="13" t="s">
        <v>30</v>
      </c>
      <c r="AY218" s="179" t="s">
        <v>157</v>
      </c>
    </row>
    <row r="219" spans="1:65" s="2" customFormat="1" ht="21.75" customHeight="1">
      <c r="A219" s="33"/>
      <c r="B219" s="130"/>
      <c r="C219" s="164" t="s">
        <v>326</v>
      </c>
      <c r="D219" s="164" t="s">
        <v>159</v>
      </c>
      <c r="E219" s="165" t="s">
        <v>626</v>
      </c>
      <c r="F219" s="166" t="s">
        <v>627</v>
      </c>
      <c r="G219" s="167" t="s">
        <v>357</v>
      </c>
      <c r="H219" s="168">
        <v>1</v>
      </c>
      <c r="I219" s="169"/>
      <c r="J219" s="170">
        <f>ROUND(I219*H219,2)</f>
        <v>0</v>
      </c>
      <c r="K219" s="166" t="s">
        <v>163</v>
      </c>
      <c r="L219" s="34"/>
      <c r="M219" s="171" t="s">
        <v>1</v>
      </c>
      <c r="N219" s="172" t="s">
        <v>38</v>
      </c>
      <c r="O219" s="59"/>
      <c r="P219" s="173">
        <f>O219*H219</f>
        <v>0</v>
      </c>
      <c r="Q219" s="173">
        <v>8.4999999999999995E-4</v>
      </c>
      <c r="R219" s="173">
        <f>Q219*H219</f>
        <v>8.4999999999999995E-4</v>
      </c>
      <c r="S219" s="173">
        <v>0</v>
      </c>
      <c r="T219" s="174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5" t="s">
        <v>94</v>
      </c>
      <c r="AT219" s="175" t="s">
        <v>159</v>
      </c>
      <c r="AU219" s="175" t="s">
        <v>82</v>
      </c>
      <c r="AY219" s="18" t="s">
        <v>157</v>
      </c>
      <c r="BE219" s="176">
        <f>IF(N219="základní",J219,0)</f>
        <v>0</v>
      </c>
      <c r="BF219" s="176">
        <f>IF(N219="snížená",J219,0)</f>
        <v>0</v>
      </c>
      <c r="BG219" s="176">
        <f>IF(N219="zákl. přenesená",J219,0)</f>
        <v>0</v>
      </c>
      <c r="BH219" s="176">
        <f>IF(N219="sníž. přenesená",J219,0)</f>
        <v>0</v>
      </c>
      <c r="BI219" s="176">
        <f>IF(N219="nulová",J219,0)</f>
        <v>0</v>
      </c>
      <c r="BJ219" s="18" t="s">
        <v>30</v>
      </c>
      <c r="BK219" s="176">
        <f>ROUND(I219*H219,2)</f>
        <v>0</v>
      </c>
      <c r="BL219" s="18" t="s">
        <v>94</v>
      </c>
      <c r="BM219" s="175" t="s">
        <v>698</v>
      </c>
    </row>
    <row r="220" spans="1:65" s="13" customFormat="1" ht="11.25">
      <c r="B220" s="177"/>
      <c r="D220" s="178" t="s">
        <v>165</v>
      </c>
      <c r="E220" s="179" t="s">
        <v>1</v>
      </c>
      <c r="F220" s="180" t="s">
        <v>30</v>
      </c>
      <c r="H220" s="181">
        <v>1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165</v>
      </c>
      <c r="AU220" s="179" t="s">
        <v>82</v>
      </c>
      <c r="AV220" s="13" t="s">
        <v>82</v>
      </c>
      <c r="AW220" s="13" t="s">
        <v>29</v>
      </c>
      <c r="AX220" s="13" t="s">
        <v>30</v>
      </c>
      <c r="AY220" s="179" t="s">
        <v>157</v>
      </c>
    </row>
    <row r="221" spans="1:65" s="2" customFormat="1" ht="16.5" customHeight="1">
      <c r="A221" s="33"/>
      <c r="B221" s="130"/>
      <c r="C221" s="164" t="s">
        <v>331</v>
      </c>
      <c r="D221" s="164" t="s">
        <v>159</v>
      </c>
      <c r="E221" s="165" t="s">
        <v>471</v>
      </c>
      <c r="F221" s="166" t="s">
        <v>472</v>
      </c>
      <c r="G221" s="167" t="s">
        <v>246</v>
      </c>
      <c r="H221" s="168">
        <v>4.1230000000000002</v>
      </c>
      <c r="I221" s="169"/>
      <c r="J221" s="170">
        <f>ROUND(I221*H221,2)</f>
        <v>0</v>
      </c>
      <c r="K221" s="166" t="s">
        <v>163</v>
      </c>
      <c r="L221" s="34"/>
      <c r="M221" s="171" t="s">
        <v>1</v>
      </c>
      <c r="N221" s="172" t="s">
        <v>38</v>
      </c>
      <c r="O221" s="59"/>
      <c r="P221" s="173">
        <f>O221*H221</f>
        <v>0</v>
      </c>
      <c r="Q221" s="173">
        <v>2.2563399999999998</v>
      </c>
      <c r="R221" s="173">
        <f>Q221*H221</f>
        <v>9.302889819999999</v>
      </c>
      <c r="S221" s="173">
        <v>0</v>
      </c>
      <c r="T221" s="174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5" t="s">
        <v>94</v>
      </c>
      <c r="AT221" s="175" t="s">
        <v>159</v>
      </c>
      <c r="AU221" s="175" t="s">
        <v>82</v>
      </c>
      <c r="AY221" s="18" t="s">
        <v>157</v>
      </c>
      <c r="BE221" s="176">
        <f>IF(N221="základní",J221,0)</f>
        <v>0</v>
      </c>
      <c r="BF221" s="176">
        <f>IF(N221="snížená",J221,0)</f>
        <v>0</v>
      </c>
      <c r="BG221" s="176">
        <f>IF(N221="zákl. přenesená",J221,0)</f>
        <v>0</v>
      </c>
      <c r="BH221" s="176">
        <f>IF(N221="sníž. přenesená",J221,0)</f>
        <v>0</v>
      </c>
      <c r="BI221" s="176">
        <f>IF(N221="nulová",J221,0)</f>
        <v>0</v>
      </c>
      <c r="BJ221" s="18" t="s">
        <v>30</v>
      </c>
      <c r="BK221" s="176">
        <f>ROUND(I221*H221,2)</f>
        <v>0</v>
      </c>
      <c r="BL221" s="18" t="s">
        <v>94</v>
      </c>
      <c r="BM221" s="175" t="s">
        <v>699</v>
      </c>
    </row>
    <row r="222" spans="1:65" s="13" customFormat="1" ht="11.25">
      <c r="B222" s="177"/>
      <c r="D222" s="178" t="s">
        <v>165</v>
      </c>
      <c r="E222" s="179" t="s">
        <v>1</v>
      </c>
      <c r="F222" s="180" t="s">
        <v>700</v>
      </c>
      <c r="H222" s="181">
        <v>4.1230000000000002</v>
      </c>
      <c r="I222" s="182"/>
      <c r="L222" s="177"/>
      <c r="M222" s="183"/>
      <c r="N222" s="184"/>
      <c r="O222" s="184"/>
      <c r="P222" s="184"/>
      <c r="Q222" s="184"/>
      <c r="R222" s="184"/>
      <c r="S222" s="184"/>
      <c r="T222" s="185"/>
      <c r="AT222" s="179" t="s">
        <v>165</v>
      </c>
      <c r="AU222" s="179" t="s">
        <v>82</v>
      </c>
      <c r="AV222" s="13" t="s">
        <v>82</v>
      </c>
      <c r="AW222" s="13" t="s">
        <v>29</v>
      </c>
      <c r="AX222" s="13" t="s">
        <v>73</v>
      </c>
      <c r="AY222" s="179" t="s">
        <v>157</v>
      </c>
    </row>
    <row r="223" spans="1:65" s="14" customFormat="1" ht="11.25">
      <c r="B223" s="186"/>
      <c r="D223" s="178" t="s">
        <v>165</v>
      </c>
      <c r="E223" s="187" t="s">
        <v>1</v>
      </c>
      <c r="F223" s="188" t="s">
        <v>168</v>
      </c>
      <c r="H223" s="189">
        <v>4.1230000000000002</v>
      </c>
      <c r="I223" s="190"/>
      <c r="L223" s="186"/>
      <c r="M223" s="191"/>
      <c r="N223" s="192"/>
      <c r="O223" s="192"/>
      <c r="P223" s="192"/>
      <c r="Q223" s="192"/>
      <c r="R223" s="192"/>
      <c r="S223" s="192"/>
      <c r="T223" s="193"/>
      <c r="AT223" s="187" t="s">
        <v>165</v>
      </c>
      <c r="AU223" s="187" t="s">
        <v>82</v>
      </c>
      <c r="AV223" s="14" t="s">
        <v>94</v>
      </c>
      <c r="AW223" s="14" t="s">
        <v>29</v>
      </c>
      <c r="AX223" s="14" t="s">
        <v>30</v>
      </c>
      <c r="AY223" s="187" t="s">
        <v>157</v>
      </c>
    </row>
    <row r="224" spans="1:65" s="2" customFormat="1" ht="16.5" customHeight="1">
      <c r="A224" s="33"/>
      <c r="B224" s="130"/>
      <c r="C224" s="164" t="s">
        <v>337</v>
      </c>
      <c r="D224" s="164" t="s">
        <v>159</v>
      </c>
      <c r="E224" s="165" t="s">
        <v>475</v>
      </c>
      <c r="F224" s="166" t="s">
        <v>476</v>
      </c>
      <c r="G224" s="167" t="s">
        <v>162</v>
      </c>
      <c r="H224" s="168">
        <v>5.8520000000000003</v>
      </c>
      <c r="I224" s="169"/>
      <c r="J224" s="170">
        <f>ROUND(I224*H224,2)</f>
        <v>0</v>
      </c>
      <c r="K224" s="166" t="s">
        <v>163</v>
      </c>
      <c r="L224" s="34"/>
      <c r="M224" s="171" t="s">
        <v>1</v>
      </c>
      <c r="N224" s="172" t="s">
        <v>38</v>
      </c>
      <c r="O224" s="59"/>
      <c r="P224" s="173">
        <f>O224*H224</f>
        <v>0</v>
      </c>
      <c r="Q224" s="173">
        <v>4.0200000000000001E-3</v>
      </c>
      <c r="R224" s="173">
        <f>Q224*H224</f>
        <v>2.3525040000000001E-2</v>
      </c>
      <c r="S224" s="173">
        <v>0</v>
      </c>
      <c r="T224" s="17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94</v>
      </c>
      <c r="AT224" s="175" t="s">
        <v>159</v>
      </c>
      <c r="AU224" s="175" t="s">
        <v>82</v>
      </c>
      <c r="AY224" s="18" t="s">
        <v>157</v>
      </c>
      <c r="BE224" s="176">
        <f>IF(N224="základní",J224,0)</f>
        <v>0</v>
      </c>
      <c r="BF224" s="176">
        <f>IF(N224="snížená",J224,0)</f>
        <v>0</v>
      </c>
      <c r="BG224" s="176">
        <f>IF(N224="zákl. přenesená",J224,0)</f>
        <v>0</v>
      </c>
      <c r="BH224" s="176">
        <f>IF(N224="sníž. přenesená",J224,0)</f>
        <v>0</v>
      </c>
      <c r="BI224" s="176">
        <f>IF(N224="nulová",J224,0)</f>
        <v>0</v>
      </c>
      <c r="BJ224" s="18" t="s">
        <v>30</v>
      </c>
      <c r="BK224" s="176">
        <f>ROUND(I224*H224,2)</f>
        <v>0</v>
      </c>
      <c r="BL224" s="18" t="s">
        <v>94</v>
      </c>
      <c r="BM224" s="175" t="s">
        <v>701</v>
      </c>
    </row>
    <row r="225" spans="1:65" s="13" customFormat="1" ht="11.25">
      <c r="B225" s="177"/>
      <c r="D225" s="178" t="s">
        <v>165</v>
      </c>
      <c r="E225" s="179" t="s">
        <v>1</v>
      </c>
      <c r="F225" s="180" t="s">
        <v>702</v>
      </c>
      <c r="H225" s="181">
        <v>5.8520000000000003</v>
      </c>
      <c r="I225" s="182"/>
      <c r="L225" s="177"/>
      <c r="M225" s="183"/>
      <c r="N225" s="184"/>
      <c r="O225" s="184"/>
      <c r="P225" s="184"/>
      <c r="Q225" s="184"/>
      <c r="R225" s="184"/>
      <c r="S225" s="184"/>
      <c r="T225" s="185"/>
      <c r="AT225" s="179" t="s">
        <v>165</v>
      </c>
      <c r="AU225" s="179" t="s">
        <v>82</v>
      </c>
      <c r="AV225" s="13" t="s">
        <v>82</v>
      </c>
      <c r="AW225" s="13" t="s">
        <v>29</v>
      </c>
      <c r="AX225" s="13" t="s">
        <v>73</v>
      </c>
      <c r="AY225" s="179" t="s">
        <v>157</v>
      </c>
    </row>
    <row r="226" spans="1:65" s="14" customFormat="1" ht="11.25">
      <c r="B226" s="186"/>
      <c r="D226" s="178" t="s">
        <v>165</v>
      </c>
      <c r="E226" s="187" t="s">
        <v>1</v>
      </c>
      <c r="F226" s="188" t="s">
        <v>168</v>
      </c>
      <c r="H226" s="189">
        <v>5.8520000000000003</v>
      </c>
      <c r="I226" s="190"/>
      <c r="L226" s="186"/>
      <c r="M226" s="191"/>
      <c r="N226" s="192"/>
      <c r="O226" s="192"/>
      <c r="P226" s="192"/>
      <c r="Q226" s="192"/>
      <c r="R226" s="192"/>
      <c r="S226" s="192"/>
      <c r="T226" s="193"/>
      <c r="AT226" s="187" t="s">
        <v>165</v>
      </c>
      <c r="AU226" s="187" t="s">
        <v>82</v>
      </c>
      <c r="AV226" s="14" t="s">
        <v>94</v>
      </c>
      <c r="AW226" s="14" t="s">
        <v>29</v>
      </c>
      <c r="AX226" s="14" t="s">
        <v>30</v>
      </c>
      <c r="AY226" s="187" t="s">
        <v>157</v>
      </c>
    </row>
    <row r="227" spans="1:65" s="2" customFormat="1" ht="16.5" customHeight="1">
      <c r="A227" s="33"/>
      <c r="B227" s="130"/>
      <c r="C227" s="164" t="s">
        <v>342</v>
      </c>
      <c r="D227" s="164" t="s">
        <v>159</v>
      </c>
      <c r="E227" s="165" t="s">
        <v>633</v>
      </c>
      <c r="F227" s="166" t="s">
        <v>634</v>
      </c>
      <c r="G227" s="167" t="s">
        <v>357</v>
      </c>
      <c r="H227" s="168">
        <v>1</v>
      </c>
      <c r="I227" s="169"/>
      <c r="J227" s="170">
        <f>ROUND(I227*H227,2)</f>
        <v>0</v>
      </c>
      <c r="K227" s="166" t="s">
        <v>163</v>
      </c>
      <c r="L227" s="34"/>
      <c r="M227" s="171" t="s">
        <v>1</v>
      </c>
      <c r="N227" s="172" t="s">
        <v>38</v>
      </c>
      <c r="O227" s="59"/>
      <c r="P227" s="173">
        <f>O227*H227</f>
        <v>0</v>
      </c>
      <c r="Q227" s="173">
        <v>0</v>
      </c>
      <c r="R227" s="173">
        <f>Q227*H227</f>
        <v>0</v>
      </c>
      <c r="S227" s="173">
        <v>0</v>
      </c>
      <c r="T227" s="174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5" t="s">
        <v>94</v>
      </c>
      <c r="AT227" s="175" t="s">
        <v>159</v>
      </c>
      <c r="AU227" s="175" t="s">
        <v>82</v>
      </c>
      <c r="AY227" s="18" t="s">
        <v>157</v>
      </c>
      <c r="BE227" s="176">
        <f>IF(N227="základní",J227,0)</f>
        <v>0</v>
      </c>
      <c r="BF227" s="176">
        <f>IF(N227="snížená",J227,0)</f>
        <v>0</v>
      </c>
      <c r="BG227" s="176">
        <f>IF(N227="zákl. přenesená",J227,0)</f>
        <v>0</v>
      </c>
      <c r="BH227" s="176">
        <f>IF(N227="sníž. přenesená",J227,0)</f>
        <v>0</v>
      </c>
      <c r="BI227" s="176">
        <f>IF(N227="nulová",J227,0)</f>
        <v>0</v>
      </c>
      <c r="BJ227" s="18" t="s">
        <v>30</v>
      </c>
      <c r="BK227" s="176">
        <f>ROUND(I227*H227,2)</f>
        <v>0</v>
      </c>
      <c r="BL227" s="18" t="s">
        <v>94</v>
      </c>
      <c r="BM227" s="175" t="s">
        <v>703</v>
      </c>
    </row>
    <row r="228" spans="1:65" s="13" customFormat="1" ht="11.25">
      <c r="B228" s="177"/>
      <c r="D228" s="178" t="s">
        <v>165</v>
      </c>
      <c r="E228" s="179" t="s">
        <v>1</v>
      </c>
      <c r="F228" s="180" t="s">
        <v>30</v>
      </c>
      <c r="H228" s="181">
        <v>1</v>
      </c>
      <c r="I228" s="182"/>
      <c r="L228" s="177"/>
      <c r="M228" s="183"/>
      <c r="N228" s="184"/>
      <c r="O228" s="184"/>
      <c r="P228" s="184"/>
      <c r="Q228" s="184"/>
      <c r="R228" s="184"/>
      <c r="S228" s="184"/>
      <c r="T228" s="185"/>
      <c r="AT228" s="179" t="s">
        <v>165</v>
      </c>
      <c r="AU228" s="179" t="s">
        <v>82</v>
      </c>
      <c r="AV228" s="13" t="s">
        <v>82</v>
      </c>
      <c r="AW228" s="13" t="s">
        <v>29</v>
      </c>
      <c r="AX228" s="13" t="s">
        <v>30</v>
      </c>
      <c r="AY228" s="179" t="s">
        <v>157</v>
      </c>
    </row>
    <row r="229" spans="1:65" s="12" customFormat="1" ht="22.9" customHeight="1">
      <c r="B229" s="151"/>
      <c r="D229" s="152" t="s">
        <v>72</v>
      </c>
      <c r="E229" s="162" t="s">
        <v>203</v>
      </c>
      <c r="F229" s="162" t="s">
        <v>532</v>
      </c>
      <c r="I229" s="154"/>
      <c r="J229" s="163">
        <f>BK229</f>
        <v>0</v>
      </c>
      <c r="L229" s="151"/>
      <c r="M229" s="156"/>
      <c r="N229" s="157"/>
      <c r="O229" s="157"/>
      <c r="P229" s="158">
        <f>P230</f>
        <v>0</v>
      </c>
      <c r="Q229" s="157"/>
      <c r="R229" s="158">
        <f>R230</f>
        <v>0</v>
      </c>
      <c r="S229" s="157"/>
      <c r="T229" s="159">
        <f>T230</f>
        <v>0</v>
      </c>
      <c r="AR229" s="152" t="s">
        <v>30</v>
      </c>
      <c r="AT229" s="160" t="s">
        <v>72</v>
      </c>
      <c r="AU229" s="160" t="s">
        <v>30</v>
      </c>
      <c r="AY229" s="152" t="s">
        <v>157</v>
      </c>
      <c r="BK229" s="161">
        <f>BK230</f>
        <v>0</v>
      </c>
    </row>
    <row r="230" spans="1:65" s="2" customFormat="1" ht="16.5" customHeight="1">
      <c r="A230" s="33"/>
      <c r="B230" s="130"/>
      <c r="C230" s="164" t="s">
        <v>344</v>
      </c>
      <c r="D230" s="164" t="s">
        <v>159</v>
      </c>
      <c r="E230" s="165" t="s">
        <v>547</v>
      </c>
      <c r="F230" s="166" t="s">
        <v>548</v>
      </c>
      <c r="G230" s="167" t="s">
        <v>176</v>
      </c>
      <c r="H230" s="168">
        <v>15.768000000000001</v>
      </c>
      <c r="I230" s="169"/>
      <c r="J230" s="170">
        <f>ROUND(I230*H230,2)</f>
        <v>0</v>
      </c>
      <c r="K230" s="166" t="s">
        <v>163</v>
      </c>
      <c r="L230" s="34"/>
      <c r="M230" s="204" t="s">
        <v>1</v>
      </c>
      <c r="N230" s="205" t="s">
        <v>38</v>
      </c>
      <c r="O230" s="206"/>
      <c r="P230" s="207">
        <f>O230*H230</f>
        <v>0</v>
      </c>
      <c r="Q230" s="207">
        <v>0</v>
      </c>
      <c r="R230" s="207">
        <f>Q230*H230</f>
        <v>0</v>
      </c>
      <c r="S230" s="207">
        <v>0</v>
      </c>
      <c r="T230" s="208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5" t="s">
        <v>94</v>
      </c>
      <c r="AT230" s="175" t="s">
        <v>159</v>
      </c>
      <c r="AU230" s="175" t="s">
        <v>82</v>
      </c>
      <c r="AY230" s="18" t="s">
        <v>157</v>
      </c>
      <c r="BE230" s="176">
        <f>IF(N230="základní",J230,0)</f>
        <v>0</v>
      </c>
      <c r="BF230" s="176">
        <f>IF(N230="snížená",J230,0)</f>
        <v>0</v>
      </c>
      <c r="BG230" s="176">
        <f>IF(N230="zákl. přenesená",J230,0)</f>
        <v>0</v>
      </c>
      <c r="BH230" s="176">
        <f>IF(N230="sníž. přenesená",J230,0)</f>
        <v>0</v>
      </c>
      <c r="BI230" s="176">
        <f>IF(N230="nulová",J230,0)</f>
        <v>0</v>
      </c>
      <c r="BJ230" s="18" t="s">
        <v>30</v>
      </c>
      <c r="BK230" s="176">
        <f>ROUND(I230*H230,2)</f>
        <v>0</v>
      </c>
      <c r="BL230" s="18" t="s">
        <v>94</v>
      </c>
      <c r="BM230" s="175" t="s">
        <v>704</v>
      </c>
    </row>
    <row r="231" spans="1:65" s="2" customFormat="1" ht="6.95" customHeight="1">
      <c r="A231" s="33"/>
      <c r="B231" s="48"/>
      <c r="C231" s="49"/>
      <c r="D231" s="49"/>
      <c r="E231" s="49"/>
      <c r="F231" s="49"/>
      <c r="G231" s="49"/>
      <c r="H231" s="49"/>
      <c r="I231" s="49"/>
      <c r="J231" s="49"/>
      <c r="K231" s="49"/>
      <c r="L231" s="34"/>
      <c r="M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</row>
  </sheetData>
  <autoFilter ref="C135:K230"/>
  <mergeCells count="17"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4"/>
  <sheetViews>
    <sheetView showGridLines="0" workbookViewId="0">
      <selection activeCell="D110" sqref="D110:F110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93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1" customFormat="1" ht="12" customHeight="1">
      <c r="B8" s="21"/>
      <c r="D8" s="28" t="s">
        <v>124</v>
      </c>
      <c r="L8" s="21"/>
    </row>
    <row r="9" spans="1:46" s="2" customFormat="1" ht="16.5" customHeight="1">
      <c r="A9" s="33"/>
      <c r="B9" s="34"/>
      <c r="C9" s="33"/>
      <c r="D9" s="33"/>
      <c r="E9" s="270" t="s">
        <v>550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551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2" t="s">
        <v>705</v>
      </c>
      <c r="F11" s="272"/>
      <c r="G11" s="272"/>
      <c r="H11" s="27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8"/>
      <c r="G20" s="238"/>
      <c r="H20" s="238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43" t="s">
        <v>1</v>
      </c>
      <c r="F29" s="243"/>
      <c r="G29" s="243"/>
      <c r="H29" s="243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126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127</v>
      </c>
      <c r="E33" s="33"/>
      <c r="F33" s="33"/>
      <c r="G33" s="33"/>
      <c r="H33" s="33"/>
      <c r="I33" s="33"/>
      <c r="J33" s="103">
        <f>J107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ROUND((SUM(BE107:BE114) + SUM(BE136:BE233)),  0)</f>
        <v>0</v>
      </c>
      <c r="G37" s="33"/>
      <c r="H37" s="33"/>
      <c r="I37" s="108">
        <v>0.21</v>
      </c>
      <c r="J37" s="107">
        <f>ROUND(((SUM(BE107:BE114) + SUM(BE136:BE233))*I37),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ROUND((SUM(BF107:BF114) + SUM(BF136:BF233)),  0)</f>
        <v>0</v>
      </c>
      <c r="G38" s="33"/>
      <c r="H38" s="33"/>
      <c r="I38" s="108">
        <v>0.15</v>
      </c>
      <c r="J38" s="107">
        <f>ROUND(((SUM(BF107:BF114) + SUM(BF136:BF233))*I38),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ROUND((SUM(BG107:BG114) + SUM(BG136:BG233)),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ROUND((SUM(BH107:BH114) + SUM(BH136:BH233)),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ROUND((SUM(BI107:BI114) + SUM(BI136:BI233)),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124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550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551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2" t="str">
        <f>E11</f>
        <v>3 - Jana Broskvy 6</v>
      </c>
      <c r="F89" s="272"/>
      <c r="G89" s="272"/>
      <c r="H89" s="27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129</v>
      </c>
      <c r="D96" s="109"/>
      <c r="E96" s="109"/>
      <c r="F96" s="109"/>
      <c r="G96" s="109"/>
      <c r="H96" s="109"/>
      <c r="I96" s="109"/>
      <c r="J96" s="118" t="s">
        <v>130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1875</v>
      </c>
      <c r="D98" s="33"/>
      <c r="E98" s="33"/>
      <c r="F98" s="33"/>
      <c r="G98" s="33"/>
      <c r="H98" s="33"/>
      <c r="I98" s="33"/>
      <c r="J98" s="72">
        <f>J136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131</v>
      </c>
    </row>
    <row r="99" spans="1:65" s="9" customFormat="1" ht="24.95" customHeight="1">
      <c r="B99" s="120"/>
      <c r="D99" s="121" t="s">
        <v>132</v>
      </c>
      <c r="E99" s="122"/>
      <c r="F99" s="122"/>
      <c r="G99" s="122"/>
      <c r="H99" s="122"/>
      <c r="I99" s="122"/>
      <c r="J99" s="123">
        <f>J137</f>
        <v>0</v>
      </c>
      <c r="L99" s="120"/>
    </row>
    <row r="100" spans="1:65" s="10" customFormat="1" ht="19.899999999999999" customHeight="1">
      <c r="B100" s="124"/>
      <c r="D100" s="125" t="s">
        <v>133</v>
      </c>
      <c r="E100" s="126"/>
      <c r="F100" s="126"/>
      <c r="G100" s="126"/>
      <c r="H100" s="126"/>
      <c r="I100" s="126"/>
      <c r="J100" s="127">
        <f>J138</f>
        <v>0</v>
      </c>
      <c r="L100" s="124"/>
    </row>
    <row r="101" spans="1:65" s="10" customFormat="1" ht="19.899999999999999" customHeight="1">
      <c r="B101" s="124"/>
      <c r="D101" s="125" t="s">
        <v>134</v>
      </c>
      <c r="E101" s="126"/>
      <c r="F101" s="126"/>
      <c r="G101" s="126"/>
      <c r="H101" s="126"/>
      <c r="I101" s="126"/>
      <c r="J101" s="127">
        <f>J186</f>
        <v>0</v>
      </c>
      <c r="L101" s="124"/>
    </row>
    <row r="102" spans="1:65" s="10" customFormat="1" ht="19.899999999999999" customHeight="1">
      <c r="B102" s="124"/>
      <c r="D102" s="125" t="s">
        <v>135</v>
      </c>
      <c r="E102" s="126"/>
      <c r="F102" s="126"/>
      <c r="G102" s="126"/>
      <c r="H102" s="126"/>
      <c r="I102" s="126"/>
      <c r="J102" s="127">
        <f>J199</f>
        <v>0</v>
      </c>
      <c r="L102" s="124"/>
    </row>
    <row r="103" spans="1:65" s="10" customFormat="1" ht="19.899999999999999" customHeight="1">
      <c r="B103" s="124"/>
      <c r="D103" s="125" t="s">
        <v>137</v>
      </c>
      <c r="E103" s="126"/>
      <c r="F103" s="126"/>
      <c r="G103" s="126"/>
      <c r="H103" s="126"/>
      <c r="I103" s="126"/>
      <c r="J103" s="127">
        <f>J217</f>
        <v>0</v>
      </c>
      <c r="L103" s="124"/>
    </row>
    <row r="104" spans="1:65" s="10" customFormat="1" ht="19.899999999999999" customHeight="1">
      <c r="B104" s="124"/>
      <c r="D104" s="125" t="s">
        <v>138</v>
      </c>
      <c r="E104" s="126"/>
      <c r="F104" s="126"/>
      <c r="G104" s="126"/>
      <c r="H104" s="126"/>
      <c r="I104" s="126"/>
      <c r="J104" s="127">
        <f>J232</f>
        <v>0</v>
      </c>
      <c r="L104" s="124"/>
    </row>
    <row r="105" spans="1:65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19"/>
      <c r="D107" s="33"/>
      <c r="E107" s="33"/>
      <c r="F107" s="33"/>
      <c r="G107" s="33"/>
      <c r="H107" s="33"/>
      <c r="I107" s="33"/>
      <c r="J107" s="128"/>
      <c r="K107" s="33"/>
      <c r="L107" s="43"/>
      <c r="N107" s="129" t="s">
        <v>37</v>
      </c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18" customHeight="1">
      <c r="A108" s="33"/>
      <c r="B108" s="130"/>
      <c r="C108" s="131"/>
      <c r="D108" s="274"/>
      <c r="E108" s="275"/>
      <c r="F108" s="275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139</v>
      </c>
      <c r="AZ108" s="135"/>
      <c r="BA108" s="135"/>
      <c r="BB108" s="135"/>
      <c r="BC108" s="135"/>
      <c r="BD108" s="135"/>
      <c r="BE108" s="138">
        <f t="shared" ref="BE108:BE113" si="0">IF(N108="základní",J108,0)</f>
        <v>0</v>
      </c>
      <c r="BF108" s="138">
        <f t="shared" ref="BF108:BF113" si="1">IF(N108="snížená",J108,0)</f>
        <v>0</v>
      </c>
      <c r="BG108" s="138">
        <f t="shared" ref="BG108:BG113" si="2">IF(N108="zákl. přenesená",J108,0)</f>
        <v>0</v>
      </c>
      <c r="BH108" s="138">
        <f t="shared" ref="BH108:BH113" si="3">IF(N108="sníž. přenesená",J108,0)</f>
        <v>0</v>
      </c>
      <c r="BI108" s="138">
        <f t="shared" ref="BI108:BI113" si="4">IF(N108="nulová",J108,0)</f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4"/>
      <c r="E109" s="275"/>
      <c r="F109" s="275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139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4"/>
      <c r="E110" s="275"/>
      <c r="F110" s="275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139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4"/>
      <c r="E112" s="275"/>
      <c r="F112" s="275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139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132"/>
      <c r="E113" s="131"/>
      <c r="F113" s="131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141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1.25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39" t="s">
        <v>1877</v>
      </c>
      <c r="D115" s="109"/>
      <c r="E115" s="109"/>
      <c r="F115" s="109"/>
      <c r="G115" s="109"/>
      <c r="H115" s="109"/>
      <c r="I115" s="109"/>
      <c r="J115" s="140">
        <f>ROUND(J98+J107,0)</f>
        <v>0</v>
      </c>
      <c r="K115" s="10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20" spans="1:65" s="2" customFormat="1" ht="6.95" customHeight="1">
      <c r="A120" s="33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4.95" customHeight="1">
      <c r="A121" s="33"/>
      <c r="B121" s="34"/>
      <c r="C121" s="22" t="s">
        <v>142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2" customHeight="1">
      <c r="A123" s="33"/>
      <c r="B123" s="34"/>
      <c r="C123" s="28" t="s">
        <v>16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6.5" customHeight="1">
      <c r="A124" s="33"/>
      <c r="B124" s="34"/>
      <c r="C124" s="33"/>
      <c r="D124" s="33"/>
      <c r="E124" s="270" t="str">
        <f>E7</f>
        <v>Rekonstrukce kanalizační stoky ul. Jana Broskvy, Brno - Chrlice</v>
      </c>
      <c r="F124" s="271"/>
      <c r="G124" s="271"/>
      <c r="H124" s="271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1" customFormat="1" ht="12" customHeight="1">
      <c r="B125" s="21"/>
      <c r="C125" s="28" t="s">
        <v>124</v>
      </c>
      <c r="L125" s="21"/>
    </row>
    <row r="126" spans="1:65" s="2" customFormat="1" ht="16.5" customHeight="1">
      <c r="A126" s="33"/>
      <c r="B126" s="34"/>
      <c r="C126" s="33"/>
      <c r="D126" s="33"/>
      <c r="E126" s="270" t="s">
        <v>550</v>
      </c>
      <c r="F126" s="272"/>
      <c r="G126" s="272"/>
      <c r="H126" s="272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8" t="s">
        <v>551</v>
      </c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32" t="str">
        <f>E11</f>
        <v>3 - Jana Broskvy 6</v>
      </c>
      <c r="F128" s="272"/>
      <c r="G128" s="272"/>
      <c r="H128" s="272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20</v>
      </c>
      <c r="D130" s="33"/>
      <c r="E130" s="33"/>
      <c r="F130" s="26" t="str">
        <f>F14</f>
        <v xml:space="preserve"> </v>
      </c>
      <c r="G130" s="33"/>
      <c r="H130" s="33"/>
      <c r="I130" s="28" t="s">
        <v>22</v>
      </c>
      <c r="J130" s="56" t="str">
        <f>IF(J14="","",J14)</f>
        <v/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23</v>
      </c>
      <c r="D132" s="33"/>
      <c r="E132" s="33"/>
      <c r="F132" s="26" t="str">
        <f>E17</f>
        <v xml:space="preserve"> </v>
      </c>
      <c r="G132" s="33"/>
      <c r="H132" s="33"/>
      <c r="I132" s="28" t="s">
        <v>28</v>
      </c>
      <c r="J132" s="31" t="str">
        <f>E23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26</v>
      </c>
      <c r="D133" s="33"/>
      <c r="E133" s="33"/>
      <c r="F133" s="26" t="str">
        <f>IF(E20="","",E20)</f>
        <v>Vyplň údaj</v>
      </c>
      <c r="G133" s="33"/>
      <c r="H133" s="33"/>
      <c r="I133" s="28" t="s">
        <v>31</v>
      </c>
      <c r="J133" s="31" t="str">
        <f>E26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0.3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11" customFormat="1" ht="29.25" customHeight="1">
      <c r="A135" s="141"/>
      <c r="B135" s="142"/>
      <c r="C135" s="143" t="s">
        <v>143</v>
      </c>
      <c r="D135" s="144" t="s">
        <v>58</v>
      </c>
      <c r="E135" s="144" t="s">
        <v>54</v>
      </c>
      <c r="F135" s="144" t="s">
        <v>55</v>
      </c>
      <c r="G135" s="144" t="s">
        <v>144</v>
      </c>
      <c r="H135" s="144" t="s">
        <v>145</v>
      </c>
      <c r="I135" s="144" t="s">
        <v>146</v>
      </c>
      <c r="J135" s="144" t="s">
        <v>130</v>
      </c>
      <c r="K135" s="145" t="s">
        <v>147</v>
      </c>
      <c r="L135" s="146"/>
      <c r="M135" s="63" t="s">
        <v>1</v>
      </c>
      <c r="N135" s="64" t="s">
        <v>37</v>
      </c>
      <c r="O135" s="64" t="s">
        <v>148</v>
      </c>
      <c r="P135" s="64" t="s">
        <v>149</v>
      </c>
      <c r="Q135" s="64" t="s">
        <v>150</v>
      </c>
      <c r="R135" s="64" t="s">
        <v>151</v>
      </c>
      <c r="S135" s="64" t="s">
        <v>152</v>
      </c>
      <c r="T135" s="65" t="s">
        <v>153</v>
      </c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</row>
    <row r="136" spans="1:65" s="2" customFormat="1" ht="22.9" customHeight="1">
      <c r="A136" s="33"/>
      <c r="B136" s="34"/>
      <c r="C136" s="70" t="s">
        <v>154</v>
      </c>
      <c r="D136" s="33"/>
      <c r="E136" s="33"/>
      <c r="F136" s="33"/>
      <c r="G136" s="33"/>
      <c r="H136" s="33"/>
      <c r="I136" s="33"/>
      <c r="J136" s="147">
        <f>BK136</f>
        <v>0</v>
      </c>
      <c r="K136" s="33"/>
      <c r="L136" s="34"/>
      <c r="M136" s="66"/>
      <c r="N136" s="57"/>
      <c r="O136" s="67"/>
      <c r="P136" s="148">
        <f>P137</f>
        <v>0</v>
      </c>
      <c r="Q136" s="67"/>
      <c r="R136" s="148">
        <f>R137</f>
        <v>14.247042399999998</v>
      </c>
      <c r="S136" s="67"/>
      <c r="T136" s="149">
        <f>T137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72</v>
      </c>
      <c r="AU136" s="18" t="s">
        <v>131</v>
      </c>
      <c r="BK136" s="150">
        <f>BK137</f>
        <v>0</v>
      </c>
    </row>
    <row r="137" spans="1:65" s="12" customFormat="1" ht="25.9" customHeight="1">
      <c r="B137" s="151"/>
      <c r="D137" s="152" t="s">
        <v>72</v>
      </c>
      <c r="E137" s="153" t="s">
        <v>155</v>
      </c>
      <c r="F137" s="153" t="s">
        <v>156</v>
      </c>
      <c r="I137" s="154"/>
      <c r="J137" s="155">
        <f>BK137</f>
        <v>0</v>
      </c>
      <c r="L137" s="151"/>
      <c r="M137" s="156"/>
      <c r="N137" s="157"/>
      <c r="O137" s="157"/>
      <c r="P137" s="158">
        <f>P138+P186+P199+P217+P232</f>
        <v>0</v>
      </c>
      <c r="Q137" s="157"/>
      <c r="R137" s="158">
        <f>R138+R186+R199+R217+R232</f>
        <v>14.247042399999998</v>
      </c>
      <c r="S137" s="157"/>
      <c r="T137" s="159">
        <f>T138+T186+T199+T217+T232</f>
        <v>0</v>
      </c>
      <c r="AR137" s="152" t="s">
        <v>30</v>
      </c>
      <c r="AT137" s="160" t="s">
        <v>72</v>
      </c>
      <c r="AU137" s="160" t="s">
        <v>73</v>
      </c>
      <c r="AY137" s="152" t="s">
        <v>157</v>
      </c>
      <c r="BK137" s="161">
        <f>BK138+BK186+BK199+BK217+BK232</f>
        <v>0</v>
      </c>
    </row>
    <row r="138" spans="1:65" s="12" customFormat="1" ht="22.9" customHeight="1">
      <c r="B138" s="151"/>
      <c r="D138" s="152" t="s">
        <v>72</v>
      </c>
      <c r="E138" s="162" t="s">
        <v>30</v>
      </c>
      <c r="F138" s="162" t="s">
        <v>158</v>
      </c>
      <c r="I138" s="154"/>
      <c r="J138" s="163">
        <f>BK138</f>
        <v>0</v>
      </c>
      <c r="L138" s="151"/>
      <c r="M138" s="156"/>
      <c r="N138" s="157"/>
      <c r="O138" s="157"/>
      <c r="P138" s="158">
        <f>SUM(P139:P185)</f>
        <v>0</v>
      </c>
      <c r="Q138" s="157"/>
      <c r="R138" s="158">
        <f>SUM(R139:R185)</f>
        <v>0.22197</v>
      </c>
      <c r="S138" s="157"/>
      <c r="T138" s="159">
        <f>SUM(T139:T185)</f>
        <v>0</v>
      </c>
      <c r="AR138" s="152" t="s">
        <v>30</v>
      </c>
      <c r="AT138" s="160" t="s">
        <v>72</v>
      </c>
      <c r="AU138" s="160" t="s">
        <v>30</v>
      </c>
      <c r="AY138" s="152" t="s">
        <v>157</v>
      </c>
      <c r="BK138" s="161">
        <f>SUM(BK139:BK185)</f>
        <v>0</v>
      </c>
    </row>
    <row r="139" spans="1:65" s="2" customFormat="1" ht="16.5" customHeight="1">
      <c r="A139" s="33"/>
      <c r="B139" s="130"/>
      <c r="C139" s="164" t="s">
        <v>30</v>
      </c>
      <c r="D139" s="164" t="s">
        <v>159</v>
      </c>
      <c r="E139" s="165" t="s">
        <v>224</v>
      </c>
      <c r="F139" s="166" t="s">
        <v>225</v>
      </c>
      <c r="G139" s="167" t="s">
        <v>200</v>
      </c>
      <c r="H139" s="168">
        <v>2</v>
      </c>
      <c r="I139" s="169"/>
      <c r="J139" s="170">
        <f>ROUND(I139*H139,2)</f>
        <v>0</v>
      </c>
      <c r="K139" s="166" t="s">
        <v>163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3.6900000000000002E-2</v>
      </c>
      <c r="R139" s="173">
        <f>Q139*H139</f>
        <v>7.3800000000000004E-2</v>
      </c>
      <c r="S139" s="173">
        <v>0</v>
      </c>
      <c r="T139" s="17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94</v>
      </c>
      <c r="AT139" s="175" t="s">
        <v>159</v>
      </c>
      <c r="AU139" s="175" t="s">
        <v>82</v>
      </c>
      <c r="AY139" s="18" t="s">
        <v>157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94</v>
      </c>
      <c r="BM139" s="175" t="s">
        <v>706</v>
      </c>
    </row>
    <row r="140" spans="1:65" s="13" customFormat="1" ht="11.25">
      <c r="B140" s="177"/>
      <c r="D140" s="178" t="s">
        <v>165</v>
      </c>
      <c r="E140" s="179" t="s">
        <v>1</v>
      </c>
      <c r="F140" s="180" t="s">
        <v>82</v>
      </c>
      <c r="H140" s="181">
        <v>2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165</v>
      </c>
      <c r="AU140" s="179" t="s">
        <v>82</v>
      </c>
      <c r="AV140" s="13" t="s">
        <v>82</v>
      </c>
      <c r="AW140" s="13" t="s">
        <v>29</v>
      </c>
      <c r="AX140" s="13" t="s">
        <v>30</v>
      </c>
      <c r="AY140" s="179" t="s">
        <v>157</v>
      </c>
    </row>
    <row r="141" spans="1:65" s="2" customFormat="1" ht="16.5" customHeight="1">
      <c r="A141" s="33"/>
      <c r="B141" s="130"/>
      <c r="C141" s="164" t="s">
        <v>82</v>
      </c>
      <c r="D141" s="164" t="s">
        <v>159</v>
      </c>
      <c r="E141" s="165" t="s">
        <v>707</v>
      </c>
      <c r="F141" s="166" t="s">
        <v>708</v>
      </c>
      <c r="G141" s="167" t="s">
        <v>200</v>
      </c>
      <c r="H141" s="168">
        <v>1</v>
      </c>
      <c r="I141" s="169"/>
      <c r="J141" s="170">
        <f>ROUND(I141*H141,2)</f>
        <v>0</v>
      </c>
      <c r="K141" s="166" t="s">
        <v>163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1.269E-2</v>
      </c>
      <c r="R141" s="173">
        <f>Q141*H141</f>
        <v>1.269E-2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94</v>
      </c>
      <c r="AT141" s="175" t="s">
        <v>159</v>
      </c>
      <c r="AU141" s="175" t="s">
        <v>82</v>
      </c>
      <c r="AY141" s="18" t="s">
        <v>157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94</v>
      </c>
      <c r="BM141" s="175" t="s">
        <v>709</v>
      </c>
    </row>
    <row r="142" spans="1:65" s="13" customFormat="1" ht="11.25">
      <c r="B142" s="177"/>
      <c r="D142" s="178" t="s">
        <v>165</v>
      </c>
      <c r="E142" s="179" t="s">
        <v>1</v>
      </c>
      <c r="F142" s="180" t="s">
        <v>30</v>
      </c>
      <c r="H142" s="181">
        <v>1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165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157</v>
      </c>
    </row>
    <row r="143" spans="1:65" s="2" customFormat="1" ht="16.5" customHeight="1">
      <c r="A143" s="33"/>
      <c r="B143" s="130"/>
      <c r="C143" s="164" t="s">
        <v>91</v>
      </c>
      <c r="D143" s="164" t="s">
        <v>159</v>
      </c>
      <c r="E143" s="165" t="s">
        <v>231</v>
      </c>
      <c r="F143" s="166" t="s">
        <v>232</v>
      </c>
      <c r="G143" s="167" t="s">
        <v>200</v>
      </c>
      <c r="H143" s="168">
        <v>1</v>
      </c>
      <c r="I143" s="169"/>
      <c r="J143" s="170">
        <f>ROUND(I143*H143,2)</f>
        <v>0</v>
      </c>
      <c r="K143" s="166" t="s">
        <v>163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3.6900000000000002E-2</v>
      </c>
      <c r="R143" s="173">
        <f>Q143*H143</f>
        <v>3.6900000000000002E-2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94</v>
      </c>
      <c r="AT143" s="175" t="s">
        <v>159</v>
      </c>
      <c r="AU143" s="175" t="s">
        <v>82</v>
      </c>
      <c r="AY143" s="18" t="s">
        <v>157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94</v>
      </c>
      <c r="BM143" s="175" t="s">
        <v>710</v>
      </c>
    </row>
    <row r="144" spans="1:65" s="13" customFormat="1" ht="11.25">
      <c r="B144" s="177"/>
      <c r="D144" s="178" t="s">
        <v>165</v>
      </c>
      <c r="E144" s="179" t="s">
        <v>1</v>
      </c>
      <c r="F144" s="180" t="s">
        <v>30</v>
      </c>
      <c r="H144" s="181">
        <v>1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165</v>
      </c>
      <c r="AU144" s="179" t="s">
        <v>82</v>
      </c>
      <c r="AV144" s="13" t="s">
        <v>82</v>
      </c>
      <c r="AW144" s="13" t="s">
        <v>29</v>
      </c>
      <c r="AX144" s="13" t="s">
        <v>30</v>
      </c>
      <c r="AY144" s="179" t="s">
        <v>157</v>
      </c>
    </row>
    <row r="145" spans="1:65" s="2" customFormat="1" ht="16.5" customHeight="1">
      <c r="A145" s="33"/>
      <c r="B145" s="130"/>
      <c r="C145" s="164" t="s">
        <v>94</v>
      </c>
      <c r="D145" s="164" t="s">
        <v>159</v>
      </c>
      <c r="E145" s="165" t="s">
        <v>235</v>
      </c>
      <c r="F145" s="166" t="s">
        <v>236</v>
      </c>
      <c r="G145" s="167" t="s">
        <v>200</v>
      </c>
      <c r="H145" s="168">
        <v>1</v>
      </c>
      <c r="I145" s="169"/>
      <c r="J145" s="170">
        <f>ROUND(I145*H145,2)</f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6.9999999999999994E-5</v>
      </c>
      <c r="R145" s="173">
        <f>Q145*H145</f>
        <v>6.9999999999999994E-5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237</v>
      </c>
      <c r="AT145" s="175" t="s">
        <v>159</v>
      </c>
      <c r="AU145" s="175" t="s">
        <v>82</v>
      </c>
      <c r="AY145" s="18" t="s">
        <v>157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237</v>
      </c>
      <c r="BM145" s="175" t="s">
        <v>711</v>
      </c>
    </row>
    <row r="146" spans="1:65" s="13" customFormat="1" ht="11.25">
      <c r="B146" s="177"/>
      <c r="D146" s="178" t="s">
        <v>165</v>
      </c>
      <c r="E146" s="179" t="s">
        <v>1</v>
      </c>
      <c r="F146" s="180" t="s">
        <v>30</v>
      </c>
      <c r="H146" s="181">
        <v>1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165</v>
      </c>
      <c r="AU146" s="179" t="s">
        <v>82</v>
      </c>
      <c r="AV146" s="13" t="s">
        <v>82</v>
      </c>
      <c r="AW146" s="13" t="s">
        <v>29</v>
      </c>
      <c r="AX146" s="13" t="s">
        <v>30</v>
      </c>
      <c r="AY146" s="179" t="s">
        <v>157</v>
      </c>
    </row>
    <row r="147" spans="1:65" s="2" customFormat="1" ht="21.75" customHeight="1">
      <c r="A147" s="33"/>
      <c r="B147" s="130"/>
      <c r="C147" s="164" t="s">
        <v>97</v>
      </c>
      <c r="D147" s="164" t="s">
        <v>159</v>
      </c>
      <c r="E147" s="165" t="s">
        <v>240</v>
      </c>
      <c r="F147" s="166" t="s">
        <v>241</v>
      </c>
      <c r="G147" s="167" t="s">
        <v>200</v>
      </c>
      <c r="H147" s="168">
        <v>1</v>
      </c>
      <c r="I147" s="169"/>
      <c r="J147" s="170">
        <f>ROUND(I147*H147,2)</f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4.7E-2</v>
      </c>
      <c r="R147" s="173">
        <f>Q147*H147</f>
        <v>4.7E-2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237</v>
      </c>
      <c r="AT147" s="175" t="s">
        <v>159</v>
      </c>
      <c r="AU147" s="175" t="s">
        <v>82</v>
      </c>
      <c r="AY147" s="18" t="s">
        <v>157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237</v>
      </c>
      <c r="BM147" s="175" t="s">
        <v>712</v>
      </c>
    </row>
    <row r="148" spans="1:65" s="13" customFormat="1" ht="11.25">
      <c r="B148" s="177"/>
      <c r="D148" s="178" t="s">
        <v>165</v>
      </c>
      <c r="E148" s="179" t="s">
        <v>1</v>
      </c>
      <c r="F148" s="180" t="s">
        <v>30</v>
      </c>
      <c r="H148" s="181">
        <v>1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165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157</v>
      </c>
    </row>
    <row r="149" spans="1:65" s="2" customFormat="1" ht="16.5" customHeight="1">
      <c r="A149" s="33"/>
      <c r="B149" s="130"/>
      <c r="C149" s="164" t="s">
        <v>100</v>
      </c>
      <c r="D149" s="164" t="s">
        <v>159</v>
      </c>
      <c r="E149" s="165" t="s">
        <v>244</v>
      </c>
      <c r="F149" s="166" t="s">
        <v>245</v>
      </c>
      <c r="G149" s="167" t="s">
        <v>246</v>
      </c>
      <c r="H149" s="168">
        <v>30.914000000000001</v>
      </c>
      <c r="I149" s="169"/>
      <c r="J149" s="170">
        <f>ROUND(I149*H149,2)</f>
        <v>0</v>
      </c>
      <c r="K149" s="166" t="s">
        <v>163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94</v>
      </c>
      <c r="AT149" s="175" t="s">
        <v>159</v>
      </c>
      <c r="AU149" s="175" t="s">
        <v>82</v>
      </c>
      <c r="AY149" s="18" t="s">
        <v>157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94</v>
      </c>
      <c r="BM149" s="175" t="s">
        <v>713</v>
      </c>
    </row>
    <row r="150" spans="1:65" s="13" customFormat="1" ht="11.25">
      <c r="B150" s="177"/>
      <c r="D150" s="178" t="s">
        <v>165</v>
      </c>
      <c r="E150" s="179" t="s">
        <v>1</v>
      </c>
      <c r="F150" s="180" t="s">
        <v>714</v>
      </c>
      <c r="H150" s="181">
        <v>30.914000000000001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165</v>
      </c>
      <c r="AU150" s="179" t="s">
        <v>82</v>
      </c>
      <c r="AV150" s="13" t="s">
        <v>82</v>
      </c>
      <c r="AW150" s="13" t="s">
        <v>29</v>
      </c>
      <c r="AX150" s="13" t="s">
        <v>30</v>
      </c>
      <c r="AY150" s="179" t="s">
        <v>157</v>
      </c>
    </row>
    <row r="151" spans="1:65" s="2" customFormat="1" ht="24">
      <c r="A151" s="33"/>
      <c r="B151" s="130"/>
      <c r="C151" s="164" t="s">
        <v>191</v>
      </c>
      <c r="D151" s="164" t="s">
        <v>159</v>
      </c>
      <c r="E151" s="165" t="s">
        <v>559</v>
      </c>
      <c r="F151" s="166" t="s">
        <v>560</v>
      </c>
      <c r="G151" s="167" t="s">
        <v>246</v>
      </c>
      <c r="H151" s="168">
        <v>18.547999999999998</v>
      </c>
      <c r="I151" s="169"/>
      <c r="J151" s="170">
        <f>ROUND(I151*H151,2)</f>
        <v>0</v>
      </c>
      <c r="K151" s="166" t="s">
        <v>163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94</v>
      </c>
      <c r="AT151" s="175" t="s">
        <v>159</v>
      </c>
      <c r="AU151" s="175" t="s">
        <v>82</v>
      </c>
      <c r="AY151" s="18" t="s">
        <v>157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94</v>
      </c>
      <c r="BM151" s="175" t="s">
        <v>715</v>
      </c>
    </row>
    <row r="152" spans="1:65" s="13" customFormat="1" ht="11.25">
      <c r="B152" s="177"/>
      <c r="D152" s="178" t="s">
        <v>165</v>
      </c>
      <c r="E152" s="179" t="s">
        <v>1</v>
      </c>
      <c r="F152" s="180" t="s">
        <v>716</v>
      </c>
      <c r="H152" s="181">
        <v>30.914000000000001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165</v>
      </c>
      <c r="AU152" s="179" t="s">
        <v>82</v>
      </c>
      <c r="AV152" s="13" t="s">
        <v>82</v>
      </c>
      <c r="AW152" s="13" t="s">
        <v>29</v>
      </c>
      <c r="AX152" s="13" t="s">
        <v>73</v>
      </c>
      <c r="AY152" s="179" t="s">
        <v>157</v>
      </c>
    </row>
    <row r="153" spans="1:65" s="14" customFormat="1" ht="11.25">
      <c r="B153" s="186"/>
      <c r="D153" s="178" t="s">
        <v>165</v>
      </c>
      <c r="E153" s="187" t="s">
        <v>1</v>
      </c>
      <c r="F153" s="188" t="s">
        <v>168</v>
      </c>
      <c r="H153" s="189">
        <v>30.914000000000001</v>
      </c>
      <c r="I153" s="190"/>
      <c r="L153" s="186"/>
      <c r="M153" s="191"/>
      <c r="N153" s="192"/>
      <c r="O153" s="192"/>
      <c r="P153" s="192"/>
      <c r="Q153" s="192"/>
      <c r="R153" s="192"/>
      <c r="S153" s="192"/>
      <c r="T153" s="193"/>
      <c r="AT153" s="187" t="s">
        <v>165</v>
      </c>
      <c r="AU153" s="187" t="s">
        <v>82</v>
      </c>
      <c r="AV153" s="14" t="s">
        <v>94</v>
      </c>
      <c r="AW153" s="14" t="s">
        <v>29</v>
      </c>
      <c r="AX153" s="14" t="s">
        <v>73</v>
      </c>
      <c r="AY153" s="187" t="s">
        <v>157</v>
      </c>
    </row>
    <row r="154" spans="1:65" s="13" customFormat="1" ht="11.25">
      <c r="B154" s="177"/>
      <c r="D154" s="178" t="s">
        <v>165</v>
      </c>
      <c r="E154" s="179" t="s">
        <v>1</v>
      </c>
      <c r="F154" s="180" t="s">
        <v>717</v>
      </c>
      <c r="H154" s="181">
        <v>18.547999999999998</v>
      </c>
      <c r="I154" s="182"/>
      <c r="L154" s="177"/>
      <c r="M154" s="183"/>
      <c r="N154" s="184"/>
      <c r="O154" s="184"/>
      <c r="P154" s="184"/>
      <c r="Q154" s="184"/>
      <c r="R154" s="184"/>
      <c r="S154" s="184"/>
      <c r="T154" s="185"/>
      <c r="AT154" s="179" t="s">
        <v>165</v>
      </c>
      <c r="AU154" s="179" t="s">
        <v>82</v>
      </c>
      <c r="AV154" s="13" t="s">
        <v>82</v>
      </c>
      <c r="AW154" s="13" t="s">
        <v>29</v>
      </c>
      <c r="AX154" s="13" t="s">
        <v>30</v>
      </c>
      <c r="AY154" s="179" t="s">
        <v>157</v>
      </c>
    </row>
    <row r="155" spans="1:65" s="2" customFormat="1" ht="24">
      <c r="A155" s="33"/>
      <c r="B155" s="130"/>
      <c r="C155" s="164" t="s">
        <v>197</v>
      </c>
      <c r="D155" s="164" t="s">
        <v>159</v>
      </c>
      <c r="E155" s="165" t="s">
        <v>564</v>
      </c>
      <c r="F155" s="166" t="s">
        <v>565</v>
      </c>
      <c r="G155" s="167" t="s">
        <v>246</v>
      </c>
      <c r="H155" s="168">
        <v>12.366</v>
      </c>
      <c r="I155" s="169"/>
      <c r="J155" s="170">
        <f>ROUND(I155*H155,2)</f>
        <v>0</v>
      </c>
      <c r="K155" s="166" t="s">
        <v>163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0</v>
      </c>
      <c r="R155" s="173">
        <f>Q155*H155</f>
        <v>0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94</v>
      </c>
      <c r="AT155" s="175" t="s">
        <v>159</v>
      </c>
      <c r="AU155" s="175" t="s">
        <v>82</v>
      </c>
      <c r="AY155" s="18" t="s">
        <v>157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94</v>
      </c>
      <c r="BM155" s="175" t="s">
        <v>718</v>
      </c>
    </row>
    <row r="156" spans="1:65" s="13" customFormat="1" ht="11.25">
      <c r="B156" s="177"/>
      <c r="D156" s="178" t="s">
        <v>165</v>
      </c>
      <c r="E156" s="179" t="s">
        <v>1</v>
      </c>
      <c r="F156" s="180" t="s">
        <v>719</v>
      </c>
      <c r="H156" s="181">
        <v>12.366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165</v>
      </c>
      <c r="AU156" s="179" t="s">
        <v>82</v>
      </c>
      <c r="AV156" s="13" t="s">
        <v>82</v>
      </c>
      <c r="AW156" s="13" t="s">
        <v>29</v>
      </c>
      <c r="AX156" s="13" t="s">
        <v>30</v>
      </c>
      <c r="AY156" s="179" t="s">
        <v>157</v>
      </c>
    </row>
    <row r="157" spans="1:65" s="2" customFormat="1" ht="16.5" customHeight="1">
      <c r="A157" s="33"/>
      <c r="B157" s="130"/>
      <c r="C157" s="164" t="s">
        <v>203</v>
      </c>
      <c r="D157" s="164" t="s">
        <v>159</v>
      </c>
      <c r="E157" s="165" t="s">
        <v>265</v>
      </c>
      <c r="F157" s="166" t="s">
        <v>266</v>
      </c>
      <c r="G157" s="167" t="s">
        <v>162</v>
      </c>
      <c r="H157" s="168">
        <v>60.6</v>
      </c>
      <c r="I157" s="169"/>
      <c r="J157" s="170">
        <f>ROUND(I157*H157,2)</f>
        <v>0</v>
      </c>
      <c r="K157" s="166" t="s">
        <v>163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8.4999999999999995E-4</v>
      </c>
      <c r="R157" s="173">
        <f>Q157*H157</f>
        <v>5.151E-2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94</v>
      </c>
      <c r="AT157" s="175" t="s">
        <v>159</v>
      </c>
      <c r="AU157" s="175" t="s">
        <v>82</v>
      </c>
      <c r="AY157" s="18" t="s">
        <v>157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94</v>
      </c>
      <c r="BM157" s="175" t="s">
        <v>720</v>
      </c>
    </row>
    <row r="158" spans="1:65" s="13" customFormat="1" ht="11.25">
      <c r="B158" s="177"/>
      <c r="D158" s="178" t="s">
        <v>165</v>
      </c>
      <c r="E158" s="179" t="s">
        <v>1</v>
      </c>
      <c r="F158" s="180" t="s">
        <v>721</v>
      </c>
      <c r="H158" s="181">
        <v>60.6</v>
      </c>
      <c r="I158" s="182"/>
      <c r="L158" s="177"/>
      <c r="M158" s="183"/>
      <c r="N158" s="184"/>
      <c r="O158" s="184"/>
      <c r="P158" s="184"/>
      <c r="Q158" s="184"/>
      <c r="R158" s="184"/>
      <c r="S158" s="184"/>
      <c r="T158" s="185"/>
      <c r="AT158" s="179" t="s">
        <v>165</v>
      </c>
      <c r="AU158" s="179" t="s">
        <v>82</v>
      </c>
      <c r="AV158" s="13" t="s">
        <v>82</v>
      </c>
      <c r="AW158" s="13" t="s">
        <v>29</v>
      </c>
      <c r="AX158" s="13" t="s">
        <v>73</v>
      </c>
      <c r="AY158" s="179" t="s">
        <v>157</v>
      </c>
    </row>
    <row r="159" spans="1:65" s="14" customFormat="1" ht="11.25">
      <c r="B159" s="186"/>
      <c r="D159" s="178" t="s">
        <v>165</v>
      </c>
      <c r="E159" s="187" t="s">
        <v>1</v>
      </c>
      <c r="F159" s="188" t="s">
        <v>168</v>
      </c>
      <c r="H159" s="189">
        <v>60.6</v>
      </c>
      <c r="I159" s="190"/>
      <c r="L159" s="186"/>
      <c r="M159" s="191"/>
      <c r="N159" s="192"/>
      <c r="O159" s="192"/>
      <c r="P159" s="192"/>
      <c r="Q159" s="192"/>
      <c r="R159" s="192"/>
      <c r="S159" s="192"/>
      <c r="T159" s="193"/>
      <c r="AT159" s="187" t="s">
        <v>165</v>
      </c>
      <c r="AU159" s="187" t="s">
        <v>82</v>
      </c>
      <c r="AV159" s="14" t="s">
        <v>94</v>
      </c>
      <c r="AW159" s="14" t="s">
        <v>29</v>
      </c>
      <c r="AX159" s="14" t="s">
        <v>30</v>
      </c>
      <c r="AY159" s="187" t="s">
        <v>157</v>
      </c>
    </row>
    <row r="160" spans="1:65" s="2" customFormat="1" ht="16.5" customHeight="1">
      <c r="A160" s="33"/>
      <c r="B160" s="130"/>
      <c r="C160" s="164" t="s">
        <v>208</v>
      </c>
      <c r="D160" s="164" t="s">
        <v>159</v>
      </c>
      <c r="E160" s="165" t="s">
        <v>275</v>
      </c>
      <c r="F160" s="166" t="s">
        <v>276</v>
      </c>
      <c r="G160" s="167" t="s">
        <v>162</v>
      </c>
      <c r="H160" s="168">
        <v>60.6</v>
      </c>
      <c r="I160" s="169"/>
      <c r="J160" s="170">
        <f>ROUND(I160*H160,2)</f>
        <v>0</v>
      </c>
      <c r="K160" s="166" t="s">
        <v>163</v>
      </c>
      <c r="L160" s="34"/>
      <c r="M160" s="171" t="s">
        <v>1</v>
      </c>
      <c r="N160" s="172" t="s">
        <v>38</v>
      </c>
      <c r="O160" s="59"/>
      <c r="P160" s="173">
        <f>O160*H160</f>
        <v>0</v>
      </c>
      <c r="Q160" s="173">
        <v>0</v>
      </c>
      <c r="R160" s="173">
        <f>Q160*H160</f>
        <v>0</v>
      </c>
      <c r="S160" s="173">
        <v>0</v>
      </c>
      <c r="T160" s="17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94</v>
      </c>
      <c r="AT160" s="175" t="s">
        <v>159</v>
      </c>
      <c r="AU160" s="175" t="s">
        <v>82</v>
      </c>
      <c r="AY160" s="18" t="s">
        <v>157</v>
      </c>
      <c r="BE160" s="176">
        <f>IF(N160="základní",J160,0)</f>
        <v>0</v>
      </c>
      <c r="BF160" s="176">
        <f>IF(N160="snížená",J160,0)</f>
        <v>0</v>
      </c>
      <c r="BG160" s="176">
        <f>IF(N160="zákl. přenesená",J160,0)</f>
        <v>0</v>
      </c>
      <c r="BH160" s="176">
        <f>IF(N160="sníž. přenesená",J160,0)</f>
        <v>0</v>
      </c>
      <c r="BI160" s="176">
        <f>IF(N160="nulová",J160,0)</f>
        <v>0</v>
      </c>
      <c r="BJ160" s="18" t="s">
        <v>30</v>
      </c>
      <c r="BK160" s="176">
        <f>ROUND(I160*H160,2)</f>
        <v>0</v>
      </c>
      <c r="BL160" s="18" t="s">
        <v>94</v>
      </c>
      <c r="BM160" s="175" t="s">
        <v>722</v>
      </c>
    </row>
    <row r="161" spans="1:65" s="13" customFormat="1" ht="11.25">
      <c r="B161" s="177"/>
      <c r="D161" s="178" t="s">
        <v>165</v>
      </c>
      <c r="E161" s="179" t="s">
        <v>1</v>
      </c>
      <c r="F161" s="180" t="s">
        <v>723</v>
      </c>
      <c r="H161" s="181">
        <v>60.6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165</v>
      </c>
      <c r="AU161" s="179" t="s">
        <v>82</v>
      </c>
      <c r="AV161" s="13" t="s">
        <v>82</v>
      </c>
      <c r="AW161" s="13" t="s">
        <v>29</v>
      </c>
      <c r="AX161" s="13" t="s">
        <v>30</v>
      </c>
      <c r="AY161" s="179" t="s">
        <v>157</v>
      </c>
    </row>
    <row r="162" spans="1:65" s="2" customFormat="1" ht="16.5" customHeight="1">
      <c r="A162" s="33"/>
      <c r="B162" s="130"/>
      <c r="C162" s="164" t="s">
        <v>211</v>
      </c>
      <c r="D162" s="164" t="s">
        <v>159</v>
      </c>
      <c r="E162" s="165" t="s">
        <v>280</v>
      </c>
      <c r="F162" s="166" t="s">
        <v>281</v>
      </c>
      <c r="G162" s="167" t="s">
        <v>246</v>
      </c>
      <c r="H162" s="168">
        <v>18.547999999999998</v>
      </c>
      <c r="I162" s="169"/>
      <c r="J162" s="170">
        <f>ROUND(I162*H162,2)</f>
        <v>0</v>
      </c>
      <c r="K162" s="166" t="s">
        <v>163</v>
      </c>
      <c r="L162" s="34"/>
      <c r="M162" s="171" t="s">
        <v>1</v>
      </c>
      <c r="N162" s="172" t="s">
        <v>38</v>
      </c>
      <c r="O162" s="59"/>
      <c r="P162" s="173">
        <f>O162*H162</f>
        <v>0</v>
      </c>
      <c r="Q162" s="173">
        <v>0</v>
      </c>
      <c r="R162" s="173">
        <f>Q162*H162</f>
        <v>0</v>
      </c>
      <c r="S162" s="173">
        <v>0</v>
      </c>
      <c r="T162" s="174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5" t="s">
        <v>94</v>
      </c>
      <c r="AT162" s="175" t="s">
        <v>159</v>
      </c>
      <c r="AU162" s="175" t="s">
        <v>82</v>
      </c>
      <c r="AY162" s="18" t="s">
        <v>157</v>
      </c>
      <c r="BE162" s="176">
        <f>IF(N162="základní",J162,0)</f>
        <v>0</v>
      </c>
      <c r="BF162" s="176">
        <f>IF(N162="snížená",J162,0)</f>
        <v>0</v>
      </c>
      <c r="BG162" s="176">
        <f>IF(N162="zákl. přenesená",J162,0)</f>
        <v>0</v>
      </c>
      <c r="BH162" s="176">
        <f>IF(N162="sníž. přenesená",J162,0)</f>
        <v>0</v>
      </c>
      <c r="BI162" s="176">
        <f>IF(N162="nulová",J162,0)</f>
        <v>0</v>
      </c>
      <c r="BJ162" s="18" t="s">
        <v>30</v>
      </c>
      <c r="BK162" s="176">
        <f>ROUND(I162*H162,2)</f>
        <v>0</v>
      </c>
      <c r="BL162" s="18" t="s">
        <v>94</v>
      </c>
      <c r="BM162" s="175" t="s">
        <v>724</v>
      </c>
    </row>
    <row r="163" spans="1:65" s="13" customFormat="1" ht="11.25">
      <c r="B163" s="177"/>
      <c r="D163" s="178" t="s">
        <v>165</v>
      </c>
      <c r="E163" s="179" t="s">
        <v>1</v>
      </c>
      <c r="F163" s="180" t="s">
        <v>725</v>
      </c>
      <c r="H163" s="181">
        <v>18.547999999999998</v>
      </c>
      <c r="I163" s="182"/>
      <c r="L163" s="177"/>
      <c r="M163" s="183"/>
      <c r="N163" s="184"/>
      <c r="O163" s="184"/>
      <c r="P163" s="184"/>
      <c r="Q163" s="184"/>
      <c r="R163" s="184"/>
      <c r="S163" s="184"/>
      <c r="T163" s="185"/>
      <c r="AT163" s="179" t="s">
        <v>165</v>
      </c>
      <c r="AU163" s="179" t="s">
        <v>82</v>
      </c>
      <c r="AV163" s="13" t="s">
        <v>82</v>
      </c>
      <c r="AW163" s="13" t="s">
        <v>29</v>
      </c>
      <c r="AX163" s="13" t="s">
        <v>30</v>
      </c>
      <c r="AY163" s="179" t="s">
        <v>157</v>
      </c>
    </row>
    <row r="164" spans="1:65" s="2" customFormat="1" ht="16.5" customHeight="1">
      <c r="A164" s="33"/>
      <c r="B164" s="130"/>
      <c r="C164" s="164" t="s">
        <v>214</v>
      </c>
      <c r="D164" s="164" t="s">
        <v>159</v>
      </c>
      <c r="E164" s="165" t="s">
        <v>285</v>
      </c>
      <c r="F164" s="166" t="s">
        <v>286</v>
      </c>
      <c r="G164" s="167" t="s">
        <v>246</v>
      </c>
      <c r="H164" s="168">
        <v>12.366</v>
      </c>
      <c r="I164" s="169"/>
      <c r="J164" s="170">
        <f>ROUND(I164*H164,2)</f>
        <v>0</v>
      </c>
      <c r="K164" s="166" t="s">
        <v>163</v>
      </c>
      <c r="L164" s="34"/>
      <c r="M164" s="171" t="s">
        <v>1</v>
      </c>
      <c r="N164" s="172" t="s">
        <v>38</v>
      </c>
      <c r="O164" s="59"/>
      <c r="P164" s="173">
        <f>O164*H164</f>
        <v>0</v>
      </c>
      <c r="Q164" s="173">
        <v>0</v>
      </c>
      <c r="R164" s="173">
        <f>Q164*H164</f>
        <v>0</v>
      </c>
      <c r="S164" s="173">
        <v>0</v>
      </c>
      <c r="T164" s="174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5" t="s">
        <v>94</v>
      </c>
      <c r="AT164" s="175" t="s">
        <v>159</v>
      </c>
      <c r="AU164" s="175" t="s">
        <v>82</v>
      </c>
      <c r="AY164" s="18" t="s">
        <v>157</v>
      </c>
      <c r="BE164" s="176">
        <f>IF(N164="základní",J164,0)</f>
        <v>0</v>
      </c>
      <c r="BF164" s="176">
        <f>IF(N164="snížená",J164,0)</f>
        <v>0</v>
      </c>
      <c r="BG164" s="176">
        <f>IF(N164="zákl. přenesená",J164,0)</f>
        <v>0</v>
      </c>
      <c r="BH164" s="176">
        <f>IF(N164="sníž. přenesená",J164,0)</f>
        <v>0</v>
      </c>
      <c r="BI164" s="176">
        <f>IF(N164="nulová",J164,0)</f>
        <v>0</v>
      </c>
      <c r="BJ164" s="18" t="s">
        <v>30</v>
      </c>
      <c r="BK164" s="176">
        <f>ROUND(I164*H164,2)</f>
        <v>0</v>
      </c>
      <c r="BL164" s="18" t="s">
        <v>94</v>
      </c>
      <c r="BM164" s="175" t="s">
        <v>726</v>
      </c>
    </row>
    <row r="165" spans="1:65" s="13" customFormat="1" ht="11.25">
      <c r="B165" s="177"/>
      <c r="D165" s="178" t="s">
        <v>165</v>
      </c>
      <c r="E165" s="179" t="s">
        <v>1</v>
      </c>
      <c r="F165" s="180" t="s">
        <v>727</v>
      </c>
      <c r="H165" s="181">
        <v>12.366</v>
      </c>
      <c r="I165" s="182"/>
      <c r="L165" s="177"/>
      <c r="M165" s="183"/>
      <c r="N165" s="184"/>
      <c r="O165" s="184"/>
      <c r="P165" s="184"/>
      <c r="Q165" s="184"/>
      <c r="R165" s="184"/>
      <c r="S165" s="184"/>
      <c r="T165" s="185"/>
      <c r="AT165" s="179" t="s">
        <v>165</v>
      </c>
      <c r="AU165" s="179" t="s">
        <v>82</v>
      </c>
      <c r="AV165" s="13" t="s">
        <v>82</v>
      </c>
      <c r="AW165" s="13" t="s">
        <v>29</v>
      </c>
      <c r="AX165" s="13" t="s">
        <v>30</v>
      </c>
      <c r="AY165" s="179" t="s">
        <v>157</v>
      </c>
    </row>
    <row r="166" spans="1:65" s="2" customFormat="1" ht="16.5" customHeight="1">
      <c r="A166" s="33"/>
      <c r="B166" s="130"/>
      <c r="C166" s="164" t="s">
        <v>219</v>
      </c>
      <c r="D166" s="164" t="s">
        <v>159</v>
      </c>
      <c r="E166" s="165" t="s">
        <v>290</v>
      </c>
      <c r="F166" s="166" t="s">
        <v>291</v>
      </c>
      <c r="G166" s="167" t="s">
        <v>246</v>
      </c>
      <c r="H166" s="168">
        <v>30.914000000000001</v>
      </c>
      <c r="I166" s="169"/>
      <c r="J166" s="170">
        <f>ROUND(I166*H166,2)</f>
        <v>0</v>
      </c>
      <c r="K166" s="166" t="s">
        <v>163</v>
      </c>
      <c r="L166" s="34"/>
      <c r="M166" s="171" t="s">
        <v>1</v>
      </c>
      <c r="N166" s="172" t="s">
        <v>38</v>
      </c>
      <c r="O166" s="59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94</v>
      </c>
      <c r="AT166" s="175" t="s">
        <v>159</v>
      </c>
      <c r="AU166" s="175" t="s">
        <v>82</v>
      </c>
      <c r="AY166" s="18" t="s">
        <v>157</v>
      </c>
      <c r="BE166" s="176">
        <f>IF(N166="základní",J166,0)</f>
        <v>0</v>
      </c>
      <c r="BF166" s="176">
        <f>IF(N166="snížená",J166,0)</f>
        <v>0</v>
      </c>
      <c r="BG166" s="176">
        <f>IF(N166="zákl. přenesená",J166,0)</f>
        <v>0</v>
      </c>
      <c r="BH166" s="176">
        <f>IF(N166="sníž. přenesená",J166,0)</f>
        <v>0</v>
      </c>
      <c r="BI166" s="176">
        <f>IF(N166="nulová",J166,0)</f>
        <v>0</v>
      </c>
      <c r="BJ166" s="18" t="s">
        <v>30</v>
      </c>
      <c r="BK166" s="176">
        <f>ROUND(I166*H166,2)</f>
        <v>0</v>
      </c>
      <c r="BL166" s="18" t="s">
        <v>94</v>
      </c>
      <c r="BM166" s="175" t="s">
        <v>728</v>
      </c>
    </row>
    <row r="167" spans="1:65" s="13" customFormat="1" ht="11.25">
      <c r="B167" s="177"/>
      <c r="D167" s="178" t="s">
        <v>165</v>
      </c>
      <c r="E167" s="179" t="s">
        <v>1</v>
      </c>
      <c r="F167" s="180" t="s">
        <v>725</v>
      </c>
      <c r="H167" s="181">
        <v>18.547999999999998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165</v>
      </c>
      <c r="AU167" s="179" t="s">
        <v>82</v>
      </c>
      <c r="AV167" s="13" t="s">
        <v>82</v>
      </c>
      <c r="AW167" s="13" t="s">
        <v>29</v>
      </c>
      <c r="AX167" s="13" t="s">
        <v>73</v>
      </c>
      <c r="AY167" s="179" t="s">
        <v>157</v>
      </c>
    </row>
    <row r="168" spans="1:65" s="13" customFormat="1" ht="11.25">
      <c r="B168" s="177"/>
      <c r="D168" s="178" t="s">
        <v>165</v>
      </c>
      <c r="E168" s="179" t="s">
        <v>1</v>
      </c>
      <c r="F168" s="180" t="s">
        <v>727</v>
      </c>
      <c r="H168" s="181">
        <v>12.366</v>
      </c>
      <c r="I168" s="182"/>
      <c r="L168" s="177"/>
      <c r="M168" s="183"/>
      <c r="N168" s="184"/>
      <c r="O168" s="184"/>
      <c r="P168" s="184"/>
      <c r="Q168" s="184"/>
      <c r="R168" s="184"/>
      <c r="S168" s="184"/>
      <c r="T168" s="185"/>
      <c r="AT168" s="179" t="s">
        <v>165</v>
      </c>
      <c r="AU168" s="179" t="s">
        <v>82</v>
      </c>
      <c r="AV168" s="13" t="s">
        <v>82</v>
      </c>
      <c r="AW168" s="13" t="s">
        <v>29</v>
      </c>
      <c r="AX168" s="13" t="s">
        <v>73</v>
      </c>
      <c r="AY168" s="179" t="s">
        <v>157</v>
      </c>
    </row>
    <row r="169" spans="1:65" s="14" customFormat="1" ht="11.25">
      <c r="B169" s="186"/>
      <c r="D169" s="178" t="s">
        <v>165</v>
      </c>
      <c r="E169" s="187" t="s">
        <v>1</v>
      </c>
      <c r="F169" s="188" t="s">
        <v>168</v>
      </c>
      <c r="H169" s="189">
        <v>30.913999999999998</v>
      </c>
      <c r="I169" s="190"/>
      <c r="L169" s="186"/>
      <c r="M169" s="191"/>
      <c r="N169" s="192"/>
      <c r="O169" s="192"/>
      <c r="P169" s="192"/>
      <c r="Q169" s="192"/>
      <c r="R169" s="192"/>
      <c r="S169" s="192"/>
      <c r="T169" s="193"/>
      <c r="AT169" s="187" t="s">
        <v>165</v>
      </c>
      <c r="AU169" s="187" t="s">
        <v>82</v>
      </c>
      <c r="AV169" s="14" t="s">
        <v>94</v>
      </c>
      <c r="AW169" s="14" t="s">
        <v>29</v>
      </c>
      <c r="AX169" s="14" t="s">
        <v>30</v>
      </c>
      <c r="AY169" s="187" t="s">
        <v>157</v>
      </c>
    </row>
    <row r="170" spans="1:65" s="2" customFormat="1" ht="16.5" customHeight="1">
      <c r="A170" s="33"/>
      <c r="B170" s="130"/>
      <c r="C170" s="164" t="s">
        <v>223</v>
      </c>
      <c r="D170" s="164" t="s">
        <v>159</v>
      </c>
      <c r="E170" s="165" t="s">
        <v>294</v>
      </c>
      <c r="F170" s="166" t="s">
        <v>295</v>
      </c>
      <c r="G170" s="167" t="s">
        <v>246</v>
      </c>
      <c r="H170" s="168">
        <v>21.64</v>
      </c>
      <c r="I170" s="169"/>
      <c r="J170" s="170">
        <f>ROUND(I170*H170,2)</f>
        <v>0</v>
      </c>
      <c r="K170" s="166" t="s">
        <v>163</v>
      </c>
      <c r="L170" s="34"/>
      <c r="M170" s="171" t="s">
        <v>1</v>
      </c>
      <c r="N170" s="172" t="s">
        <v>38</v>
      </c>
      <c r="O170" s="59"/>
      <c r="P170" s="173">
        <f>O170*H170</f>
        <v>0</v>
      </c>
      <c r="Q170" s="173">
        <v>0</v>
      </c>
      <c r="R170" s="173">
        <f>Q170*H170</f>
        <v>0</v>
      </c>
      <c r="S170" s="173">
        <v>0</v>
      </c>
      <c r="T170" s="17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94</v>
      </c>
      <c r="AT170" s="175" t="s">
        <v>159</v>
      </c>
      <c r="AU170" s="175" t="s">
        <v>82</v>
      </c>
      <c r="AY170" s="18" t="s">
        <v>157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30</v>
      </c>
      <c r="BK170" s="176">
        <f>ROUND(I170*H170,2)</f>
        <v>0</v>
      </c>
      <c r="BL170" s="18" t="s">
        <v>94</v>
      </c>
      <c r="BM170" s="175" t="s">
        <v>729</v>
      </c>
    </row>
    <row r="171" spans="1:65" s="13" customFormat="1" ht="11.25">
      <c r="B171" s="177"/>
      <c r="D171" s="178" t="s">
        <v>165</v>
      </c>
      <c r="E171" s="179" t="s">
        <v>1</v>
      </c>
      <c r="F171" s="180" t="s">
        <v>730</v>
      </c>
      <c r="H171" s="181">
        <v>21.64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165</v>
      </c>
      <c r="AU171" s="179" t="s">
        <v>82</v>
      </c>
      <c r="AV171" s="13" t="s">
        <v>82</v>
      </c>
      <c r="AW171" s="13" t="s">
        <v>29</v>
      </c>
      <c r="AX171" s="13" t="s">
        <v>30</v>
      </c>
      <c r="AY171" s="179" t="s">
        <v>157</v>
      </c>
    </row>
    <row r="172" spans="1:65" s="2" customFormat="1" ht="16.5" customHeight="1">
      <c r="A172" s="33"/>
      <c r="B172" s="130"/>
      <c r="C172" s="164" t="s">
        <v>8</v>
      </c>
      <c r="D172" s="164" t="s">
        <v>159</v>
      </c>
      <c r="E172" s="165" t="s">
        <v>299</v>
      </c>
      <c r="F172" s="166" t="s">
        <v>300</v>
      </c>
      <c r="G172" s="167" t="s">
        <v>246</v>
      </c>
      <c r="H172" s="168">
        <v>9.2739999999999991</v>
      </c>
      <c r="I172" s="169"/>
      <c r="J172" s="170">
        <f>ROUND(I172*H172,2)</f>
        <v>0</v>
      </c>
      <c r="K172" s="166" t="s">
        <v>163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0</v>
      </c>
      <c r="R172" s="173">
        <f>Q172*H172</f>
        <v>0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94</v>
      </c>
      <c r="AT172" s="175" t="s">
        <v>159</v>
      </c>
      <c r="AU172" s="175" t="s">
        <v>82</v>
      </c>
      <c r="AY172" s="18" t="s">
        <v>157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94</v>
      </c>
      <c r="BM172" s="175" t="s">
        <v>731</v>
      </c>
    </row>
    <row r="173" spans="1:65" s="13" customFormat="1" ht="11.25">
      <c r="B173" s="177"/>
      <c r="D173" s="178" t="s">
        <v>165</v>
      </c>
      <c r="E173" s="179" t="s">
        <v>1</v>
      </c>
      <c r="F173" s="180" t="s">
        <v>732</v>
      </c>
      <c r="H173" s="181">
        <v>9.2739999999999991</v>
      </c>
      <c r="I173" s="182"/>
      <c r="L173" s="177"/>
      <c r="M173" s="183"/>
      <c r="N173" s="184"/>
      <c r="O173" s="184"/>
      <c r="P173" s="184"/>
      <c r="Q173" s="184"/>
      <c r="R173" s="184"/>
      <c r="S173" s="184"/>
      <c r="T173" s="185"/>
      <c r="AT173" s="179" t="s">
        <v>165</v>
      </c>
      <c r="AU173" s="179" t="s">
        <v>82</v>
      </c>
      <c r="AV173" s="13" t="s">
        <v>82</v>
      </c>
      <c r="AW173" s="13" t="s">
        <v>29</v>
      </c>
      <c r="AX173" s="13" t="s">
        <v>30</v>
      </c>
      <c r="AY173" s="179" t="s">
        <v>157</v>
      </c>
    </row>
    <row r="174" spans="1:65" s="2" customFormat="1" ht="16.5" customHeight="1">
      <c r="A174" s="33"/>
      <c r="B174" s="130"/>
      <c r="C174" s="164" t="s">
        <v>230</v>
      </c>
      <c r="D174" s="164" t="s">
        <v>159</v>
      </c>
      <c r="E174" s="165" t="s">
        <v>304</v>
      </c>
      <c r="F174" s="166" t="s">
        <v>305</v>
      </c>
      <c r="G174" s="167" t="s">
        <v>246</v>
      </c>
      <c r="H174" s="168">
        <v>24.71</v>
      </c>
      <c r="I174" s="169"/>
      <c r="J174" s="170">
        <f>ROUND(I174*H174,2)</f>
        <v>0</v>
      </c>
      <c r="K174" s="166" t="s">
        <v>163</v>
      </c>
      <c r="L174" s="34"/>
      <c r="M174" s="171" t="s">
        <v>1</v>
      </c>
      <c r="N174" s="172" t="s">
        <v>38</v>
      </c>
      <c r="O174" s="59"/>
      <c r="P174" s="173">
        <f>O174*H174</f>
        <v>0</v>
      </c>
      <c r="Q174" s="173">
        <v>0</v>
      </c>
      <c r="R174" s="173">
        <f>Q174*H174</f>
        <v>0</v>
      </c>
      <c r="S174" s="173">
        <v>0</v>
      </c>
      <c r="T174" s="174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94</v>
      </c>
      <c r="AT174" s="175" t="s">
        <v>159</v>
      </c>
      <c r="AU174" s="175" t="s">
        <v>82</v>
      </c>
      <c r="AY174" s="18" t="s">
        <v>157</v>
      </c>
      <c r="BE174" s="176">
        <f>IF(N174="základní",J174,0)</f>
        <v>0</v>
      </c>
      <c r="BF174" s="176">
        <f>IF(N174="snížená",J174,0)</f>
        <v>0</v>
      </c>
      <c r="BG174" s="176">
        <f>IF(N174="zákl. přenesená",J174,0)</f>
        <v>0</v>
      </c>
      <c r="BH174" s="176">
        <f>IF(N174="sníž. přenesená",J174,0)</f>
        <v>0</v>
      </c>
      <c r="BI174" s="176">
        <f>IF(N174="nulová",J174,0)</f>
        <v>0</v>
      </c>
      <c r="BJ174" s="18" t="s">
        <v>30</v>
      </c>
      <c r="BK174" s="176">
        <f>ROUND(I174*H174,2)</f>
        <v>0</v>
      </c>
      <c r="BL174" s="18" t="s">
        <v>94</v>
      </c>
      <c r="BM174" s="175" t="s">
        <v>733</v>
      </c>
    </row>
    <row r="175" spans="1:65" s="13" customFormat="1" ht="11.25">
      <c r="B175" s="177"/>
      <c r="D175" s="178" t="s">
        <v>165</v>
      </c>
      <c r="E175" s="179" t="s">
        <v>1</v>
      </c>
      <c r="F175" s="180" t="s">
        <v>734</v>
      </c>
      <c r="H175" s="181">
        <v>21.013999999999999</v>
      </c>
      <c r="I175" s="182"/>
      <c r="L175" s="177"/>
      <c r="M175" s="183"/>
      <c r="N175" s="184"/>
      <c r="O175" s="184"/>
      <c r="P175" s="184"/>
      <c r="Q175" s="184"/>
      <c r="R175" s="184"/>
      <c r="S175" s="184"/>
      <c r="T175" s="185"/>
      <c r="AT175" s="179" t="s">
        <v>165</v>
      </c>
      <c r="AU175" s="179" t="s">
        <v>82</v>
      </c>
      <c r="AV175" s="13" t="s">
        <v>82</v>
      </c>
      <c r="AW175" s="13" t="s">
        <v>29</v>
      </c>
      <c r="AX175" s="13" t="s">
        <v>73</v>
      </c>
      <c r="AY175" s="179" t="s">
        <v>157</v>
      </c>
    </row>
    <row r="176" spans="1:65" s="13" customFormat="1" ht="11.25">
      <c r="B176" s="177"/>
      <c r="D176" s="178" t="s">
        <v>165</v>
      </c>
      <c r="E176" s="179" t="s">
        <v>1</v>
      </c>
      <c r="F176" s="180" t="s">
        <v>735</v>
      </c>
      <c r="H176" s="181">
        <v>3.6960000000000002</v>
      </c>
      <c r="I176" s="182"/>
      <c r="L176" s="177"/>
      <c r="M176" s="183"/>
      <c r="N176" s="184"/>
      <c r="O176" s="184"/>
      <c r="P176" s="184"/>
      <c r="Q176" s="184"/>
      <c r="R176" s="184"/>
      <c r="S176" s="184"/>
      <c r="T176" s="185"/>
      <c r="AT176" s="179" t="s">
        <v>165</v>
      </c>
      <c r="AU176" s="179" t="s">
        <v>82</v>
      </c>
      <c r="AV176" s="13" t="s">
        <v>82</v>
      </c>
      <c r="AW176" s="13" t="s">
        <v>29</v>
      </c>
      <c r="AX176" s="13" t="s">
        <v>73</v>
      </c>
      <c r="AY176" s="179" t="s">
        <v>157</v>
      </c>
    </row>
    <row r="177" spans="1:65" s="14" customFormat="1" ht="11.25">
      <c r="B177" s="186"/>
      <c r="D177" s="178" t="s">
        <v>165</v>
      </c>
      <c r="E177" s="187" t="s">
        <v>1</v>
      </c>
      <c r="F177" s="188" t="s">
        <v>168</v>
      </c>
      <c r="H177" s="189">
        <v>24.71</v>
      </c>
      <c r="I177" s="190"/>
      <c r="L177" s="186"/>
      <c r="M177" s="191"/>
      <c r="N177" s="192"/>
      <c r="O177" s="192"/>
      <c r="P177" s="192"/>
      <c r="Q177" s="192"/>
      <c r="R177" s="192"/>
      <c r="S177" s="192"/>
      <c r="T177" s="193"/>
      <c r="AT177" s="187" t="s">
        <v>165</v>
      </c>
      <c r="AU177" s="187" t="s">
        <v>82</v>
      </c>
      <c r="AV177" s="14" t="s">
        <v>94</v>
      </c>
      <c r="AW177" s="14" t="s">
        <v>29</v>
      </c>
      <c r="AX177" s="14" t="s">
        <v>30</v>
      </c>
      <c r="AY177" s="187" t="s">
        <v>157</v>
      </c>
    </row>
    <row r="178" spans="1:65" s="2" customFormat="1" ht="16.5" customHeight="1">
      <c r="A178" s="33"/>
      <c r="B178" s="130"/>
      <c r="C178" s="194" t="s">
        <v>234</v>
      </c>
      <c r="D178" s="194" t="s">
        <v>310</v>
      </c>
      <c r="E178" s="195" t="s">
        <v>311</v>
      </c>
      <c r="F178" s="196" t="s">
        <v>312</v>
      </c>
      <c r="G178" s="197" t="s">
        <v>176</v>
      </c>
      <c r="H178" s="198">
        <v>48.232999999999997</v>
      </c>
      <c r="I178" s="199"/>
      <c r="J178" s="200">
        <f>ROUND(I178*H178,2)</f>
        <v>0</v>
      </c>
      <c r="K178" s="196" t="s">
        <v>163</v>
      </c>
      <c r="L178" s="201"/>
      <c r="M178" s="202" t="s">
        <v>1</v>
      </c>
      <c r="N178" s="203" t="s">
        <v>38</v>
      </c>
      <c r="O178" s="59"/>
      <c r="P178" s="173">
        <f>O178*H178</f>
        <v>0</v>
      </c>
      <c r="Q178" s="173">
        <v>0</v>
      </c>
      <c r="R178" s="173">
        <f>Q178*H178</f>
        <v>0</v>
      </c>
      <c r="S178" s="173">
        <v>0</v>
      </c>
      <c r="T178" s="174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5" t="s">
        <v>197</v>
      </c>
      <c r="AT178" s="175" t="s">
        <v>310</v>
      </c>
      <c r="AU178" s="175" t="s">
        <v>82</v>
      </c>
      <c r="AY178" s="18" t="s">
        <v>157</v>
      </c>
      <c r="BE178" s="176">
        <f>IF(N178="základní",J178,0)</f>
        <v>0</v>
      </c>
      <c r="BF178" s="176">
        <f>IF(N178="snížená",J178,0)</f>
        <v>0</v>
      </c>
      <c r="BG178" s="176">
        <f>IF(N178="zákl. přenesená",J178,0)</f>
        <v>0</v>
      </c>
      <c r="BH178" s="176">
        <f>IF(N178="sníž. přenesená",J178,0)</f>
        <v>0</v>
      </c>
      <c r="BI178" s="176">
        <f>IF(N178="nulová",J178,0)</f>
        <v>0</v>
      </c>
      <c r="BJ178" s="18" t="s">
        <v>30</v>
      </c>
      <c r="BK178" s="176">
        <f>ROUND(I178*H178,2)</f>
        <v>0</v>
      </c>
      <c r="BL178" s="18" t="s">
        <v>94</v>
      </c>
      <c r="BM178" s="175" t="s">
        <v>736</v>
      </c>
    </row>
    <row r="179" spans="1:65" s="13" customFormat="1" ht="11.25">
      <c r="B179" s="177"/>
      <c r="D179" s="178" t="s">
        <v>165</v>
      </c>
      <c r="E179" s="179" t="s">
        <v>1</v>
      </c>
      <c r="F179" s="180" t="s">
        <v>737</v>
      </c>
      <c r="H179" s="181">
        <v>48.232999999999997</v>
      </c>
      <c r="I179" s="182"/>
      <c r="L179" s="177"/>
      <c r="M179" s="183"/>
      <c r="N179" s="184"/>
      <c r="O179" s="184"/>
      <c r="P179" s="184"/>
      <c r="Q179" s="184"/>
      <c r="R179" s="184"/>
      <c r="S179" s="184"/>
      <c r="T179" s="185"/>
      <c r="AT179" s="179" t="s">
        <v>165</v>
      </c>
      <c r="AU179" s="179" t="s">
        <v>82</v>
      </c>
      <c r="AV179" s="13" t="s">
        <v>82</v>
      </c>
      <c r="AW179" s="13" t="s">
        <v>29</v>
      </c>
      <c r="AX179" s="13" t="s">
        <v>73</v>
      </c>
      <c r="AY179" s="179" t="s">
        <v>157</v>
      </c>
    </row>
    <row r="180" spans="1:65" s="14" customFormat="1" ht="11.25">
      <c r="B180" s="186"/>
      <c r="D180" s="178" t="s">
        <v>165</v>
      </c>
      <c r="E180" s="187" t="s">
        <v>1</v>
      </c>
      <c r="F180" s="188" t="s">
        <v>168</v>
      </c>
      <c r="H180" s="189">
        <v>48.232999999999997</v>
      </c>
      <c r="I180" s="190"/>
      <c r="L180" s="186"/>
      <c r="M180" s="191"/>
      <c r="N180" s="192"/>
      <c r="O180" s="192"/>
      <c r="P180" s="192"/>
      <c r="Q180" s="192"/>
      <c r="R180" s="192"/>
      <c r="S180" s="192"/>
      <c r="T180" s="193"/>
      <c r="AT180" s="187" t="s">
        <v>165</v>
      </c>
      <c r="AU180" s="187" t="s">
        <v>82</v>
      </c>
      <c r="AV180" s="14" t="s">
        <v>94</v>
      </c>
      <c r="AW180" s="14" t="s">
        <v>29</v>
      </c>
      <c r="AX180" s="14" t="s">
        <v>30</v>
      </c>
      <c r="AY180" s="187" t="s">
        <v>157</v>
      </c>
    </row>
    <row r="181" spans="1:65" s="2" customFormat="1" ht="16.5" customHeight="1">
      <c r="A181" s="33"/>
      <c r="B181" s="130"/>
      <c r="C181" s="164" t="s">
        <v>239</v>
      </c>
      <c r="D181" s="164" t="s">
        <v>159</v>
      </c>
      <c r="E181" s="165" t="s">
        <v>338</v>
      </c>
      <c r="F181" s="166" t="s">
        <v>339</v>
      </c>
      <c r="G181" s="167" t="s">
        <v>246</v>
      </c>
      <c r="H181" s="168">
        <v>28.54</v>
      </c>
      <c r="I181" s="169"/>
      <c r="J181" s="170">
        <f>ROUND(I181*H181,2)</f>
        <v>0</v>
      </c>
      <c r="K181" s="166" t="s">
        <v>163</v>
      </c>
      <c r="L181" s="34"/>
      <c r="M181" s="171" t="s">
        <v>1</v>
      </c>
      <c r="N181" s="172" t="s">
        <v>38</v>
      </c>
      <c r="O181" s="59"/>
      <c r="P181" s="173">
        <f>O181*H181</f>
        <v>0</v>
      </c>
      <c r="Q181" s="173">
        <v>0</v>
      </c>
      <c r="R181" s="173">
        <f>Q181*H181</f>
        <v>0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94</v>
      </c>
      <c r="AT181" s="175" t="s">
        <v>159</v>
      </c>
      <c r="AU181" s="175" t="s">
        <v>82</v>
      </c>
      <c r="AY181" s="18" t="s">
        <v>157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94</v>
      </c>
      <c r="BM181" s="175" t="s">
        <v>738</v>
      </c>
    </row>
    <row r="182" spans="1:65" s="13" customFormat="1" ht="11.25">
      <c r="B182" s="177"/>
      <c r="D182" s="178" t="s">
        <v>165</v>
      </c>
      <c r="E182" s="179" t="s">
        <v>1</v>
      </c>
      <c r="F182" s="180" t="s">
        <v>739</v>
      </c>
      <c r="H182" s="181">
        <v>28.54</v>
      </c>
      <c r="I182" s="182"/>
      <c r="L182" s="177"/>
      <c r="M182" s="183"/>
      <c r="N182" s="184"/>
      <c r="O182" s="184"/>
      <c r="P182" s="184"/>
      <c r="Q182" s="184"/>
      <c r="R182" s="184"/>
      <c r="S182" s="184"/>
      <c r="T182" s="185"/>
      <c r="AT182" s="179" t="s">
        <v>165</v>
      </c>
      <c r="AU182" s="179" t="s">
        <v>82</v>
      </c>
      <c r="AV182" s="13" t="s">
        <v>82</v>
      </c>
      <c r="AW182" s="13" t="s">
        <v>29</v>
      </c>
      <c r="AX182" s="13" t="s">
        <v>73</v>
      </c>
      <c r="AY182" s="179" t="s">
        <v>157</v>
      </c>
    </row>
    <row r="183" spans="1:65" s="14" customFormat="1" ht="11.25">
      <c r="B183" s="186"/>
      <c r="D183" s="178" t="s">
        <v>165</v>
      </c>
      <c r="E183" s="187" t="s">
        <v>1</v>
      </c>
      <c r="F183" s="188" t="s">
        <v>168</v>
      </c>
      <c r="H183" s="189">
        <v>28.54</v>
      </c>
      <c r="I183" s="190"/>
      <c r="L183" s="186"/>
      <c r="M183" s="191"/>
      <c r="N183" s="192"/>
      <c r="O183" s="192"/>
      <c r="P183" s="192"/>
      <c r="Q183" s="192"/>
      <c r="R183" s="192"/>
      <c r="S183" s="192"/>
      <c r="T183" s="193"/>
      <c r="AT183" s="187" t="s">
        <v>165</v>
      </c>
      <c r="AU183" s="187" t="s">
        <v>82</v>
      </c>
      <c r="AV183" s="14" t="s">
        <v>94</v>
      </c>
      <c r="AW183" s="14" t="s">
        <v>29</v>
      </c>
      <c r="AX183" s="14" t="s">
        <v>30</v>
      </c>
      <c r="AY183" s="187" t="s">
        <v>157</v>
      </c>
    </row>
    <row r="184" spans="1:65" s="2" customFormat="1" ht="16.5" customHeight="1">
      <c r="A184" s="33"/>
      <c r="B184" s="130"/>
      <c r="C184" s="164" t="s">
        <v>243</v>
      </c>
      <c r="D184" s="164" t="s">
        <v>159</v>
      </c>
      <c r="E184" s="165" t="s">
        <v>321</v>
      </c>
      <c r="F184" s="166" t="s">
        <v>322</v>
      </c>
      <c r="G184" s="167" t="s">
        <v>246</v>
      </c>
      <c r="H184" s="168">
        <v>28.54</v>
      </c>
      <c r="I184" s="169"/>
      <c r="J184" s="170">
        <f>ROUND(I184*H184,2)</f>
        <v>0</v>
      </c>
      <c r="K184" s="166" t="s">
        <v>163</v>
      </c>
      <c r="L184" s="34"/>
      <c r="M184" s="171" t="s">
        <v>1</v>
      </c>
      <c r="N184" s="172" t="s">
        <v>38</v>
      </c>
      <c r="O184" s="59"/>
      <c r="P184" s="173">
        <f>O184*H184</f>
        <v>0</v>
      </c>
      <c r="Q184" s="173">
        <v>0</v>
      </c>
      <c r="R184" s="173">
        <f>Q184*H184</f>
        <v>0</v>
      </c>
      <c r="S184" s="173">
        <v>0</v>
      </c>
      <c r="T184" s="174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5" t="s">
        <v>94</v>
      </c>
      <c r="AT184" s="175" t="s">
        <v>159</v>
      </c>
      <c r="AU184" s="175" t="s">
        <v>82</v>
      </c>
      <c r="AY184" s="18" t="s">
        <v>157</v>
      </c>
      <c r="BE184" s="176">
        <f>IF(N184="základní",J184,0)</f>
        <v>0</v>
      </c>
      <c r="BF184" s="176">
        <f>IF(N184="snížená",J184,0)</f>
        <v>0</v>
      </c>
      <c r="BG184" s="176">
        <f>IF(N184="zákl. přenesená",J184,0)</f>
        <v>0</v>
      </c>
      <c r="BH184" s="176">
        <f>IF(N184="sníž. přenesená",J184,0)</f>
        <v>0</v>
      </c>
      <c r="BI184" s="176">
        <f>IF(N184="nulová",J184,0)</f>
        <v>0</v>
      </c>
      <c r="BJ184" s="18" t="s">
        <v>30</v>
      </c>
      <c r="BK184" s="176">
        <f>ROUND(I184*H184,2)</f>
        <v>0</v>
      </c>
      <c r="BL184" s="18" t="s">
        <v>94</v>
      </c>
      <c r="BM184" s="175" t="s">
        <v>740</v>
      </c>
    </row>
    <row r="185" spans="1:65" s="13" customFormat="1" ht="11.25">
      <c r="B185" s="177"/>
      <c r="D185" s="178" t="s">
        <v>165</v>
      </c>
      <c r="E185" s="179" t="s">
        <v>1</v>
      </c>
      <c r="F185" s="180" t="s">
        <v>741</v>
      </c>
      <c r="H185" s="181">
        <v>28.54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165</v>
      </c>
      <c r="AU185" s="179" t="s">
        <v>82</v>
      </c>
      <c r="AV185" s="13" t="s">
        <v>82</v>
      </c>
      <c r="AW185" s="13" t="s">
        <v>29</v>
      </c>
      <c r="AX185" s="13" t="s">
        <v>30</v>
      </c>
      <c r="AY185" s="179" t="s">
        <v>157</v>
      </c>
    </row>
    <row r="186" spans="1:65" s="12" customFormat="1" ht="22.9" customHeight="1">
      <c r="B186" s="151"/>
      <c r="D186" s="152" t="s">
        <v>72</v>
      </c>
      <c r="E186" s="162" t="s">
        <v>91</v>
      </c>
      <c r="F186" s="162" t="s">
        <v>325</v>
      </c>
      <c r="I186" s="154"/>
      <c r="J186" s="163">
        <f>BK186</f>
        <v>0</v>
      </c>
      <c r="L186" s="151"/>
      <c r="M186" s="156"/>
      <c r="N186" s="157"/>
      <c r="O186" s="157"/>
      <c r="P186" s="158">
        <f>SUM(P187:P198)</f>
        <v>0</v>
      </c>
      <c r="Q186" s="157"/>
      <c r="R186" s="158">
        <f>SUM(R187:R198)</f>
        <v>0</v>
      </c>
      <c r="S186" s="157"/>
      <c r="T186" s="159">
        <f>SUM(T187:T198)</f>
        <v>0</v>
      </c>
      <c r="AR186" s="152" t="s">
        <v>30</v>
      </c>
      <c r="AT186" s="160" t="s">
        <v>72</v>
      </c>
      <c r="AU186" s="160" t="s">
        <v>30</v>
      </c>
      <c r="AY186" s="152" t="s">
        <v>157</v>
      </c>
      <c r="BK186" s="161">
        <f>SUM(BK187:BK198)</f>
        <v>0</v>
      </c>
    </row>
    <row r="187" spans="1:65" s="2" customFormat="1" ht="16.5" customHeight="1">
      <c r="A187" s="33"/>
      <c r="B187" s="130"/>
      <c r="C187" s="164" t="s">
        <v>249</v>
      </c>
      <c r="D187" s="164" t="s">
        <v>159</v>
      </c>
      <c r="E187" s="165" t="s">
        <v>590</v>
      </c>
      <c r="F187" s="166" t="s">
        <v>591</v>
      </c>
      <c r="G187" s="167" t="s">
        <v>246</v>
      </c>
      <c r="H187" s="168">
        <v>2.52</v>
      </c>
      <c r="I187" s="169"/>
      <c r="J187" s="170">
        <f>ROUND(I187*H187,2)</f>
        <v>0</v>
      </c>
      <c r="K187" s="166" t="s">
        <v>163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0</v>
      </c>
      <c r="R187" s="173">
        <f>Q187*H187</f>
        <v>0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94</v>
      </c>
      <c r="AT187" s="175" t="s">
        <v>159</v>
      </c>
      <c r="AU187" s="175" t="s">
        <v>82</v>
      </c>
      <c r="AY187" s="18" t="s">
        <v>157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94</v>
      </c>
      <c r="BM187" s="175" t="s">
        <v>742</v>
      </c>
    </row>
    <row r="188" spans="1:65" s="13" customFormat="1" ht="11.25">
      <c r="B188" s="177"/>
      <c r="D188" s="178" t="s">
        <v>165</v>
      </c>
      <c r="E188" s="179" t="s">
        <v>1</v>
      </c>
      <c r="F188" s="180" t="s">
        <v>743</v>
      </c>
      <c r="H188" s="181">
        <v>2.52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165</v>
      </c>
      <c r="AU188" s="179" t="s">
        <v>82</v>
      </c>
      <c r="AV188" s="13" t="s">
        <v>82</v>
      </c>
      <c r="AW188" s="13" t="s">
        <v>29</v>
      </c>
      <c r="AX188" s="13" t="s">
        <v>30</v>
      </c>
      <c r="AY188" s="179" t="s">
        <v>157</v>
      </c>
    </row>
    <row r="189" spans="1:65" s="2" customFormat="1" ht="16.5" customHeight="1">
      <c r="A189" s="33"/>
      <c r="B189" s="130"/>
      <c r="C189" s="164" t="s">
        <v>7</v>
      </c>
      <c r="D189" s="164" t="s">
        <v>159</v>
      </c>
      <c r="E189" s="165" t="s">
        <v>595</v>
      </c>
      <c r="F189" s="166" t="s">
        <v>596</v>
      </c>
      <c r="G189" s="167" t="s">
        <v>176</v>
      </c>
      <c r="H189" s="168">
        <v>5.5439999999999996</v>
      </c>
      <c r="I189" s="169"/>
      <c r="J189" s="170">
        <f>ROUND(I189*H189,2)</f>
        <v>0</v>
      </c>
      <c r="K189" s="166" t="s">
        <v>163</v>
      </c>
      <c r="L189" s="34"/>
      <c r="M189" s="171" t="s">
        <v>1</v>
      </c>
      <c r="N189" s="172" t="s">
        <v>38</v>
      </c>
      <c r="O189" s="59"/>
      <c r="P189" s="173">
        <f>O189*H189</f>
        <v>0</v>
      </c>
      <c r="Q189" s="173">
        <v>0</v>
      </c>
      <c r="R189" s="173">
        <f>Q189*H189</f>
        <v>0</v>
      </c>
      <c r="S189" s="173">
        <v>0</v>
      </c>
      <c r="T189" s="174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5" t="s">
        <v>94</v>
      </c>
      <c r="AT189" s="175" t="s">
        <v>159</v>
      </c>
      <c r="AU189" s="175" t="s">
        <v>82</v>
      </c>
      <c r="AY189" s="18" t="s">
        <v>157</v>
      </c>
      <c r="BE189" s="176">
        <f>IF(N189="základní",J189,0)</f>
        <v>0</v>
      </c>
      <c r="BF189" s="176">
        <f>IF(N189="snížená",J189,0)</f>
        <v>0</v>
      </c>
      <c r="BG189" s="176">
        <f>IF(N189="zákl. přenesená",J189,0)</f>
        <v>0</v>
      </c>
      <c r="BH189" s="176">
        <f>IF(N189="sníž. přenesená",J189,0)</f>
        <v>0</v>
      </c>
      <c r="BI189" s="176">
        <f>IF(N189="nulová",J189,0)</f>
        <v>0</v>
      </c>
      <c r="BJ189" s="18" t="s">
        <v>30</v>
      </c>
      <c r="BK189" s="176">
        <f>ROUND(I189*H189,2)</f>
        <v>0</v>
      </c>
      <c r="BL189" s="18" t="s">
        <v>94</v>
      </c>
      <c r="BM189" s="175" t="s">
        <v>744</v>
      </c>
    </row>
    <row r="190" spans="1:65" s="13" customFormat="1" ht="11.25">
      <c r="B190" s="177"/>
      <c r="D190" s="178" t="s">
        <v>165</v>
      </c>
      <c r="E190" s="179" t="s">
        <v>1</v>
      </c>
      <c r="F190" s="180" t="s">
        <v>745</v>
      </c>
      <c r="H190" s="181">
        <v>5.5439999999999996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165</v>
      </c>
      <c r="AU190" s="179" t="s">
        <v>82</v>
      </c>
      <c r="AV190" s="13" t="s">
        <v>82</v>
      </c>
      <c r="AW190" s="13" t="s">
        <v>29</v>
      </c>
      <c r="AX190" s="13" t="s">
        <v>73</v>
      </c>
      <c r="AY190" s="179" t="s">
        <v>157</v>
      </c>
    </row>
    <row r="191" spans="1:65" s="14" customFormat="1" ht="11.25">
      <c r="B191" s="186"/>
      <c r="D191" s="178" t="s">
        <v>165</v>
      </c>
      <c r="E191" s="187" t="s">
        <v>1</v>
      </c>
      <c r="F191" s="188" t="s">
        <v>168</v>
      </c>
      <c r="H191" s="189">
        <v>5.5439999999999996</v>
      </c>
      <c r="I191" s="190"/>
      <c r="L191" s="186"/>
      <c r="M191" s="191"/>
      <c r="N191" s="192"/>
      <c r="O191" s="192"/>
      <c r="P191" s="192"/>
      <c r="Q191" s="192"/>
      <c r="R191" s="192"/>
      <c r="S191" s="192"/>
      <c r="T191" s="193"/>
      <c r="AT191" s="187" t="s">
        <v>165</v>
      </c>
      <c r="AU191" s="187" t="s">
        <v>82</v>
      </c>
      <c r="AV191" s="14" t="s">
        <v>94</v>
      </c>
      <c r="AW191" s="14" t="s">
        <v>29</v>
      </c>
      <c r="AX191" s="14" t="s">
        <v>30</v>
      </c>
      <c r="AY191" s="187" t="s">
        <v>157</v>
      </c>
    </row>
    <row r="192" spans="1:65" s="2" customFormat="1" ht="16.5" customHeight="1">
      <c r="A192" s="33"/>
      <c r="B192" s="130"/>
      <c r="C192" s="164" t="s">
        <v>264</v>
      </c>
      <c r="D192" s="164" t="s">
        <v>159</v>
      </c>
      <c r="E192" s="165" t="s">
        <v>599</v>
      </c>
      <c r="F192" s="166" t="s">
        <v>600</v>
      </c>
      <c r="G192" s="167" t="s">
        <v>176</v>
      </c>
      <c r="H192" s="168">
        <v>5.5439999999999996</v>
      </c>
      <c r="I192" s="169"/>
      <c r="J192" s="170">
        <f>ROUND(I192*H192,2)</f>
        <v>0</v>
      </c>
      <c r="K192" s="166" t="s">
        <v>163</v>
      </c>
      <c r="L192" s="34"/>
      <c r="M192" s="171" t="s">
        <v>1</v>
      </c>
      <c r="N192" s="172" t="s">
        <v>38</v>
      </c>
      <c r="O192" s="59"/>
      <c r="P192" s="173">
        <f>O192*H192</f>
        <v>0</v>
      </c>
      <c r="Q192" s="173">
        <v>0</v>
      </c>
      <c r="R192" s="173">
        <f>Q192*H192</f>
        <v>0</v>
      </c>
      <c r="S192" s="173">
        <v>0</v>
      </c>
      <c r="T192" s="174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5" t="s">
        <v>94</v>
      </c>
      <c r="AT192" s="175" t="s">
        <v>159</v>
      </c>
      <c r="AU192" s="175" t="s">
        <v>82</v>
      </c>
      <c r="AY192" s="18" t="s">
        <v>157</v>
      </c>
      <c r="BE192" s="176">
        <f>IF(N192="základní",J192,0)</f>
        <v>0</v>
      </c>
      <c r="BF192" s="176">
        <f>IF(N192="snížená",J192,0)</f>
        <v>0</v>
      </c>
      <c r="BG192" s="176">
        <f>IF(N192="zákl. přenesená",J192,0)</f>
        <v>0</v>
      </c>
      <c r="BH192" s="176">
        <f>IF(N192="sníž. přenesená",J192,0)</f>
        <v>0</v>
      </c>
      <c r="BI192" s="176">
        <f>IF(N192="nulová",J192,0)</f>
        <v>0</v>
      </c>
      <c r="BJ192" s="18" t="s">
        <v>30</v>
      </c>
      <c r="BK192" s="176">
        <f>ROUND(I192*H192,2)</f>
        <v>0</v>
      </c>
      <c r="BL192" s="18" t="s">
        <v>94</v>
      </c>
      <c r="BM192" s="175" t="s">
        <v>746</v>
      </c>
    </row>
    <row r="193" spans="1:65" s="13" customFormat="1" ht="11.25">
      <c r="B193" s="177"/>
      <c r="D193" s="178" t="s">
        <v>165</v>
      </c>
      <c r="E193" s="179" t="s">
        <v>1</v>
      </c>
      <c r="F193" s="180" t="s">
        <v>747</v>
      </c>
      <c r="H193" s="181">
        <v>5.5439999999999996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165</v>
      </c>
      <c r="AU193" s="179" t="s">
        <v>82</v>
      </c>
      <c r="AV193" s="13" t="s">
        <v>82</v>
      </c>
      <c r="AW193" s="13" t="s">
        <v>29</v>
      </c>
      <c r="AX193" s="13" t="s">
        <v>30</v>
      </c>
      <c r="AY193" s="179" t="s">
        <v>157</v>
      </c>
    </row>
    <row r="194" spans="1:65" s="2" customFormat="1" ht="16.5" customHeight="1">
      <c r="A194" s="33"/>
      <c r="B194" s="130"/>
      <c r="C194" s="164" t="s">
        <v>274</v>
      </c>
      <c r="D194" s="164" t="s">
        <v>159</v>
      </c>
      <c r="E194" s="165" t="s">
        <v>603</v>
      </c>
      <c r="F194" s="166" t="s">
        <v>604</v>
      </c>
      <c r="G194" s="167" t="s">
        <v>176</v>
      </c>
      <c r="H194" s="168">
        <v>49.896000000000001</v>
      </c>
      <c r="I194" s="169"/>
      <c r="J194" s="170">
        <f>ROUND(I194*H194,2)</f>
        <v>0</v>
      </c>
      <c r="K194" s="166" t="s">
        <v>163</v>
      </c>
      <c r="L194" s="34"/>
      <c r="M194" s="171" t="s">
        <v>1</v>
      </c>
      <c r="N194" s="172" t="s">
        <v>38</v>
      </c>
      <c r="O194" s="59"/>
      <c r="P194" s="173">
        <f>O194*H194</f>
        <v>0</v>
      </c>
      <c r="Q194" s="173">
        <v>0</v>
      </c>
      <c r="R194" s="173">
        <f>Q194*H194</f>
        <v>0</v>
      </c>
      <c r="S194" s="173">
        <v>0</v>
      </c>
      <c r="T194" s="174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75" t="s">
        <v>94</v>
      </c>
      <c r="AT194" s="175" t="s">
        <v>159</v>
      </c>
      <c r="AU194" s="175" t="s">
        <v>82</v>
      </c>
      <c r="AY194" s="18" t="s">
        <v>157</v>
      </c>
      <c r="BE194" s="176">
        <f>IF(N194="základní",J194,0)</f>
        <v>0</v>
      </c>
      <c r="BF194" s="176">
        <f>IF(N194="snížená",J194,0)</f>
        <v>0</v>
      </c>
      <c r="BG194" s="176">
        <f>IF(N194="zákl. přenesená",J194,0)</f>
        <v>0</v>
      </c>
      <c r="BH194" s="176">
        <f>IF(N194="sníž. přenesená",J194,0)</f>
        <v>0</v>
      </c>
      <c r="BI194" s="176">
        <f>IF(N194="nulová",J194,0)</f>
        <v>0</v>
      </c>
      <c r="BJ194" s="18" t="s">
        <v>30</v>
      </c>
      <c r="BK194" s="176">
        <f>ROUND(I194*H194,2)</f>
        <v>0</v>
      </c>
      <c r="BL194" s="18" t="s">
        <v>94</v>
      </c>
      <c r="BM194" s="175" t="s">
        <v>748</v>
      </c>
    </row>
    <row r="195" spans="1:65" s="13" customFormat="1" ht="11.25">
      <c r="B195" s="177"/>
      <c r="D195" s="178" t="s">
        <v>165</v>
      </c>
      <c r="E195" s="179" t="s">
        <v>1</v>
      </c>
      <c r="F195" s="180" t="s">
        <v>749</v>
      </c>
      <c r="H195" s="181">
        <v>49.896000000000001</v>
      </c>
      <c r="I195" s="182"/>
      <c r="L195" s="177"/>
      <c r="M195" s="183"/>
      <c r="N195" s="184"/>
      <c r="O195" s="184"/>
      <c r="P195" s="184"/>
      <c r="Q195" s="184"/>
      <c r="R195" s="184"/>
      <c r="S195" s="184"/>
      <c r="T195" s="185"/>
      <c r="AT195" s="179" t="s">
        <v>165</v>
      </c>
      <c r="AU195" s="179" t="s">
        <v>82</v>
      </c>
      <c r="AV195" s="13" t="s">
        <v>82</v>
      </c>
      <c r="AW195" s="13" t="s">
        <v>29</v>
      </c>
      <c r="AX195" s="13" t="s">
        <v>73</v>
      </c>
      <c r="AY195" s="179" t="s">
        <v>157</v>
      </c>
    </row>
    <row r="196" spans="1:65" s="14" customFormat="1" ht="11.25">
      <c r="B196" s="186"/>
      <c r="D196" s="178" t="s">
        <v>165</v>
      </c>
      <c r="E196" s="187" t="s">
        <v>1</v>
      </c>
      <c r="F196" s="188" t="s">
        <v>168</v>
      </c>
      <c r="H196" s="189">
        <v>49.896000000000001</v>
      </c>
      <c r="I196" s="190"/>
      <c r="L196" s="186"/>
      <c r="M196" s="191"/>
      <c r="N196" s="192"/>
      <c r="O196" s="192"/>
      <c r="P196" s="192"/>
      <c r="Q196" s="192"/>
      <c r="R196" s="192"/>
      <c r="S196" s="192"/>
      <c r="T196" s="193"/>
      <c r="AT196" s="187" t="s">
        <v>165</v>
      </c>
      <c r="AU196" s="187" t="s">
        <v>82</v>
      </c>
      <c r="AV196" s="14" t="s">
        <v>94</v>
      </c>
      <c r="AW196" s="14" t="s">
        <v>29</v>
      </c>
      <c r="AX196" s="14" t="s">
        <v>30</v>
      </c>
      <c r="AY196" s="187" t="s">
        <v>157</v>
      </c>
    </row>
    <row r="197" spans="1:65" s="2" customFormat="1" ht="16.5" customHeight="1">
      <c r="A197" s="33"/>
      <c r="B197" s="130"/>
      <c r="C197" s="164" t="s">
        <v>279</v>
      </c>
      <c r="D197" s="164" t="s">
        <v>159</v>
      </c>
      <c r="E197" s="165" t="s">
        <v>607</v>
      </c>
      <c r="F197" s="166" t="s">
        <v>608</v>
      </c>
      <c r="G197" s="167" t="s">
        <v>176</v>
      </c>
      <c r="H197" s="168">
        <v>5.5439999999999996</v>
      </c>
      <c r="I197" s="169"/>
      <c r="J197" s="170">
        <f>ROUND(I197*H197,2)</f>
        <v>0</v>
      </c>
      <c r="K197" s="166" t="s">
        <v>163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0</v>
      </c>
      <c r="R197" s="173">
        <f>Q197*H197</f>
        <v>0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94</v>
      </c>
      <c r="AT197" s="175" t="s">
        <v>159</v>
      </c>
      <c r="AU197" s="175" t="s">
        <v>82</v>
      </c>
      <c r="AY197" s="18" t="s">
        <v>157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94</v>
      </c>
      <c r="BM197" s="175" t="s">
        <v>750</v>
      </c>
    </row>
    <row r="198" spans="1:65" s="13" customFormat="1" ht="11.25">
      <c r="B198" s="177"/>
      <c r="D198" s="178" t="s">
        <v>165</v>
      </c>
      <c r="E198" s="179" t="s">
        <v>1</v>
      </c>
      <c r="F198" s="180" t="s">
        <v>747</v>
      </c>
      <c r="H198" s="181">
        <v>5.5439999999999996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165</v>
      </c>
      <c r="AU198" s="179" t="s">
        <v>82</v>
      </c>
      <c r="AV198" s="13" t="s">
        <v>82</v>
      </c>
      <c r="AW198" s="13" t="s">
        <v>29</v>
      </c>
      <c r="AX198" s="13" t="s">
        <v>30</v>
      </c>
      <c r="AY198" s="179" t="s">
        <v>157</v>
      </c>
    </row>
    <row r="199" spans="1:65" s="12" customFormat="1" ht="22.9" customHeight="1">
      <c r="B199" s="151"/>
      <c r="D199" s="152" t="s">
        <v>72</v>
      </c>
      <c r="E199" s="162" t="s">
        <v>94</v>
      </c>
      <c r="F199" s="162" t="s">
        <v>330</v>
      </c>
      <c r="I199" s="154"/>
      <c r="J199" s="163">
        <f>BK199</f>
        <v>0</v>
      </c>
      <c r="L199" s="151"/>
      <c r="M199" s="156"/>
      <c r="N199" s="157"/>
      <c r="O199" s="157"/>
      <c r="P199" s="158">
        <f>SUM(P200:P216)</f>
        <v>0</v>
      </c>
      <c r="Q199" s="157"/>
      <c r="R199" s="158">
        <f>SUM(R200:R216)</f>
        <v>5.316732</v>
      </c>
      <c r="S199" s="157"/>
      <c r="T199" s="159">
        <f>SUM(T200:T216)</f>
        <v>0</v>
      </c>
      <c r="AR199" s="152" t="s">
        <v>30</v>
      </c>
      <c r="AT199" s="160" t="s">
        <v>72</v>
      </c>
      <c r="AU199" s="160" t="s">
        <v>30</v>
      </c>
      <c r="AY199" s="152" t="s">
        <v>157</v>
      </c>
      <c r="BK199" s="161">
        <f>SUM(BK200:BK216)</f>
        <v>0</v>
      </c>
    </row>
    <row r="200" spans="1:65" s="2" customFormat="1" ht="16.5" customHeight="1">
      <c r="A200" s="33"/>
      <c r="B200" s="130"/>
      <c r="C200" s="164" t="s">
        <v>284</v>
      </c>
      <c r="D200" s="164" t="s">
        <v>159</v>
      </c>
      <c r="E200" s="165" t="s">
        <v>332</v>
      </c>
      <c r="F200" s="166" t="s">
        <v>333</v>
      </c>
      <c r="G200" s="167" t="s">
        <v>246</v>
      </c>
      <c r="H200" s="168">
        <v>1.2</v>
      </c>
      <c r="I200" s="169"/>
      <c r="J200" s="170">
        <f>ROUND(I200*H200,2)</f>
        <v>0</v>
      </c>
      <c r="K200" s="166" t="s">
        <v>163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1.8907700000000001</v>
      </c>
      <c r="R200" s="173">
        <f>Q200*H200</f>
        <v>2.2689240000000002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94</v>
      </c>
      <c r="AT200" s="175" t="s">
        <v>159</v>
      </c>
      <c r="AU200" s="175" t="s">
        <v>82</v>
      </c>
      <c r="AY200" s="18" t="s">
        <v>157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94</v>
      </c>
      <c r="BM200" s="175" t="s">
        <v>751</v>
      </c>
    </row>
    <row r="201" spans="1:65" s="13" customFormat="1" ht="11.25">
      <c r="B201" s="177"/>
      <c r="D201" s="178" t="s">
        <v>165</v>
      </c>
      <c r="E201" s="179" t="s">
        <v>1</v>
      </c>
      <c r="F201" s="180" t="s">
        <v>752</v>
      </c>
      <c r="H201" s="181">
        <v>1.2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165</v>
      </c>
      <c r="AU201" s="179" t="s">
        <v>82</v>
      </c>
      <c r="AV201" s="13" t="s">
        <v>82</v>
      </c>
      <c r="AW201" s="13" t="s">
        <v>29</v>
      </c>
      <c r="AX201" s="13" t="s">
        <v>73</v>
      </c>
      <c r="AY201" s="179" t="s">
        <v>157</v>
      </c>
    </row>
    <row r="202" spans="1:65" s="14" customFormat="1" ht="11.25">
      <c r="B202" s="186"/>
      <c r="D202" s="178" t="s">
        <v>165</v>
      </c>
      <c r="E202" s="187" t="s">
        <v>1</v>
      </c>
      <c r="F202" s="188" t="s">
        <v>168</v>
      </c>
      <c r="H202" s="189">
        <v>1.2</v>
      </c>
      <c r="I202" s="190"/>
      <c r="L202" s="186"/>
      <c r="M202" s="191"/>
      <c r="N202" s="192"/>
      <c r="O202" s="192"/>
      <c r="P202" s="192"/>
      <c r="Q202" s="192"/>
      <c r="R202" s="192"/>
      <c r="S202" s="192"/>
      <c r="T202" s="193"/>
      <c r="AT202" s="187" t="s">
        <v>165</v>
      </c>
      <c r="AU202" s="187" t="s">
        <v>82</v>
      </c>
      <c r="AV202" s="14" t="s">
        <v>94</v>
      </c>
      <c r="AW202" s="14" t="s">
        <v>29</v>
      </c>
      <c r="AX202" s="14" t="s">
        <v>30</v>
      </c>
      <c r="AY202" s="187" t="s">
        <v>157</v>
      </c>
    </row>
    <row r="203" spans="1:65" s="2" customFormat="1" ht="16.5" customHeight="1">
      <c r="A203" s="33"/>
      <c r="B203" s="130"/>
      <c r="C203" s="164" t="s">
        <v>289</v>
      </c>
      <c r="D203" s="164" t="s">
        <v>159</v>
      </c>
      <c r="E203" s="165" t="s">
        <v>338</v>
      </c>
      <c r="F203" s="166" t="s">
        <v>339</v>
      </c>
      <c r="G203" s="167" t="s">
        <v>246</v>
      </c>
      <c r="H203" s="168">
        <v>1.2</v>
      </c>
      <c r="I203" s="169"/>
      <c r="J203" s="170">
        <f>ROUND(I203*H203,2)</f>
        <v>0</v>
      </c>
      <c r="K203" s="166" t="s">
        <v>163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0</v>
      </c>
      <c r="R203" s="173">
        <f>Q203*H203</f>
        <v>0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94</v>
      </c>
      <c r="AT203" s="175" t="s">
        <v>159</v>
      </c>
      <c r="AU203" s="175" t="s">
        <v>82</v>
      </c>
      <c r="AY203" s="18" t="s">
        <v>157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94</v>
      </c>
      <c r="BM203" s="175" t="s">
        <v>753</v>
      </c>
    </row>
    <row r="204" spans="1:65" s="13" customFormat="1" ht="11.25">
      <c r="B204" s="177"/>
      <c r="D204" s="178" t="s">
        <v>165</v>
      </c>
      <c r="E204" s="179" t="s">
        <v>1</v>
      </c>
      <c r="F204" s="180" t="s">
        <v>754</v>
      </c>
      <c r="H204" s="181">
        <v>1.2</v>
      </c>
      <c r="I204" s="182"/>
      <c r="L204" s="177"/>
      <c r="M204" s="183"/>
      <c r="N204" s="184"/>
      <c r="O204" s="184"/>
      <c r="P204" s="184"/>
      <c r="Q204" s="184"/>
      <c r="R204" s="184"/>
      <c r="S204" s="184"/>
      <c r="T204" s="185"/>
      <c r="AT204" s="179" t="s">
        <v>165</v>
      </c>
      <c r="AU204" s="179" t="s">
        <v>82</v>
      </c>
      <c r="AV204" s="13" t="s">
        <v>82</v>
      </c>
      <c r="AW204" s="13" t="s">
        <v>29</v>
      </c>
      <c r="AX204" s="13" t="s">
        <v>30</v>
      </c>
      <c r="AY204" s="179" t="s">
        <v>157</v>
      </c>
    </row>
    <row r="205" spans="1:65" s="2" customFormat="1" ht="16.5" customHeight="1">
      <c r="A205" s="33"/>
      <c r="B205" s="130"/>
      <c r="C205" s="164" t="s">
        <v>293</v>
      </c>
      <c r="D205" s="164" t="s">
        <v>159</v>
      </c>
      <c r="E205" s="165" t="s">
        <v>321</v>
      </c>
      <c r="F205" s="166" t="s">
        <v>322</v>
      </c>
      <c r="G205" s="167" t="s">
        <v>246</v>
      </c>
      <c r="H205" s="168">
        <v>1.2</v>
      </c>
      <c r="I205" s="169"/>
      <c r="J205" s="170">
        <f>ROUND(I205*H205,2)</f>
        <v>0</v>
      </c>
      <c r="K205" s="166" t="s">
        <v>163</v>
      </c>
      <c r="L205" s="34"/>
      <c r="M205" s="171" t="s">
        <v>1</v>
      </c>
      <c r="N205" s="172" t="s">
        <v>38</v>
      </c>
      <c r="O205" s="59"/>
      <c r="P205" s="173">
        <f>O205*H205</f>
        <v>0</v>
      </c>
      <c r="Q205" s="173">
        <v>0</v>
      </c>
      <c r="R205" s="173">
        <f>Q205*H205</f>
        <v>0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94</v>
      </c>
      <c r="AT205" s="175" t="s">
        <v>159</v>
      </c>
      <c r="AU205" s="175" t="s">
        <v>82</v>
      </c>
      <c r="AY205" s="18" t="s">
        <v>157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94</v>
      </c>
      <c r="BM205" s="175" t="s">
        <v>755</v>
      </c>
    </row>
    <row r="206" spans="1:65" s="13" customFormat="1" ht="11.25">
      <c r="B206" s="177"/>
      <c r="D206" s="178" t="s">
        <v>165</v>
      </c>
      <c r="E206" s="179" t="s">
        <v>1</v>
      </c>
      <c r="F206" s="180" t="s">
        <v>754</v>
      </c>
      <c r="H206" s="181">
        <v>1.2</v>
      </c>
      <c r="I206" s="182"/>
      <c r="L206" s="177"/>
      <c r="M206" s="183"/>
      <c r="N206" s="184"/>
      <c r="O206" s="184"/>
      <c r="P206" s="184"/>
      <c r="Q206" s="184"/>
      <c r="R206" s="184"/>
      <c r="S206" s="184"/>
      <c r="T206" s="185"/>
      <c r="AT206" s="179" t="s">
        <v>165</v>
      </c>
      <c r="AU206" s="179" t="s">
        <v>82</v>
      </c>
      <c r="AV206" s="13" t="s">
        <v>82</v>
      </c>
      <c r="AW206" s="13" t="s">
        <v>29</v>
      </c>
      <c r="AX206" s="13" t="s">
        <v>30</v>
      </c>
      <c r="AY206" s="179" t="s">
        <v>157</v>
      </c>
    </row>
    <row r="207" spans="1:65" s="2" customFormat="1" ht="16.5" customHeight="1">
      <c r="A207" s="33"/>
      <c r="B207" s="130"/>
      <c r="C207" s="164" t="s">
        <v>298</v>
      </c>
      <c r="D207" s="164" t="s">
        <v>159</v>
      </c>
      <c r="E207" s="165" t="s">
        <v>345</v>
      </c>
      <c r="F207" s="166" t="s">
        <v>346</v>
      </c>
      <c r="G207" s="167" t="s">
        <v>246</v>
      </c>
      <c r="H207" s="168">
        <v>0.96</v>
      </c>
      <c r="I207" s="169"/>
      <c r="J207" s="170">
        <f>ROUND(I207*H207,2)</f>
        <v>0</v>
      </c>
      <c r="K207" s="166" t="s">
        <v>163</v>
      </c>
      <c r="L207" s="34"/>
      <c r="M207" s="171" t="s">
        <v>1</v>
      </c>
      <c r="N207" s="172" t="s">
        <v>38</v>
      </c>
      <c r="O207" s="59"/>
      <c r="P207" s="173">
        <f>O207*H207</f>
        <v>0</v>
      </c>
      <c r="Q207" s="173">
        <v>2.234</v>
      </c>
      <c r="R207" s="173">
        <f>Q207*H207</f>
        <v>2.1446399999999999</v>
      </c>
      <c r="S207" s="173">
        <v>0</v>
      </c>
      <c r="T207" s="174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5" t="s">
        <v>94</v>
      </c>
      <c r="AT207" s="175" t="s">
        <v>159</v>
      </c>
      <c r="AU207" s="175" t="s">
        <v>82</v>
      </c>
      <c r="AY207" s="18" t="s">
        <v>157</v>
      </c>
      <c r="BE207" s="176">
        <f>IF(N207="základní",J207,0)</f>
        <v>0</v>
      </c>
      <c r="BF207" s="176">
        <f>IF(N207="snížená",J207,0)</f>
        <v>0</v>
      </c>
      <c r="BG207" s="176">
        <f>IF(N207="zákl. přenesená",J207,0)</f>
        <v>0</v>
      </c>
      <c r="BH207" s="176">
        <f>IF(N207="sníž. přenesená",J207,0)</f>
        <v>0</v>
      </c>
      <c r="BI207" s="176">
        <f>IF(N207="nulová",J207,0)</f>
        <v>0</v>
      </c>
      <c r="BJ207" s="18" t="s">
        <v>30</v>
      </c>
      <c r="BK207" s="176">
        <f>ROUND(I207*H207,2)</f>
        <v>0</v>
      </c>
      <c r="BL207" s="18" t="s">
        <v>94</v>
      </c>
      <c r="BM207" s="175" t="s">
        <v>756</v>
      </c>
    </row>
    <row r="208" spans="1:65" s="13" customFormat="1" ht="11.25">
      <c r="B208" s="177"/>
      <c r="D208" s="178" t="s">
        <v>165</v>
      </c>
      <c r="E208" s="179" t="s">
        <v>1</v>
      </c>
      <c r="F208" s="180" t="s">
        <v>757</v>
      </c>
      <c r="H208" s="181">
        <v>0.96</v>
      </c>
      <c r="I208" s="182"/>
      <c r="L208" s="177"/>
      <c r="M208" s="183"/>
      <c r="N208" s="184"/>
      <c r="O208" s="184"/>
      <c r="P208" s="184"/>
      <c r="Q208" s="184"/>
      <c r="R208" s="184"/>
      <c r="S208" s="184"/>
      <c r="T208" s="185"/>
      <c r="AT208" s="179" t="s">
        <v>165</v>
      </c>
      <c r="AU208" s="179" t="s">
        <v>82</v>
      </c>
      <c r="AV208" s="13" t="s">
        <v>82</v>
      </c>
      <c r="AW208" s="13" t="s">
        <v>29</v>
      </c>
      <c r="AX208" s="13" t="s">
        <v>73</v>
      </c>
      <c r="AY208" s="179" t="s">
        <v>157</v>
      </c>
    </row>
    <row r="209" spans="1:65" s="14" customFormat="1" ht="11.25">
      <c r="B209" s="186"/>
      <c r="D209" s="178" t="s">
        <v>165</v>
      </c>
      <c r="E209" s="187" t="s">
        <v>1</v>
      </c>
      <c r="F209" s="188" t="s">
        <v>168</v>
      </c>
      <c r="H209" s="189">
        <v>0.96</v>
      </c>
      <c r="I209" s="190"/>
      <c r="L209" s="186"/>
      <c r="M209" s="191"/>
      <c r="N209" s="192"/>
      <c r="O209" s="192"/>
      <c r="P209" s="192"/>
      <c r="Q209" s="192"/>
      <c r="R209" s="192"/>
      <c r="S209" s="192"/>
      <c r="T209" s="193"/>
      <c r="AT209" s="187" t="s">
        <v>165</v>
      </c>
      <c r="AU209" s="187" t="s">
        <v>82</v>
      </c>
      <c r="AV209" s="14" t="s">
        <v>94</v>
      </c>
      <c r="AW209" s="14" t="s">
        <v>29</v>
      </c>
      <c r="AX209" s="14" t="s">
        <v>30</v>
      </c>
      <c r="AY209" s="187" t="s">
        <v>157</v>
      </c>
    </row>
    <row r="210" spans="1:65" s="2" customFormat="1" ht="16.5" customHeight="1">
      <c r="A210" s="33"/>
      <c r="B210" s="130"/>
      <c r="C210" s="164" t="s">
        <v>303</v>
      </c>
      <c r="D210" s="164" t="s">
        <v>159</v>
      </c>
      <c r="E210" s="165" t="s">
        <v>351</v>
      </c>
      <c r="F210" s="166" t="s">
        <v>352</v>
      </c>
      <c r="G210" s="167" t="s">
        <v>162</v>
      </c>
      <c r="H210" s="168">
        <v>2.4</v>
      </c>
      <c r="I210" s="169"/>
      <c r="J210" s="170">
        <f>ROUND(I210*H210,2)</f>
        <v>0</v>
      </c>
      <c r="K210" s="166" t="s">
        <v>163</v>
      </c>
      <c r="L210" s="34"/>
      <c r="M210" s="171" t="s">
        <v>1</v>
      </c>
      <c r="N210" s="172" t="s">
        <v>38</v>
      </c>
      <c r="O210" s="59"/>
      <c r="P210" s="173">
        <f>O210*H210</f>
        <v>0</v>
      </c>
      <c r="Q210" s="173">
        <v>6.3200000000000001E-3</v>
      </c>
      <c r="R210" s="173">
        <f>Q210*H210</f>
        <v>1.5167999999999999E-2</v>
      </c>
      <c r="S210" s="173">
        <v>0</v>
      </c>
      <c r="T210" s="174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5" t="s">
        <v>94</v>
      </c>
      <c r="AT210" s="175" t="s">
        <v>159</v>
      </c>
      <c r="AU210" s="175" t="s">
        <v>82</v>
      </c>
      <c r="AY210" s="18" t="s">
        <v>157</v>
      </c>
      <c r="BE210" s="176">
        <f>IF(N210="základní",J210,0)</f>
        <v>0</v>
      </c>
      <c r="BF210" s="176">
        <f>IF(N210="snížená",J210,0)</f>
        <v>0</v>
      </c>
      <c r="BG210" s="176">
        <f>IF(N210="zákl. přenesená",J210,0)</f>
        <v>0</v>
      </c>
      <c r="BH210" s="176">
        <f>IF(N210="sníž. přenesená",J210,0)</f>
        <v>0</v>
      </c>
      <c r="BI210" s="176">
        <f>IF(N210="nulová",J210,0)</f>
        <v>0</v>
      </c>
      <c r="BJ210" s="18" t="s">
        <v>30</v>
      </c>
      <c r="BK210" s="176">
        <f>ROUND(I210*H210,2)</f>
        <v>0</v>
      </c>
      <c r="BL210" s="18" t="s">
        <v>94</v>
      </c>
      <c r="BM210" s="175" t="s">
        <v>758</v>
      </c>
    </row>
    <row r="211" spans="1:65" s="13" customFormat="1" ht="11.25">
      <c r="B211" s="177"/>
      <c r="D211" s="178" t="s">
        <v>165</v>
      </c>
      <c r="E211" s="179" t="s">
        <v>1</v>
      </c>
      <c r="F211" s="180" t="s">
        <v>759</v>
      </c>
      <c r="H211" s="181">
        <v>2.4</v>
      </c>
      <c r="I211" s="182"/>
      <c r="L211" s="177"/>
      <c r="M211" s="183"/>
      <c r="N211" s="184"/>
      <c r="O211" s="184"/>
      <c r="P211" s="184"/>
      <c r="Q211" s="184"/>
      <c r="R211" s="184"/>
      <c r="S211" s="184"/>
      <c r="T211" s="185"/>
      <c r="AT211" s="179" t="s">
        <v>165</v>
      </c>
      <c r="AU211" s="179" t="s">
        <v>82</v>
      </c>
      <c r="AV211" s="13" t="s">
        <v>82</v>
      </c>
      <c r="AW211" s="13" t="s">
        <v>29</v>
      </c>
      <c r="AX211" s="13" t="s">
        <v>73</v>
      </c>
      <c r="AY211" s="179" t="s">
        <v>157</v>
      </c>
    </row>
    <row r="212" spans="1:65" s="14" customFormat="1" ht="11.25">
      <c r="B212" s="186"/>
      <c r="D212" s="178" t="s">
        <v>165</v>
      </c>
      <c r="E212" s="187" t="s">
        <v>1</v>
      </c>
      <c r="F212" s="188" t="s">
        <v>168</v>
      </c>
      <c r="H212" s="189">
        <v>2.4</v>
      </c>
      <c r="I212" s="190"/>
      <c r="L212" s="186"/>
      <c r="M212" s="191"/>
      <c r="N212" s="192"/>
      <c r="O212" s="192"/>
      <c r="P212" s="192"/>
      <c r="Q212" s="192"/>
      <c r="R212" s="192"/>
      <c r="S212" s="192"/>
      <c r="T212" s="193"/>
      <c r="AT212" s="187" t="s">
        <v>165</v>
      </c>
      <c r="AU212" s="187" t="s">
        <v>82</v>
      </c>
      <c r="AV212" s="14" t="s">
        <v>94</v>
      </c>
      <c r="AW212" s="14" t="s">
        <v>29</v>
      </c>
      <c r="AX212" s="14" t="s">
        <v>30</v>
      </c>
      <c r="AY212" s="187" t="s">
        <v>157</v>
      </c>
    </row>
    <row r="213" spans="1:65" s="2" customFormat="1" ht="16.5" customHeight="1">
      <c r="A213" s="33"/>
      <c r="B213" s="130"/>
      <c r="C213" s="164" t="s">
        <v>309</v>
      </c>
      <c r="D213" s="164" t="s">
        <v>159</v>
      </c>
      <c r="E213" s="165" t="s">
        <v>367</v>
      </c>
      <c r="F213" s="166" t="s">
        <v>368</v>
      </c>
      <c r="G213" s="167" t="s">
        <v>357</v>
      </c>
      <c r="H213" s="168">
        <v>24</v>
      </c>
      <c r="I213" s="169"/>
      <c r="J213" s="170">
        <f>ROUND(I213*H213,2)</f>
        <v>0</v>
      </c>
      <c r="K213" s="166" t="s">
        <v>163</v>
      </c>
      <c r="L213" s="34"/>
      <c r="M213" s="171" t="s">
        <v>1</v>
      </c>
      <c r="N213" s="172" t="s">
        <v>38</v>
      </c>
      <c r="O213" s="59"/>
      <c r="P213" s="173">
        <f>O213*H213</f>
        <v>0</v>
      </c>
      <c r="Q213" s="173">
        <v>1.65E-3</v>
      </c>
      <c r="R213" s="173">
        <f>Q213*H213</f>
        <v>3.9599999999999996E-2</v>
      </c>
      <c r="S213" s="173">
        <v>0</v>
      </c>
      <c r="T213" s="174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94</v>
      </c>
      <c r="AT213" s="175" t="s">
        <v>159</v>
      </c>
      <c r="AU213" s="175" t="s">
        <v>82</v>
      </c>
      <c r="AY213" s="18" t="s">
        <v>157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30</v>
      </c>
      <c r="BK213" s="176">
        <f>ROUND(I213*H213,2)</f>
        <v>0</v>
      </c>
      <c r="BL213" s="18" t="s">
        <v>94</v>
      </c>
      <c r="BM213" s="175" t="s">
        <v>760</v>
      </c>
    </row>
    <row r="214" spans="1:65" s="13" customFormat="1" ht="11.25">
      <c r="B214" s="177"/>
      <c r="D214" s="178" t="s">
        <v>165</v>
      </c>
      <c r="E214" s="179" t="s">
        <v>1</v>
      </c>
      <c r="F214" s="180" t="s">
        <v>279</v>
      </c>
      <c r="H214" s="181">
        <v>24</v>
      </c>
      <c r="I214" s="182"/>
      <c r="L214" s="177"/>
      <c r="M214" s="183"/>
      <c r="N214" s="184"/>
      <c r="O214" s="184"/>
      <c r="P214" s="184"/>
      <c r="Q214" s="184"/>
      <c r="R214" s="184"/>
      <c r="S214" s="184"/>
      <c r="T214" s="185"/>
      <c r="AT214" s="179" t="s">
        <v>165</v>
      </c>
      <c r="AU214" s="179" t="s">
        <v>82</v>
      </c>
      <c r="AV214" s="13" t="s">
        <v>82</v>
      </c>
      <c r="AW214" s="13" t="s">
        <v>29</v>
      </c>
      <c r="AX214" s="13" t="s">
        <v>30</v>
      </c>
      <c r="AY214" s="179" t="s">
        <v>157</v>
      </c>
    </row>
    <row r="215" spans="1:65" s="2" customFormat="1" ht="16.5" customHeight="1">
      <c r="A215" s="33"/>
      <c r="B215" s="130"/>
      <c r="C215" s="194" t="s">
        <v>315</v>
      </c>
      <c r="D215" s="194" t="s">
        <v>310</v>
      </c>
      <c r="E215" s="195" t="s">
        <v>371</v>
      </c>
      <c r="F215" s="196" t="s">
        <v>372</v>
      </c>
      <c r="G215" s="197" t="s">
        <v>357</v>
      </c>
      <c r="H215" s="198">
        <v>24.24</v>
      </c>
      <c r="I215" s="199"/>
      <c r="J215" s="200">
        <f>ROUND(I215*H215,2)</f>
        <v>0</v>
      </c>
      <c r="K215" s="196" t="s">
        <v>163</v>
      </c>
      <c r="L215" s="201"/>
      <c r="M215" s="202" t="s">
        <v>1</v>
      </c>
      <c r="N215" s="203" t="s">
        <v>38</v>
      </c>
      <c r="O215" s="59"/>
      <c r="P215" s="173">
        <f>O215*H215</f>
        <v>0</v>
      </c>
      <c r="Q215" s="173">
        <v>3.5000000000000003E-2</v>
      </c>
      <c r="R215" s="173">
        <f>Q215*H215</f>
        <v>0.84840000000000004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197</v>
      </c>
      <c r="AT215" s="175" t="s">
        <v>310</v>
      </c>
      <c r="AU215" s="175" t="s">
        <v>82</v>
      </c>
      <c r="AY215" s="18" t="s">
        <v>157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94</v>
      </c>
      <c r="BM215" s="175" t="s">
        <v>761</v>
      </c>
    </row>
    <row r="216" spans="1:65" s="13" customFormat="1" ht="11.25">
      <c r="B216" s="177"/>
      <c r="D216" s="178" t="s">
        <v>165</v>
      </c>
      <c r="F216" s="180" t="s">
        <v>762</v>
      </c>
      <c r="H216" s="181">
        <v>24.24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165</v>
      </c>
      <c r="AU216" s="179" t="s">
        <v>82</v>
      </c>
      <c r="AV216" s="13" t="s">
        <v>82</v>
      </c>
      <c r="AW216" s="13" t="s">
        <v>3</v>
      </c>
      <c r="AX216" s="13" t="s">
        <v>30</v>
      </c>
      <c r="AY216" s="179" t="s">
        <v>157</v>
      </c>
    </row>
    <row r="217" spans="1:65" s="12" customFormat="1" ht="22.9" customHeight="1">
      <c r="B217" s="151"/>
      <c r="D217" s="152" t="s">
        <v>72</v>
      </c>
      <c r="E217" s="162" t="s">
        <v>197</v>
      </c>
      <c r="F217" s="162" t="s">
        <v>427</v>
      </c>
      <c r="I217" s="154"/>
      <c r="J217" s="163">
        <f>BK217</f>
        <v>0</v>
      </c>
      <c r="L217" s="151"/>
      <c r="M217" s="156"/>
      <c r="N217" s="157"/>
      <c r="O217" s="157"/>
      <c r="P217" s="158">
        <f>SUM(P218:P231)</f>
        <v>0</v>
      </c>
      <c r="Q217" s="157"/>
      <c r="R217" s="158">
        <f>SUM(R218:R231)</f>
        <v>8.7083403999999991</v>
      </c>
      <c r="S217" s="157"/>
      <c r="T217" s="159">
        <f>SUM(T218:T231)</f>
        <v>0</v>
      </c>
      <c r="AR217" s="152" t="s">
        <v>30</v>
      </c>
      <c r="AT217" s="160" t="s">
        <v>72</v>
      </c>
      <c r="AU217" s="160" t="s">
        <v>30</v>
      </c>
      <c r="AY217" s="152" t="s">
        <v>157</v>
      </c>
      <c r="BK217" s="161">
        <f>SUM(BK218:BK231)</f>
        <v>0</v>
      </c>
    </row>
    <row r="218" spans="1:65" s="2" customFormat="1" ht="21.75" customHeight="1">
      <c r="A218" s="33"/>
      <c r="B218" s="130"/>
      <c r="C218" s="164" t="s">
        <v>320</v>
      </c>
      <c r="D218" s="164" t="s">
        <v>159</v>
      </c>
      <c r="E218" s="165" t="s">
        <v>429</v>
      </c>
      <c r="F218" s="166" t="s">
        <v>430</v>
      </c>
      <c r="G218" s="167" t="s">
        <v>200</v>
      </c>
      <c r="H218" s="168">
        <v>12</v>
      </c>
      <c r="I218" s="169"/>
      <c r="J218" s="170">
        <f>ROUND(I218*H218,2)</f>
        <v>0</v>
      </c>
      <c r="K218" s="166" t="s">
        <v>163</v>
      </c>
      <c r="L218" s="34"/>
      <c r="M218" s="171" t="s">
        <v>1</v>
      </c>
      <c r="N218" s="172" t="s">
        <v>38</v>
      </c>
      <c r="O218" s="59"/>
      <c r="P218" s="173">
        <f>O218*H218</f>
        <v>0</v>
      </c>
      <c r="Q218" s="173">
        <v>3.0000000000000001E-5</v>
      </c>
      <c r="R218" s="173">
        <f>Q218*H218</f>
        <v>3.6000000000000002E-4</v>
      </c>
      <c r="S218" s="173">
        <v>0</v>
      </c>
      <c r="T218" s="174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5" t="s">
        <v>94</v>
      </c>
      <c r="AT218" s="175" t="s">
        <v>159</v>
      </c>
      <c r="AU218" s="175" t="s">
        <v>82</v>
      </c>
      <c r="AY218" s="18" t="s">
        <v>157</v>
      </c>
      <c r="BE218" s="176">
        <f>IF(N218="základní",J218,0)</f>
        <v>0</v>
      </c>
      <c r="BF218" s="176">
        <f>IF(N218="snížená",J218,0)</f>
        <v>0</v>
      </c>
      <c r="BG218" s="176">
        <f>IF(N218="zákl. přenesená",J218,0)</f>
        <v>0</v>
      </c>
      <c r="BH218" s="176">
        <f>IF(N218="sníž. přenesená",J218,0)</f>
        <v>0</v>
      </c>
      <c r="BI218" s="176">
        <f>IF(N218="nulová",J218,0)</f>
        <v>0</v>
      </c>
      <c r="BJ218" s="18" t="s">
        <v>30</v>
      </c>
      <c r="BK218" s="176">
        <f>ROUND(I218*H218,2)</f>
        <v>0</v>
      </c>
      <c r="BL218" s="18" t="s">
        <v>94</v>
      </c>
      <c r="BM218" s="175" t="s">
        <v>763</v>
      </c>
    </row>
    <row r="219" spans="1:65" s="13" customFormat="1" ht="11.25">
      <c r="B219" s="177"/>
      <c r="D219" s="178" t="s">
        <v>165</v>
      </c>
      <c r="E219" s="179" t="s">
        <v>1</v>
      </c>
      <c r="F219" s="180" t="s">
        <v>214</v>
      </c>
      <c r="H219" s="181">
        <v>12</v>
      </c>
      <c r="I219" s="182"/>
      <c r="L219" s="177"/>
      <c r="M219" s="183"/>
      <c r="N219" s="184"/>
      <c r="O219" s="184"/>
      <c r="P219" s="184"/>
      <c r="Q219" s="184"/>
      <c r="R219" s="184"/>
      <c r="S219" s="184"/>
      <c r="T219" s="185"/>
      <c r="AT219" s="179" t="s">
        <v>165</v>
      </c>
      <c r="AU219" s="179" t="s">
        <v>82</v>
      </c>
      <c r="AV219" s="13" t="s">
        <v>82</v>
      </c>
      <c r="AW219" s="13" t="s">
        <v>29</v>
      </c>
      <c r="AX219" s="13" t="s">
        <v>30</v>
      </c>
      <c r="AY219" s="179" t="s">
        <v>157</v>
      </c>
    </row>
    <row r="220" spans="1:65" s="2" customFormat="1" ht="16.5" customHeight="1">
      <c r="A220" s="33"/>
      <c r="B220" s="130"/>
      <c r="C220" s="194" t="s">
        <v>326</v>
      </c>
      <c r="D220" s="194" t="s">
        <v>310</v>
      </c>
      <c r="E220" s="195" t="s">
        <v>434</v>
      </c>
      <c r="F220" s="196" t="s">
        <v>435</v>
      </c>
      <c r="G220" s="197" t="s">
        <v>200</v>
      </c>
      <c r="H220" s="198">
        <v>12.18</v>
      </c>
      <c r="I220" s="199"/>
      <c r="J220" s="200">
        <f>ROUND(I220*H220,2)</f>
        <v>0</v>
      </c>
      <c r="K220" s="196" t="s">
        <v>163</v>
      </c>
      <c r="L220" s="201"/>
      <c r="M220" s="202" t="s">
        <v>1</v>
      </c>
      <c r="N220" s="203" t="s">
        <v>38</v>
      </c>
      <c r="O220" s="59"/>
      <c r="P220" s="173">
        <f>O220*H220</f>
        <v>0</v>
      </c>
      <c r="Q220" s="173">
        <v>2.4E-2</v>
      </c>
      <c r="R220" s="173">
        <f>Q220*H220</f>
        <v>0.29232000000000002</v>
      </c>
      <c r="S220" s="173">
        <v>0</v>
      </c>
      <c r="T220" s="174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5" t="s">
        <v>197</v>
      </c>
      <c r="AT220" s="175" t="s">
        <v>310</v>
      </c>
      <c r="AU220" s="175" t="s">
        <v>82</v>
      </c>
      <c r="AY220" s="18" t="s">
        <v>157</v>
      </c>
      <c r="BE220" s="176">
        <f>IF(N220="základní",J220,0)</f>
        <v>0</v>
      </c>
      <c r="BF220" s="176">
        <f>IF(N220="snížená",J220,0)</f>
        <v>0</v>
      </c>
      <c r="BG220" s="176">
        <f>IF(N220="zákl. přenesená",J220,0)</f>
        <v>0</v>
      </c>
      <c r="BH220" s="176">
        <f>IF(N220="sníž. přenesená",J220,0)</f>
        <v>0</v>
      </c>
      <c r="BI220" s="176">
        <f>IF(N220="nulová",J220,0)</f>
        <v>0</v>
      </c>
      <c r="BJ220" s="18" t="s">
        <v>30</v>
      </c>
      <c r="BK220" s="176">
        <f>ROUND(I220*H220,2)</f>
        <v>0</v>
      </c>
      <c r="BL220" s="18" t="s">
        <v>94</v>
      </c>
      <c r="BM220" s="175" t="s">
        <v>764</v>
      </c>
    </row>
    <row r="221" spans="1:65" s="13" customFormat="1" ht="11.25">
      <c r="B221" s="177"/>
      <c r="D221" s="178" t="s">
        <v>165</v>
      </c>
      <c r="F221" s="180" t="s">
        <v>765</v>
      </c>
      <c r="H221" s="181">
        <v>12.18</v>
      </c>
      <c r="I221" s="182"/>
      <c r="L221" s="177"/>
      <c r="M221" s="183"/>
      <c r="N221" s="184"/>
      <c r="O221" s="184"/>
      <c r="P221" s="184"/>
      <c r="Q221" s="184"/>
      <c r="R221" s="184"/>
      <c r="S221" s="184"/>
      <c r="T221" s="185"/>
      <c r="AT221" s="179" t="s">
        <v>165</v>
      </c>
      <c r="AU221" s="179" t="s">
        <v>82</v>
      </c>
      <c r="AV221" s="13" t="s">
        <v>82</v>
      </c>
      <c r="AW221" s="13" t="s">
        <v>3</v>
      </c>
      <c r="AX221" s="13" t="s">
        <v>30</v>
      </c>
      <c r="AY221" s="179" t="s">
        <v>157</v>
      </c>
    </row>
    <row r="222" spans="1:65" s="2" customFormat="1" ht="21.75" customHeight="1">
      <c r="A222" s="33"/>
      <c r="B222" s="130"/>
      <c r="C222" s="164" t="s">
        <v>331</v>
      </c>
      <c r="D222" s="164" t="s">
        <v>159</v>
      </c>
      <c r="E222" s="165" t="s">
        <v>626</v>
      </c>
      <c r="F222" s="166" t="s">
        <v>627</v>
      </c>
      <c r="G222" s="167" t="s">
        <v>357</v>
      </c>
      <c r="H222" s="168">
        <v>1</v>
      </c>
      <c r="I222" s="169"/>
      <c r="J222" s="170">
        <f>ROUND(I222*H222,2)</f>
        <v>0</v>
      </c>
      <c r="K222" s="166" t="s">
        <v>163</v>
      </c>
      <c r="L222" s="34"/>
      <c r="M222" s="171" t="s">
        <v>1</v>
      </c>
      <c r="N222" s="172" t="s">
        <v>38</v>
      </c>
      <c r="O222" s="59"/>
      <c r="P222" s="173">
        <f>O222*H222</f>
        <v>0</v>
      </c>
      <c r="Q222" s="173">
        <v>8.4999999999999995E-4</v>
      </c>
      <c r="R222" s="173">
        <f>Q222*H222</f>
        <v>8.4999999999999995E-4</v>
      </c>
      <c r="S222" s="173">
        <v>0</v>
      </c>
      <c r="T222" s="174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5" t="s">
        <v>94</v>
      </c>
      <c r="AT222" s="175" t="s">
        <v>159</v>
      </c>
      <c r="AU222" s="175" t="s">
        <v>82</v>
      </c>
      <c r="AY222" s="18" t="s">
        <v>157</v>
      </c>
      <c r="BE222" s="176">
        <f>IF(N222="základní",J222,0)</f>
        <v>0</v>
      </c>
      <c r="BF222" s="176">
        <f>IF(N222="snížená",J222,0)</f>
        <v>0</v>
      </c>
      <c r="BG222" s="176">
        <f>IF(N222="zákl. přenesená",J222,0)</f>
        <v>0</v>
      </c>
      <c r="BH222" s="176">
        <f>IF(N222="sníž. přenesená",J222,0)</f>
        <v>0</v>
      </c>
      <c r="BI222" s="176">
        <f>IF(N222="nulová",J222,0)</f>
        <v>0</v>
      </c>
      <c r="BJ222" s="18" t="s">
        <v>30</v>
      </c>
      <c r="BK222" s="176">
        <f>ROUND(I222*H222,2)</f>
        <v>0</v>
      </c>
      <c r="BL222" s="18" t="s">
        <v>94</v>
      </c>
      <c r="BM222" s="175" t="s">
        <v>766</v>
      </c>
    </row>
    <row r="223" spans="1:65" s="13" customFormat="1" ht="11.25">
      <c r="B223" s="177"/>
      <c r="D223" s="178" t="s">
        <v>165</v>
      </c>
      <c r="E223" s="179" t="s">
        <v>1</v>
      </c>
      <c r="F223" s="180" t="s">
        <v>30</v>
      </c>
      <c r="H223" s="181">
        <v>1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165</v>
      </c>
      <c r="AU223" s="179" t="s">
        <v>82</v>
      </c>
      <c r="AV223" s="13" t="s">
        <v>82</v>
      </c>
      <c r="AW223" s="13" t="s">
        <v>29</v>
      </c>
      <c r="AX223" s="13" t="s">
        <v>30</v>
      </c>
      <c r="AY223" s="179" t="s">
        <v>157</v>
      </c>
    </row>
    <row r="224" spans="1:65" s="2" customFormat="1" ht="16.5" customHeight="1">
      <c r="A224" s="33"/>
      <c r="B224" s="130"/>
      <c r="C224" s="164" t="s">
        <v>337</v>
      </c>
      <c r="D224" s="164" t="s">
        <v>159</v>
      </c>
      <c r="E224" s="165" t="s">
        <v>471</v>
      </c>
      <c r="F224" s="166" t="s">
        <v>472</v>
      </c>
      <c r="G224" s="167" t="s">
        <v>246</v>
      </c>
      <c r="H224" s="168">
        <v>3.72</v>
      </c>
      <c r="I224" s="169"/>
      <c r="J224" s="170">
        <f>ROUND(I224*H224,2)</f>
        <v>0</v>
      </c>
      <c r="K224" s="166" t="s">
        <v>163</v>
      </c>
      <c r="L224" s="34"/>
      <c r="M224" s="171" t="s">
        <v>1</v>
      </c>
      <c r="N224" s="172" t="s">
        <v>38</v>
      </c>
      <c r="O224" s="59"/>
      <c r="P224" s="173">
        <f>O224*H224</f>
        <v>0</v>
      </c>
      <c r="Q224" s="173">
        <v>2.2563399999999998</v>
      </c>
      <c r="R224" s="173">
        <f>Q224*H224</f>
        <v>8.3935847999999993</v>
      </c>
      <c r="S224" s="173">
        <v>0</v>
      </c>
      <c r="T224" s="17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94</v>
      </c>
      <c r="AT224" s="175" t="s">
        <v>159</v>
      </c>
      <c r="AU224" s="175" t="s">
        <v>82</v>
      </c>
      <c r="AY224" s="18" t="s">
        <v>157</v>
      </c>
      <c r="BE224" s="176">
        <f>IF(N224="základní",J224,0)</f>
        <v>0</v>
      </c>
      <c r="BF224" s="176">
        <f>IF(N224="snížená",J224,0)</f>
        <v>0</v>
      </c>
      <c r="BG224" s="176">
        <f>IF(N224="zákl. přenesená",J224,0)</f>
        <v>0</v>
      </c>
      <c r="BH224" s="176">
        <f>IF(N224="sníž. přenesená",J224,0)</f>
        <v>0</v>
      </c>
      <c r="BI224" s="176">
        <f>IF(N224="nulová",J224,0)</f>
        <v>0</v>
      </c>
      <c r="BJ224" s="18" t="s">
        <v>30</v>
      </c>
      <c r="BK224" s="176">
        <f>ROUND(I224*H224,2)</f>
        <v>0</v>
      </c>
      <c r="BL224" s="18" t="s">
        <v>94</v>
      </c>
      <c r="BM224" s="175" t="s">
        <v>767</v>
      </c>
    </row>
    <row r="225" spans="1:65" s="13" customFormat="1" ht="11.25">
      <c r="B225" s="177"/>
      <c r="D225" s="178" t="s">
        <v>165</v>
      </c>
      <c r="E225" s="179" t="s">
        <v>1</v>
      </c>
      <c r="F225" s="180" t="s">
        <v>768</v>
      </c>
      <c r="H225" s="181">
        <v>3.72</v>
      </c>
      <c r="I225" s="182"/>
      <c r="L225" s="177"/>
      <c r="M225" s="183"/>
      <c r="N225" s="184"/>
      <c r="O225" s="184"/>
      <c r="P225" s="184"/>
      <c r="Q225" s="184"/>
      <c r="R225" s="184"/>
      <c r="S225" s="184"/>
      <c r="T225" s="185"/>
      <c r="AT225" s="179" t="s">
        <v>165</v>
      </c>
      <c r="AU225" s="179" t="s">
        <v>82</v>
      </c>
      <c r="AV225" s="13" t="s">
        <v>82</v>
      </c>
      <c r="AW225" s="13" t="s">
        <v>29</v>
      </c>
      <c r="AX225" s="13" t="s">
        <v>73</v>
      </c>
      <c r="AY225" s="179" t="s">
        <v>157</v>
      </c>
    </row>
    <row r="226" spans="1:65" s="14" customFormat="1" ht="11.25">
      <c r="B226" s="186"/>
      <c r="D226" s="178" t="s">
        <v>165</v>
      </c>
      <c r="E226" s="187" t="s">
        <v>1</v>
      </c>
      <c r="F226" s="188" t="s">
        <v>168</v>
      </c>
      <c r="H226" s="189">
        <v>3.72</v>
      </c>
      <c r="I226" s="190"/>
      <c r="L226" s="186"/>
      <c r="M226" s="191"/>
      <c r="N226" s="192"/>
      <c r="O226" s="192"/>
      <c r="P226" s="192"/>
      <c r="Q226" s="192"/>
      <c r="R226" s="192"/>
      <c r="S226" s="192"/>
      <c r="T226" s="193"/>
      <c r="AT226" s="187" t="s">
        <v>165</v>
      </c>
      <c r="AU226" s="187" t="s">
        <v>82</v>
      </c>
      <c r="AV226" s="14" t="s">
        <v>94</v>
      </c>
      <c r="AW226" s="14" t="s">
        <v>29</v>
      </c>
      <c r="AX226" s="14" t="s">
        <v>30</v>
      </c>
      <c r="AY226" s="187" t="s">
        <v>157</v>
      </c>
    </row>
    <row r="227" spans="1:65" s="2" customFormat="1" ht="16.5" customHeight="1">
      <c r="A227" s="33"/>
      <c r="B227" s="130"/>
      <c r="C227" s="164" t="s">
        <v>342</v>
      </c>
      <c r="D227" s="164" t="s">
        <v>159</v>
      </c>
      <c r="E227" s="165" t="s">
        <v>475</v>
      </c>
      <c r="F227" s="166" t="s">
        <v>476</v>
      </c>
      <c r="G227" s="167" t="s">
        <v>162</v>
      </c>
      <c r="H227" s="168">
        <v>5.28</v>
      </c>
      <c r="I227" s="169"/>
      <c r="J227" s="170">
        <f>ROUND(I227*H227,2)</f>
        <v>0</v>
      </c>
      <c r="K227" s="166" t="s">
        <v>163</v>
      </c>
      <c r="L227" s="34"/>
      <c r="M227" s="171" t="s">
        <v>1</v>
      </c>
      <c r="N227" s="172" t="s">
        <v>38</v>
      </c>
      <c r="O227" s="59"/>
      <c r="P227" s="173">
        <f>O227*H227</f>
        <v>0</v>
      </c>
      <c r="Q227" s="173">
        <v>4.0200000000000001E-3</v>
      </c>
      <c r="R227" s="173">
        <f>Q227*H227</f>
        <v>2.1225600000000001E-2</v>
      </c>
      <c r="S227" s="173">
        <v>0</v>
      </c>
      <c r="T227" s="174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5" t="s">
        <v>94</v>
      </c>
      <c r="AT227" s="175" t="s">
        <v>159</v>
      </c>
      <c r="AU227" s="175" t="s">
        <v>82</v>
      </c>
      <c r="AY227" s="18" t="s">
        <v>157</v>
      </c>
      <c r="BE227" s="176">
        <f>IF(N227="základní",J227,0)</f>
        <v>0</v>
      </c>
      <c r="BF227" s="176">
        <f>IF(N227="snížená",J227,0)</f>
        <v>0</v>
      </c>
      <c r="BG227" s="176">
        <f>IF(N227="zákl. přenesená",J227,0)</f>
        <v>0</v>
      </c>
      <c r="BH227" s="176">
        <f>IF(N227="sníž. přenesená",J227,0)</f>
        <v>0</v>
      </c>
      <c r="BI227" s="176">
        <f>IF(N227="nulová",J227,0)</f>
        <v>0</v>
      </c>
      <c r="BJ227" s="18" t="s">
        <v>30</v>
      </c>
      <c r="BK227" s="176">
        <f>ROUND(I227*H227,2)</f>
        <v>0</v>
      </c>
      <c r="BL227" s="18" t="s">
        <v>94</v>
      </c>
      <c r="BM227" s="175" t="s">
        <v>769</v>
      </c>
    </row>
    <row r="228" spans="1:65" s="13" customFormat="1" ht="11.25">
      <c r="B228" s="177"/>
      <c r="D228" s="178" t="s">
        <v>165</v>
      </c>
      <c r="E228" s="179" t="s">
        <v>1</v>
      </c>
      <c r="F228" s="180" t="s">
        <v>770</v>
      </c>
      <c r="H228" s="181">
        <v>5.28</v>
      </c>
      <c r="I228" s="182"/>
      <c r="L228" s="177"/>
      <c r="M228" s="183"/>
      <c r="N228" s="184"/>
      <c r="O228" s="184"/>
      <c r="P228" s="184"/>
      <c r="Q228" s="184"/>
      <c r="R228" s="184"/>
      <c r="S228" s="184"/>
      <c r="T228" s="185"/>
      <c r="AT228" s="179" t="s">
        <v>165</v>
      </c>
      <c r="AU228" s="179" t="s">
        <v>82</v>
      </c>
      <c r="AV228" s="13" t="s">
        <v>82</v>
      </c>
      <c r="AW228" s="13" t="s">
        <v>29</v>
      </c>
      <c r="AX228" s="13" t="s">
        <v>73</v>
      </c>
      <c r="AY228" s="179" t="s">
        <v>157</v>
      </c>
    </row>
    <row r="229" spans="1:65" s="14" customFormat="1" ht="11.25">
      <c r="B229" s="186"/>
      <c r="D229" s="178" t="s">
        <v>165</v>
      </c>
      <c r="E229" s="187" t="s">
        <v>1</v>
      </c>
      <c r="F229" s="188" t="s">
        <v>168</v>
      </c>
      <c r="H229" s="189">
        <v>5.28</v>
      </c>
      <c r="I229" s="190"/>
      <c r="L229" s="186"/>
      <c r="M229" s="191"/>
      <c r="N229" s="192"/>
      <c r="O229" s="192"/>
      <c r="P229" s="192"/>
      <c r="Q229" s="192"/>
      <c r="R229" s="192"/>
      <c r="S229" s="192"/>
      <c r="T229" s="193"/>
      <c r="AT229" s="187" t="s">
        <v>165</v>
      </c>
      <c r="AU229" s="187" t="s">
        <v>82</v>
      </c>
      <c r="AV229" s="14" t="s">
        <v>94</v>
      </c>
      <c r="AW229" s="14" t="s">
        <v>29</v>
      </c>
      <c r="AX229" s="14" t="s">
        <v>30</v>
      </c>
      <c r="AY229" s="187" t="s">
        <v>157</v>
      </c>
    </row>
    <row r="230" spans="1:65" s="2" customFormat="1" ht="16.5" customHeight="1">
      <c r="A230" s="33"/>
      <c r="B230" s="130"/>
      <c r="C230" s="164" t="s">
        <v>344</v>
      </c>
      <c r="D230" s="164" t="s">
        <v>159</v>
      </c>
      <c r="E230" s="165" t="s">
        <v>633</v>
      </c>
      <c r="F230" s="166" t="s">
        <v>634</v>
      </c>
      <c r="G230" s="167" t="s">
        <v>357</v>
      </c>
      <c r="H230" s="168">
        <v>1</v>
      </c>
      <c r="I230" s="169"/>
      <c r="J230" s="170">
        <f>ROUND(I230*H230,2)</f>
        <v>0</v>
      </c>
      <c r="K230" s="166" t="s">
        <v>163</v>
      </c>
      <c r="L230" s="34"/>
      <c r="M230" s="171" t="s">
        <v>1</v>
      </c>
      <c r="N230" s="172" t="s">
        <v>38</v>
      </c>
      <c r="O230" s="59"/>
      <c r="P230" s="173">
        <f>O230*H230</f>
        <v>0</v>
      </c>
      <c r="Q230" s="173">
        <v>0</v>
      </c>
      <c r="R230" s="173">
        <f>Q230*H230</f>
        <v>0</v>
      </c>
      <c r="S230" s="173">
        <v>0</v>
      </c>
      <c r="T230" s="174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75" t="s">
        <v>94</v>
      </c>
      <c r="AT230" s="175" t="s">
        <v>159</v>
      </c>
      <c r="AU230" s="175" t="s">
        <v>82</v>
      </c>
      <c r="AY230" s="18" t="s">
        <v>157</v>
      </c>
      <c r="BE230" s="176">
        <f>IF(N230="základní",J230,0)</f>
        <v>0</v>
      </c>
      <c r="BF230" s="176">
        <f>IF(N230="snížená",J230,0)</f>
        <v>0</v>
      </c>
      <c r="BG230" s="176">
        <f>IF(N230="zákl. přenesená",J230,0)</f>
        <v>0</v>
      </c>
      <c r="BH230" s="176">
        <f>IF(N230="sníž. přenesená",J230,0)</f>
        <v>0</v>
      </c>
      <c r="BI230" s="176">
        <f>IF(N230="nulová",J230,0)</f>
        <v>0</v>
      </c>
      <c r="BJ230" s="18" t="s">
        <v>30</v>
      </c>
      <c r="BK230" s="176">
        <f>ROUND(I230*H230,2)</f>
        <v>0</v>
      </c>
      <c r="BL230" s="18" t="s">
        <v>94</v>
      </c>
      <c r="BM230" s="175" t="s">
        <v>771</v>
      </c>
    </row>
    <row r="231" spans="1:65" s="13" customFormat="1" ht="11.25">
      <c r="B231" s="177"/>
      <c r="D231" s="178" t="s">
        <v>165</v>
      </c>
      <c r="E231" s="179" t="s">
        <v>1</v>
      </c>
      <c r="F231" s="180" t="s">
        <v>30</v>
      </c>
      <c r="H231" s="181">
        <v>1</v>
      </c>
      <c r="I231" s="182"/>
      <c r="L231" s="177"/>
      <c r="M231" s="183"/>
      <c r="N231" s="184"/>
      <c r="O231" s="184"/>
      <c r="P231" s="184"/>
      <c r="Q231" s="184"/>
      <c r="R231" s="184"/>
      <c r="S231" s="184"/>
      <c r="T231" s="185"/>
      <c r="AT231" s="179" t="s">
        <v>165</v>
      </c>
      <c r="AU231" s="179" t="s">
        <v>82</v>
      </c>
      <c r="AV231" s="13" t="s">
        <v>82</v>
      </c>
      <c r="AW231" s="13" t="s">
        <v>29</v>
      </c>
      <c r="AX231" s="13" t="s">
        <v>30</v>
      </c>
      <c r="AY231" s="179" t="s">
        <v>157</v>
      </c>
    </row>
    <row r="232" spans="1:65" s="12" customFormat="1" ht="22.9" customHeight="1">
      <c r="B232" s="151"/>
      <c r="D232" s="152" t="s">
        <v>72</v>
      </c>
      <c r="E232" s="162" t="s">
        <v>203</v>
      </c>
      <c r="F232" s="162" t="s">
        <v>532</v>
      </c>
      <c r="I232" s="154"/>
      <c r="J232" s="163">
        <f>BK232</f>
        <v>0</v>
      </c>
      <c r="L232" s="151"/>
      <c r="M232" s="156"/>
      <c r="N232" s="157"/>
      <c r="O232" s="157"/>
      <c r="P232" s="158">
        <f>P233</f>
        <v>0</v>
      </c>
      <c r="Q232" s="157"/>
      <c r="R232" s="158">
        <f>R233</f>
        <v>0</v>
      </c>
      <c r="S232" s="157"/>
      <c r="T232" s="159">
        <f>T233</f>
        <v>0</v>
      </c>
      <c r="AR232" s="152" t="s">
        <v>30</v>
      </c>
      <c r="AT232" s="160" t="s">
        <v>72</v>
      </c>
      <c r="AU232" s="160" t="s">
        <v>30</v>
      </c>
      <c r="AY232" s="152" t="s">
        <v>157</v>
      </c>
      <c r="BK232" s="161">
        <f>BK233</f>
        <v>0</v>
      </c>
    </row>
    <row r="233" spans="1:65" s="2" customFormat="1" ht="16.5" customHeight="1">
      <c r="A233" s="33"/>
      <c r="B233" s="130"/>
      <c r="C233" s="164" t="s">
        <v>350</v>
      </c>
      <c r="D233" s="164" t="s">
        <v>159</v>
      </c>
      <c r="E233" s="165" t="s">
        <v>547</v>
      </c>
      <c r="F233" s="166" t="s">
        <v>548</v>
      </c>
      <c r="G233" s="167" t="s">
        <v>176</v>
      </c>
      <c r="H233" s="168">
        <v>14.2</v>
      </c>
      <c r="I233" s="169"/>
      <c r="J233" s="170">
        <f>ROUND(I233*H233,2)</f>
        <v>0</v>
      </c>
      <c r="K233" s="166" t="s">
        <v>163</v>
      </c>
      <c r="L233" s="34"/>
      <c r="M233" s="204" t="s">
        <v>1</v>
      </c>
      <c r="N233" s="205" t="s">
        <v>38</v>
      </c>
      <c r="O233" s="206"/>
      <c r="P233" s="207">
        <f>O233*H233</f>
        <v>0</v>
      </c>
      <c r="Q233" s="207">
        <v>0</v>
      </c>
      <c r="R233" s="207">
        <f>Q233*H233</f>
        <v>0</v>
      </c>
      <c r="S233" s="207">
        <v>0</v>
      </c>
      <c r="T233" s="208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5" t="s">
        <v>94</v>
      </c>
      <c r="AT233" s="175" t="s">
        <v>159</v>
      </c>
      <c r="AU233" s="175" t="s">
        <v>82</v>
      </c>
      <c r="AY233" s="18" t="s">
        <v>157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8" t="s">
        <v>30</v>
      </c>
      <c r="BK233" s="176">
        <f>ROUND(I233*H233,2)</f>
        <v>0</v>
      </c>
      <c r="BL233" s="18" t="s">
        <v>94</v>
      </c>
      <c r="BM233" s="175" t="s">
        <v>772</v>
      </c>
    </row>
    <row r="234" spans="1:65" s="2" customFormat="1" ht="6.95" customHeight="1">
      <c r="A234" s="33"/>
      <c r="B234" s="48"/>
      <c r="C234" s="49"/>
      <c r="D234" s="49"/>
      <c r="E234" s="49"/>
      <c r="F234" s="49"/>
      <c r="G234" s="49"/>
      <c r="H234" s="49"/>
      <c r="I234" s="49"/>
      <c r="J234" s="49"/>
      <c r="K234" s="49"/>
      <c r="L234" s="34"/>
      <c r="M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</row>
  </sheetData>
  <autoFilter ref="C135:K233"/>
  <mergeCells count="17"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5"/>
  <sheetViews>
    <sheetView showGridLines="0" workbookViewId="0">
      <selection activeCell="D111" sqref="D111:F111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96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1" customFormat="1" ht="12" customHeight="1">
      <c r="B8" s="21"/>
      <c r="D8" s="28" t="s">
        <v>124</v>
      </c>
      <c r="L8" s="21"/>
    </row>
    <row r="9" spans="1:46" s="2" customFormat="1" ht="16.5" customHeight="1">
      <c r="A9" s="33"/>
      <c r="B9" s="34"/>
      <c r="C9" s="33"/>
      <c r="D9" s="33"/>
      <c r="E9" s="270" t="s">
        <v>550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551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2" t="s">
        <v>773</v>
      </c>
      <c r="F11" s="272"/>
      <c r="G11" s="272"/>
      <c r="H11" s="27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8"/>
      <c r="G20" s="238"/>
      <c r="H20" s="238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43" t="s">
        <v>1</v>
      </c>
      <c r="F29" s="243"/>
      <c r="G29" s="243"/>
      <c r="H29" s="243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126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127</v>
      </c>
      <c r="E33" s="33"/>
      <c r="F33" s="33"/>
      <c r="G33" s="33"/>
      <c r="H33" s="33"/>
      <c r="I33" s="33"/>
      <c r="J33" s="103">
        <f>J107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ROUND((SUM(BE107:BE114) + SUM(BE136:BE234)),  0)</f>
        <v>0</v>
      </c>
      <c r="G37" s="33"/>
      <c r="H37" s="33"/>
      <c r="I37" s="108">
        <v>0.21</v>
      </c>
      <c r="J37" s="107">
        <f>ROUND(((SUM(BE107:BE114) + SUM(BE136:BE234))*I37),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ROUND((SUM(BF107:BF114) + SUM(BF136:BF234)),  0)</f>
        <v>0</v>
      </c>
      <c r="G38" s="33"/>
      <c r="H38" s="33"/>
      <c r="I38" s="108">
        <v>0.15</v>
      </c>
      <c r="J38" s="107">
        <f>ROUND(((SUM(BF107:BF114) + SUM(BF136:BF234))*I38),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ROUND((SUM(BG107:BG114) + SUM(BG136:BG234)),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ROUND((SUM(BH107:BH114) + SUM(BH136:BH234)),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ROUND((SUM(BI107:BI114) + SUM(BI136:BI234)),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124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550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551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2" t="str">
        <f>E11</f>
        <v>4 - Jana Broskvy 8</v>
      </c>
      <c r="F89" s="272"/>
      <c r="G89" s="272"/>
      <c r="H89" s="27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129</v>
      </c>
      <c r="D96" s="109"/>
      <c r="E96" s="109"/>
      <c r="F96" s="109"/>
      <c r="G96" s="109"/>
      <c r="H96" s="109"/>
      <c r="I96" s="109"/>
      <c r="J96" s="118" t="s">
        <v>130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1875</v>
      </c>
      <c r="D98" s="33"/>
      <c r="E98" s="33"/>
      <c r="F98" s="33"/>
      <c r="G98" s="33"/>
      <c r="H98" s="33"/>
      <c r="I98" s="33"/>
      <c r="J98" s="72">
        <f>J136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131</v>
      </c>
    </row>
    <row r="99" spans="1:65" s="9" customFormat="1" ht="24.95" customHeight="1">
      <c r="B99" s="120"/>
      <c r="D99" s="121" t="s">
        <v>132</v>
      </c>
      <c r="E99" s="122"/>
      <c r="F99" s="122"/>
      <c r="G99" s="122"/>
      <c r="H99" s="122"/>
      <c r="I99" s="122"/>
      <c r="J99" s="123">
        <f>J137</f>
        <v>0</v>
      </c>
      <c r="L99" s="120"/>
    </row>
    <row r="100" spans="1:65" s="10" customFormat="1" ht="19.899999999999999" customHeight="1">
      <c r="B100" s="124"/>
      <c r="D100" s="125" t="s">
        <v>133</v>
      </c>
      <c r="E100" s="126"/>
      <c r="F100" s="126"/>
      <c r="G100" s="126"/>
      <c r="H100" s="126"/>
      <c r="I100" s="126"/>
      <c r="J100" s="127">
        <f>J138</f>
        <v>0</v>
      </c>
      <c r="L100" s="124"/>
    </row>
    <row r="101" spans="1:65" s="10" customFormat="1" ht="19.899999999999999" customHeight="1">
      <c r="B101" s="124"/>
      <c r="D101" s="125" t="s">
        <v>134</v>
      </c>
      <c r="E101" s="126"/>
      <c r="F101" s="126"/>
      <c r="G101" s="126"/>
      <c r="H101" s="126"/>
      <c r="I101" s="126"/>
      <c r="J101" s="127">
        <f>J187</f>
        <v>0</v>
      </c>
      <c r="L101" s="124"/>
    </row>
    <row r="102" spans="1:65" s="10" customFormat="1" ht="19.899999999999999" customHeight="1">
      <c r="B102" s="124"/>
      <c r="D102" s="125" t="s">
        <v>135</v>
      </c>
      <c r="E102" s="126"/>
      <c r="F102" s="126"/>
      <c r="G102" s="126"/>
      <c r="H102" s="126"/>
      <c r="I102" s="126"/>
      <c r="J102" s="127">
        <f>J200</f>
        <v>0</v>
      </c>
      <c r="L102" s="124"/>
    </row>
    <row r="103" spans="1:65" s="10" customFormat="1" ht="19.899999999999999" customHeight="1">
      <c r="B103" s="124"/>
      <c r="D103" s="125" t="s">
        <v>137</v>
      </c>
      <c r="E103" s="126"/>
      <c r="F103" s="126"/>
      <c r="G103" s="126"/>
      <c r="H103" s="126"/>
      <c r="I103" s="126"/>
      <c r="J103" s="127">
        <f>J218</f>
        <v>0</v>
      </c>
      <c r="L103" s="124"/>
    </row>
    <row r="104" spans="1:65" s="10" customFormat="1" ht="19.899999999999999" customHeight="1">
      <c r="B104" s="124"/>
      <c r="D104" s="125" t="s">
        <v>138</v>
      </c>
      <c r="E104" s="126"/>
      <c r="F104" s="126"/>
      <c r="G104" s="126"/>
      <c r="H104" s="126"/>
      <c r="I104" s="126"/>
      <c r="J104" s="127">
        <f>J233</f>
        <v>0</v>
      </c>
      <c r="L104" s="124"/>
    </row>
    <row r="105" spans="1:65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19"/>
      <c r="D107" s="33"/>
      <c r="E107" s="33"/>
      <c r="F107" s="33"/>
      <c r="G107" s="33"/>
      <c r="H107" s="33"/>
      <c r="I107" s="33"/>
      <c r="J107" s="128"/>
      <c r="K107" s="33"/>
      <c r="L107" s="43"/>
      <c r="N107" s="129" t="s">
        <v>37</v>
      </c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18" customHeight="1">
      <c r="A108" s="33"/>
      <c r="B108" s="130"/>
      <c r="C108" s="131"/>
      <c r="D108" s="274"/>
      <c r="E108" s="275"/>
      <c r="F108" s="275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139</v>
      </c>
      <c r="AZ108" s="135"/>
      <c r="BA108" s="135"/>
      <c r="BB108" s="135"/>
      <c r="BC108" s="135"/>
      <c r="BD108" s="135"/>
      <c r="BE108" s="138">
        <f t="shared" ref="BE108:BE113" si="0">IF(N108="základní",J108,0)</f>
        <v>0</v>
      </c>
      <c r="BF108" s="138">
        <f t="shared" ref="BF108:BF113" si="1">IF(N108="snížená",J108,0)</f>
        <v>0</v>
      </c>
      <c r="BG108" s="138">
        <f t="shared" ref="BG108:BG113" si="2">IF(N108="zákl. přenesená",J108,0)</f>
        <v>0</v>
      </c>
      <c r="BH108" s="138">
        <f t="shared" ref="BH108:BH113" si="3">IF(N108="sníž. přenesená",J108,0)</f>
        <v>0</v>
      </c>
      <c r="BI108" s="138">
        <f t="shared" ref="BI108:BI113" si="4">IF(N108="nulová",J108,0)</f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4"/>
      <c r="E109" s="275"/>
      <c r="F109" s="275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139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4"/>
      <c r="E110" s="275"/>
      <c r="F110" s="275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139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4"/>
      <c r="E112" s="275"/>
      <c r="F112" s="275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139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132"/>
      <c r="E113" s="131"/>
      <c r="F113" s="131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141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1.25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39" t="s">
        <v>1876</v>
      </c>
      <c r="D115" s="109"/>
      <c r="E115" s="109"/>
      <c r="F115" s="109"/>
      <c r="G115" s="109"/>
      <c r="H115" s="109"/>
      <c r="I115" s="109"/>
      <c r="J115" s="140">
        <f>ROUND(J98+J107,0)</f>
        <v>0</v>
      </c>
      <c r="K115" s="10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20" spans="1:65" s="2" customFormat="1" ht="6.95" customHeight="1">
      <c r="A120" s="33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4.95" customHeight="1">
      <c r="A121" s="33"/>
      <c r="B121" s="34"/>
      <c r="C121" s="22" t="s">
        <v>142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2" customHeight="1">
      <c r="A123" s="33"/>
      <c r="B123" s="34"/>
      <c r="C123" s="28" t="s">
        <v>16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6.5" customHeight="1">
      <c r="A124" s="33"/>
      <c r="B124" s="34"/>
      <c r="C124" s="33"/>
      <c r="D124" s="33"/>
      <c r="E124" s="270" t="str">
        <f>E7</f>
        <v>Rekonstrukce kanalizační stoky ul. Jana Broskvy, Brno - Chrlice</v>
      </c>
      <c r="F124" s="271"/>
      <c r="G124" s="271"/>
      <c r="H124" s="271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1" customFormat="1" ht="12" customHeight="1">
      <c r="B125" s="21"/>
      <c r="C125" s="28" t="s">
        <v>124</v>
      </c>
      <c r="L125" s="21"/>
    </row>
    <row r="126" spans="1:65" s="2" customFormat="1" ht="16.5" customHeight="1">
      <c r="A126" s="33"/>
      <c r="B126" s="34"/>
      <c r="C126" s="33"/>
      <c r="D126" s="33"/>
      <c r="E126" s="270" t="s">
        <v>550</v>
      </c>
      <c r="F126" s="272"/>
      <c r="G126" s="272"/>
      <c r="H126" s="272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8" t="s">
        <v>551</v>
      </c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32" t="str">
        <f>E11</f>
        <v>4 - Jana Broskvy 8</v>
      </c>
      <c r="F128" s="272"/>
      <c r="G128" s="272"/>
      <c r="H128" s="272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20</v>
      </c>
      <c r="D130" s="33"/>
      <c r="E130" s="33"/>
      <c r="F130" s="26" t="str">
        <f>F14</f>
        <v xml:space="preserve"> </v>
      </c>
      <c r="G130" s="33"/>
      <c r="H130" s="33"/>
      <c r="I130" s="28" t="s">
        <v>22</v>
      </c>
      <c r="J130" s="56" t="str">
        <f>IF(J14="","",J14)</f>
        <v/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23</v>
      </c>
      <c r="D132" s="33"/>
      <c r="E132" s="33"/>
      <c r="F132" s="26" t="str">
        <f>E17</f>
        <v xml:space="preserve"> </v>
      </c>
      <c r="G132" s="33"/>
      <c r="H132" s="33"/>
      <c r="I132" s="28" t="s">
        <v>28</v>
      </c>
      <c r="J132" s="31" t="str">
        <f>E23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26</v>
      </c>
      <c r="D133" s="33"/>
      <c r="E133" s="33"/>
      <c r="F133" s="26" t="str">
        <f>IF(E20="","",E20)</f>
        <v>Vyplň údaj</v>
      </c>
      <c r="G133" s="33"/>
      <c r="H133" s="33"/>
      <c r="I133" s="28" t="s">
        <v>31</v>
      </c>
      <c r="J133" s="31" t="str">
        <f>E26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0.3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11" customFormat="1" ht="29.25" customHeight="1">
      <c r="A135" s="141"/>
      <c r="B135" s="142"/>
      <c r="C135" s="143" t="s">
        <v>143</v>
      </c>
      <c r="D135" s="144" t="s">
        <v>58</v>
      </c>
      <c r="E135" s="144" t="s">
        <v>54</v>
      </c>
      <c r="F135" s="144" t="s">
        <v>55</v>
      </c>
      <c r="G135" s="144" t="s">
        <v>144</v>
      </c>
      <c r="H135" s="144" t="s">
        <v>145</v>
      </c>
      <c r="I135" s="144" t="s">
        <v>146</v>
      </c>
      <c r="J135" s="144" t="s">
        <v>130</v>
      </c>
      <c r="K135" s="145" t="s">
        <v>147</v>
      </c>
      <c r="L135" s="146"/>
      <c r="M135" s="63" t="s">
        <v>1</v>
      </c>
      <c r="N135" s="64" t="s">
        <v>37</v>
      </c>
      <c r="O135" s="64" t="s">
        <v>148</v>
      </c>
      <c r="P135" s="64" t="s">
        <v>149</v>
      </c>
      <c r="Q135" s="64" t="s">
        <v>150</v>
      </c>
      <c r="R135" s="64" t="s">
        <v>151</v>
      </c>
      <c r="S135" s="64" t="s">
        <v>152</v>
      </c>
      <c r="T135" s="65" t="s">
        <v>153</v>
      </c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</row>
    <row r="136" spans="1:65" s="2" customFormat="1" ht="22.9" customHeight="1">
      <c r="A136" s="33"/>
      <c r="B136" s="34"/>
      <c r="C136" s="70" t="s">
        <v>154</v>
      </c>
      <c r="D136" s="33"/>
      <c r="E136" s="33"/>
      <c r="F136" s="33"/>
      <c r="G136" s="33"/>
      <c r="H136" s="33"/>
      <c r="I136" s="33"/>
      <c r="J136" s="147">
        <f>BK136</f>
        <v>0</v>
      </c>
      <c r="K136" s="33"/>
      <c r="L136" s="34"/>
      <c r="M136" s="66"/>
      <c r="N136" s="57"/>
      <c r="O136" s="67"/>
      <c r="P136" s="148">
        <f>P137</f>
        <v>0</v>
      </c>
      <c r="Q136" s="67"/>
      <c r="R136" s="148">
        <f>R137</f>
        <v>13.167571700000002</v>
      </c>
      <c r="S136" s="67"/>
      <c r="T136" s="149">
        <f>T137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72</v>
      </c>
      <c r="AU136" s="18" t="s">
        <v>131</v>
      </c>
      <c r="BK136" s="150">
        <f>BK137</f>
        <v>0</v>
      </c>
    </row>
    <row r="137" spans="1:65" s="12" customFormat="1" ht="25.9" customHeight="1">
      <c r="B137" s="151"/>
      <c r="D137" s="152" t="s">
        <v>72</v>
      </c>
      <c r="E137" s="153" t="s">
        <v>155</v>
      </c>
      <c r="F137" s="153" t="s">
        <v>156</v>
      </c>
      <c r="I137" s="154"/>
      <c r="J137" s="155">
        <f>BK137</f>
        <v>0</v>
      </c>
      <c r="L137" s="151"/>
      <c r="M137" s="156"/>
      <c r="N137" s="157"/>
      <c r="O137" s="157"/>
      <c r="P137" s="158">
        <f>P138+P187+P200+P218+P233</f>
        <v>0</v>
      </c>
      <c r="Q137" s="157"/>
      <c r="R137" s="158">
        <f>R138+R187+R200+R218+R233</f>
        <v>13.167571700000002</v>
      </c>
      <c r="S137" s="157"/>
      <c r="T137" s="159">
        <f>T138+T187+T200+T218+T233</f>
        <v>0</v>
      </c>
      <c r="AR137" s="152" t="s">
        <v>30</v>
      </c>
      <c r="AT137" s="160" t="s">
        <v>72</v>
      </c>
      <c r="AU137" s="160" t="s">
        <v>73</v>
      </c>
      <c r="AY137" s="152" t="s">
        <v>157</v>
      </c>
      <c r="BK137" s="161">
        <f>BK138+BK187+BK200+BK218+BK233</f>
        <v>0</v>
      </c>
    </row>
    <row r="138" spans="1:65" s="12" customFormat="1" ht="22.9" customHeight="1">
      <c r="B138" s="151"/>
      <c r="D138" s="152" t="s">
        <v>72</v>
      </c>
      <c r="E138" s="162" t="s">
        <v>30</v>
      </c>
      <c r="F138" s="162" t="s">
        <v>158</v>
      </c>
      <c r="I138" s="154"/>
      <c r="J138" s="163">
        <f>BK138</f>
        <v>0</v>
      </c>
      <c r="L138" s="151"/>
      <c r="M138" s="156"/>
      <c r="N138" s="157"/>
      <c r="O138" s="157"/>
      <c r="P138" s="158">
        <f>SUM(P139:P186)</f>
        <v>0</v>
      </c>
      <c r="Q138" s="157"/>
      <c r="R138" s="158">
        <f>SUM(R139:R186)</f>
        <v>0.31118450000000003</v>
      </c>
      <c r="S138" s="157"/>
      <c r="T138" s="159">
        <f>SUM(T139:T186)</f>
        <v>0</v>
      </c>
      <c r="AR138" s="152" t="s">
        <v>30</v>
      </c>
      <c r="AT138" s="160" t="s">
        <v>72</v>
      </c>
      <c r="AU138" s="160" t="s">
        <v>30</v>
      </c>
      <c r="AY138" s="152" t="s">
        <v>157</v>
      </c>
      <c r="BK138" s="161">
        <f>SUM(BK139:BK186)</f>
        <v>0</v>
      </c>
    </row>
    <row r="139" spans="1:65" s="2" customFormat="1" ht="16.5" customHeight="1">
      <c r="A139" s="33"/>
      <c r="B139" s="130"/>
      <c r="C139" s="164" t="s">
        <v>30</v>
      </c>
      <c r="D139" s="164" t="s">
        <v>159</v>
      </c>
      <c r="E139" s="165" t="s">
        <v>224</v>
      </c>
      <c r="F139" s="166" t="s">
        <v>225</v>
      </c>
      <c r="G139" s="167" t="s">
        <v>200</v>
      </c>
      <c r="H139" s="168">
        <v>2</v>
      </c>
      <c r="I139" s="169"/>
      <c r="J139" s="170">
        <f>ROUND(I139*H139,2)</f>
        <v>0</v>
      </c>
      <c r="K139" s="166" t="s">
        <v>163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3.6900000000000002E-2</v>
      </c>
      <c r="R139" s="173">
        <f>Q139*H139</f>
        <v>7.3800000000000004E-2</v>
      </c>
      <c r="S139" s="173">
        <v>0</v>
      </c>
      <c r="T139" s="17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94</v>
      </c>
      <c r="AT139" s="175" t="s">
        <v>159</v>
      </c>
      <c r="AU139" s="175" t="s">
        <v>82</v>
      </c>
      <c r="AY139" s="18" t="s">
        <v>157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94</v>
      </c>
      <c r="BM139" s="175" t="s">
        <v>774</v>
      </c>
    </row>
    <row r="140" spans="1:65" s="13" customFormat="1" ht="11.25">
      <c r="B140" s="177"/>
      <c r="D140" s="178" t="s">
        <v>165</v>
      </c>
      <c r="E140" s="179" t="s">
        <v>1</v>
      </c>
      <c r="F140" s="180" t="s">
        <v>82</v>
      </c>
      <c r="H140" s="181">
        <v>2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165</v>
      </c>
      <c r="AU140" s="179" t="s">
        <v>82</v>
      </c>
      <c r="AV140" s="13" t="s">
        <v>82</v>
      </c>
      <c r="AW140" s="13" t="s">
        <v>29</v>
      </c>
      <c r="AX140" s="13" t="s">
        <v>30</v>
      </c>
      <c r="AY140" s="179" t="s">
        <v>157</v>
      </c>
    </row>
    <row r="141" spans="1:65" s="2" customFormat="1" ht="16.5" customHeight="1">
      <c r="A141" s="33"/>
      <c r="B141" s="130"/>
      <c r="C141" s="164" t="s">
        <v>82</v>
      </c>
      <c r="D141" s="164" t="s">
        <v>159</v>
      </c>
      <c r="E141" s="165" t="s">
        <v>707</v>
      </c>
      <c r="F141" s="166" t="s">
        <v>708</v>
      </c>
      <c r="G141" s="167" t="s">
        <v>200</v>
      </c>
      <c r="H141" s="168">
        <v>1</v>
      </c>
      <c r="I141" s="169"/>
      <c r="J141" s="170">
        <f>ROUND(I141*H141,2)</f>
        <v>0</v>
      </c>
      <c r="K141" s="166" t="s">
        <v>163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1.269E-2</v>
      </c>
      <c r="R141" s="173">
        <f>Q141*H141</f>
        <v>1.269E-2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94</v>
      </c>
      <c r="AT141" s="175" t="s">
        <v>159</v>
      </c>
      <c r="AU141" s="175" t="s">
        <v>82</v>
      </c>
      <c r="AY141" s="18" t="s">
        <v>157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94</v>
      </c>
      <c r="BM141" s="175" t="s">
        <v>775</v>
      </c>
    </row>
    <row r="142" spans="1:65" s="13" customFormat="1" ht="11.25">
      <c r="B142" s="177"/>
      <c r="D142" s="178" t="s">
        <v>165</v>
      </c>
      <c r="E142" s="179" t="s">
        <v>1</v>
      </c>
      <c r="F142" s="180" t="s">
        <v>30</v>
      </c>
      <c r="H142" s="181">
        <v>1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165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157</v>
      </c>
    </row>
    <row r="143" spans="1:65" s="2" customFormat="1" ht="16.5" customHeight="1">
      <c r="A143" s="33"/>
      <c r="B143" s="130"/>
      <c r="C143" s="164" t="s">
        <v>91</v>
      </c>
      <c r="D143" s="164" t="s">
        <v>159</v>
      </c>
      <c r="E143" s="165" t="s">
        <v>231</v>
      </c>
      <c r="F143" s="166" t="s">
        <v>232</v>
      </c>
      <c r="G143" s="167" t="s">
        <v>200</v>
      </c>
      <c r="H143" s="168">
        <v>2</v>
      </c>
      <c r="I143" s="169"/>
      <c r="J143" s="170">
        <f>ROUND(I143*H143,2)</f>
        <v>0</v>
      </c>
      <c r="K143" s="166" t="s">
        <v>163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3.6900000000000002E-2</v>
      </c>
      <c r="R143" s="173">
        <f>Q143*H143</f>
        <v>7.3800000000000004E-2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94</v>
      </c>
      <c r="AT143" s="175" t="s">
        <v>159</v>
      </c>
      <c r="AU143" s="175" t="s">
        <v>82</v>
      </c>
      <c r="AY143" s="18" t="s">
        <v>157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94</v>
      </c>
      <c r="BM143" s="175" t="s">
        <v>776</v>
      </c>
    </row>
    <row r="144" spans="1:65" s="13" customFormat="1" ht="11.25">
      <c r="B144" s="177"/>
      <c r="D144" s="178" t="s">
        <v>165</v>
      </c>
      <c r="E144" s="179" t="s">
        <v>1</v>
      </c>
      <c r="F144" s="180" t="s">
        <v>82</v>
      </c>
      <c r="H144" s="181">
        <v>2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165</v>
      </c>
      <c r="AU144" s="179" t="s">
        <v>82</v>
      </c>
      <c r="AV144" s="13" t="s">
        <v>82</v>
      </c>
      <c r="AW144" s="13" t="s">
        <v>29</v>
      </c>
      <c r="AX144" s="13" t="s">
        <v>30</v>
      </c>
      <c r="AY144" s="179" t="s">
        <v>157</v>
      </c>
    </row>
    <row r="145" spans="1:65" s="2" customFormat="1" ht="16.5" customHeight="1">
      <c r="A145" s="33"/>
      <c r="B145" s="130"/>
      <c r="C145" s="164" t="s">
        <v>94</v>
      </c>
      <c r="D145" s="164" t="s">
        <v>159</v>
      </c>
      <c r="E145" s="165" t="s">
        <v>235</v>
      </c>
      <c r="F145" s="166" t="s">
        <v>236</v>
      </c>
      <c r="G145" s="167" t="s">
        <v>200</v>
      </c>
      <c r="H145" s="168">
        <v>2</v>
      </c>
      <c r="I145" s="169"/>
      <c r="J145" s="170">
        <f>ROUND(I145*H145,2)</f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6.9999999999999994E-5</v>
      </c>
      <c r="R145" s="173">
        <f>Q145*H145</f>
        <v>1.3999999999999999E-4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237</v>
      </c>
      <c r="AT145" s="175" t="s">
        <v>159</v>
      </c>
      <c r="AU145" s="175" t="s">
        <v>82</v>
      </c>
      <c r="AY145" s="18" t="s">
        <v>157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237</v>
      </c>
      <c r="BM145" s="175" t="s">
        <v>777</v>
      </c>
    </row>
    <row r="146" spans="1:65" s="13" customFormat="1" ht="11.25">
      <c r="B146" s="177"/>
      <c r="D146" s="178" t="s">
        <v>165</v>
      </c>
      <c r="E146" s="179" t="s">
        <v>1</v>
      </c>
      <c r="F146" s="180" t="s">
        <v>82</v>
      </c>
      <c r="H146" s="181">
        <v>2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165</v>
      </c>
      <c r="AU146" s="179" t="s">
        <v>82</v>
      </c>
      <c r="AV146" s="13" t="s">
        <v>82</v>
      </c>
      <c r="AW146" s="13" t="s">
        <v>29</v>
      </c>
      <c r="AX146" s="13" t="s">
        <v>30</v>
      </c>
      <c r="AY146" s="179" t="s">
        <v>157</v>
      </c>
    </row>
    <row r="147" spans="1:65" s="2" customFormat="1" ht="21.75" customHeight="1">
      <c r="A147" s="33"/>
      <c r="B147" s="130"/>
      <c r="C147" s="164" t="s">
        <v>97</v>
      </c>
      <c r="D147" s="164" t="s">
        <v>159</v>
      </c>
      <c r="E147" s="165" t="s">
        <v>240</v>
      </c>
      <c r="F147" s="166" t="s">
        <v>241</v>
      </c>
      <c r="G147" s="167" t="s">
        <v>200</v>
      </c>
      <c r="H147" s="168">
        <v>2</v>
      </c>
      <c r="I147" s="169"/>
      <c r="J147" s="170">
        <f>ROUND(I147*H147,2)</f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4.7E-2</v>
      </c>
      <c r="R147" s="173">
        <f>Q147*H147</f>
        <v>9.4E-2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237</v>
      </c>
      <c r="AT147" s="175" t="s">
        <v>159</v>
      </c>
      <c r="AU147" s="175" t="s">
        <v>82</v>
      </c>
      <c r="AY147" s="18" t="s">
        <v>157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237</v>
      </c>
      <c r="BM147" s="175" t="s">
        <v>778</v>
      </c>
    </row>
    <row r="148" spans="1:65" s="13" customFormat="1" ht="11.25">
      <c r="B148" s="177"/>
      <c r="D148" s="178" t="s">
        <v>165</v>
      </c>
      <c r="E148" s="179" t="s">
        <v>1</v>
      </c>
      <c r="F148" s="180" t="s">
        <v>82</v>
      </c>
      <c r="H148" s="181">
        <v>2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165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157</v>
      </c>
    </row>
    <row r="149" spans="1:65" s="2" customFormat="1" ht="16.5" customHeight="1">
      <c r="A149" s="33"/>
      <c r="B149" s="130"/>
      <c r="C149" s="164" t="s">
        <v>100</v>
      </c>
      <c r="D149" s="164" t="s">
        <v>159</v>
      </c>
      <c r="E149" s="165" t="s">
        <v>244</v>
      </c>
      <c r="F149" s="166" t="s">
        <v>245</v>
      </c>
      <c r="G149" s="167" t="s">
        <v>246</v>
      </c>
      <c r="H149" s="168">
        <v>34.073</v>
      </c>
      <c r="I149" s="169"/>
      <c r="J149" s="170">
        <f>ROUND(I149*H149,2)</f>
        <v>0</v>
      </c>
      <c r="K149" s="166" t="s">
        <v>163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94</v>
      </c>
      <c r="AT149" s="175" t="s">
        <v>159</v>
      </c>
      <c r="AU149" s="175" t="s">
        <v>82</v>
      </c>
      <c r="AY149" s="18" t="s">
        <v>157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94</v>
      </c>
      <c r="BM149" s="175" t="s">
        <v>779</v>
      </c>
    </row>
    <row r="150" spans="1:65" s="13" customFormat="1" ht="11.25">
      <c r="B150" s="177"/>
      <c r="D150" s="178" t="s">
        <v>165</v>
      </c>
      <c r="E150" s="179" t="s">
        <v>1</v>
      </c>
      <c r="F150" s="180" t="s">
        <v>780</v>
      </c>
      <c r="H150" s="181">
        <v>34.073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165</v>
      </c>
      <c r="AU150" s="179" t="s">
        <v>82</v>
      </c>
      <c r="AV150" s="13" t="s">
        <v>82</v>
      </c>
      <c r="AW150" s="13" t="s">
        <v>29</v>
      </c>
      <c r="AX150" s="13" t="s">
        <v>30</v>
      </c>
      <c r="AY150" s="179" t="s">
        <v>157</v>
      </c>
    </row>
    <row r="151" spans="1:65" s="2" customFormat="1" ht="24">
      <c r="A151" s="33"/>
      <c r="B151" s="130"/>
      <c r="C151" s="164" t="s">
        <v>191</v>
      </c>
      <c r="D151" s="164" t="s">
        <v>159</v>
      </c>
      <c r="E151" s="165" t="s">
        <v>559</v>
      </c>
      <c r="F151" s="166" t="s">
        <v>560</v>
      </c>
      <c r="G151" s="167" t="s">
        <v>246</v>
      </c>
      <c r="H151" s="168">
        <v>20.443999999999999</v>
      </c>
      <c r="I151" s="169"/>
      <c r="J151" s="170">
        <f>ROUND(I151*H151,2)</f>
        <v>0</v>
      </c>
      <c r="K151" s="166" t="s">
        <v>163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94</v>
      </c>
      <c r="AT151" s="175" t="s">
        <v>159</v>
      </c>
      <c r="AU151" s="175" t="s">
        <v>82</v>
      </c>
      <c r="AY151" s="18" t="s">
        <v>157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94</v>
      </c>
      <c r="BM151" s="175" t="s">
        <v>781</v>
      </c>
    </row>
    <row r="152" spans="1:65" s="13" customFormat="1" ht="11.25">
      <c r="B152" s="177"/>
      <c r="D152" s="178" t="s">
        <v>165</v>
      </c>
      <c r="E152" s="179" t="s">
        <v>1</v>
      </c>
      <c r="F152" s="180" t="s">
        <v>782</v>
      </c>
      <c r="H152" s="181">
        <v>34.073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165</v>
      </c>
      <c r="AU152" s="179" t="s">
        <v>82</v>
      </c>
      <c r="AV152" s="13" t="s">
        <v>82</v>
      </c>
      <c r="AW152" s="13" t="s">
        <v>29</v>
      </c>
      <c r="AX152" s="13" t="s">
        <v>73</v>
      </c>
      <c r="AY152" s="179" t="s">
        <v>157</v>
      </c>
    </row>
    <row r="153" spans="1:65" s="14" customFormat="1" ht="11.25">
      <c r="B153" s="186"/>
      <c r="D153" s="178" t="s">
        <v>165</v>
      </c>
      <c r="E153" s="187" t="s">
        <v>1</v>
      </c>
      <c r="F153" s="188" t="s">
        <v>168</v>
      </c>
      <c r="H153" s="189">
        <v>34.073</v>
      </c>
      <c r="I153" s="190"/>
      <c r="L153" s="186"/>
      <c r="M153" s="191"/>
      <c r="N153" s="192"/>
      <c r="O153" s="192"/>
      <c r="P153" s="192"/>
      <c r="Q153" s="192"/>
      <c r="R153" s="192"/>
      <c r="S153" s="192"/>
      <c r="T153" s="193"/>
      <c r="AT153" s="187" t="s">
        <v>165</v>
      </c>
      <c r="AU153" s="187" t="s">
        <v>82</v>
      </c>
      <c r="AV153" s="14" t="s">
        <v>94</v>
      </c>
      <c r="AW153" s="14" t="s">
        <v>29</v>
      </c>
      <c r="AX153" s="14" t="s">
        <v>73</v>
      </c>
      <c r="AY153" s="187" t="s">
        <v>157</v>
      </c>
    </row>
    <row r="154" spans="1:65" s="13" customFormat="1" ht="11.25">
      <c r="B154" s="177"/>
      <c r="D154" s="178" t="s">
        <v>165</v>
      </c>
      <c r="E154" s="179" t="s">
        <v>1</v>
      </c>
      <c r="F154" s="180" t="s">
        <v>783</v>
      </c>
      <c r="H154" s="181">
        <v>20.443999999999999</v>
      </c>
      <c r="I154" s="182"/>
      <c r="L154" s="177"/>
      <c r="M154" s="183"/>
      <c r="N154" s="184"/>
      <c r="O154" s="184"/>
      <c r="P154" s="184"/>
      <c r="Q154" s="184"/>
      <c r="R154" s="184"/>
      <c r="S154" s="184"/>
      <c r="T154" s="185"/>
      <c r="AT154" s="179" t="s">
        <v>165</v>
      </c>
      <c r="AU154" s="179" t="s">
        <v>82</v>
      </c>
      <c r="AV154" s="13" t="s">
        <v>82</v>
      </c>
      <c r="AW154" s="13" t="s">
        <v>29</v>
      </c>
      <c r="AX154" s="13" t="s">
        <v>30</v>
      </c>
      <c r="AY154" s="179" t="s">
        <v>157</v>
      </c>
    </row>
    <row r="155" spans="1:65" s="2" customFormat="1" ht="24">
      <c r="A155" s="33"/>
      <c r="B155" s="130"/>
      <c r="C155" s="164" t="s">
        <v>197</v>
      </c>
      <c r="D155" s="164" t="s">
        <v>159</v>
      </c>
      <c r="E155" s="165" t="s">
        <v>564</v>
      </c>
      <c r="F155" s="166" t="s">
        <v>565</v>
      </c>
      <c r="G155" s="167" t="s">
        <v>246</v>
      </c>
      <c r="H155" s="168">
        <v>13.629</v>
      </c>
      <c r="I155" s="169"/>
      <c r="J155" s="170">
        <f>ROUND(I155*H155,2)</f>
        <v>0</v>
      </c>
      <c r="K155" s="166" t="s">
        <v>163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0</v>
      </c>
      <c r="R155" s="173">
        <f>Q155*H155</f>
        <v>0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94</v>
      </c>
      <c r="AT155" s="175" t="s">
        <v>159</v>
      </c>
      <c r="AU155" s="175" t="s">
        <v>82</v>
      </c>
      <c r="AY155" s="18" t="s">
        <v>157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94</v>
      </c>
      <c r="BM155" s="175" t="s">
        <v>784</v>
      </c>
    </row>
    <row r="156" spans="1:65" s="13" customFormat="1" ht="11.25">
      <c r="B156" s="177"/>
      <c r="D156" s="178" t="s">
        <v>165</v>
      </c>
      <c r="E156" s="179" t="s">
        <v>1</v>
      </c>
      <c r="F156" s="180" t="s">
        <v>785</v>
      </c>
      <c r="H156" s="181">
        <v>13.629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165</v>
      </c>
      <c r="AU156" s="179" t="s">
        <v>82</v>
      </c>
      <c r="AV156" s="13" t="s">
        <v>82</v>
      </c>
      <c r="AW156" s="13" t="s">
        <v>29</v>
      </c>
      <c r="AX156" s="13" t="s">
        <v>73</v>
      </c>
      <c r="AY156" s="179" t="s">
        <v>157</v>
      </c>
    </row>
    <row r="157" spans="1:65" s="14" customFormat="1" ht="11.25">
      <c r="B157" s="186"/>
      <c r="D157" s="178" t="s">
        <v>165</v>
      </c>
      <c r="E157" s="187" t="s">
        <v>1</v>
      </c>
      <c r="F157" s="188" t="s">
        <v>168</v>
      </c>
      <c r="H157" s="189">
        <v>13.629</v>
      </c>
      <c r="I157" s="190"/>
      <c r="L157" s="186"/>
      <c r="M157" s="191"/>
      <c r="N157" s="192"/>
      <c r="O157" s="192"/>
      <c r="P157" s="192"/>
      <c r="Q157" s="192"/>
      <c r="R157" s="192"/>
      <c r="S157" s="192"/>
      <c r="T157" s="193"/>
      <c r="AT157" s="187" t="s">
        <v>165</v>
      </c>
      <c r="AU157" s="187" t="s">
        <v>82</v>
      </c>
      <c r="AV157" s="14" t="s">
        <v>94</v>
      </c>
      <c r="AW157" s="14" t="s">
        <v>29</v>
      </c>
      <c r="AX157" s="14" t="s">
        <v>30</v>
      </c>
      <c r="AY157" s="187" t="s">
        <v>157</v>
      </c>
    </row>
    <row r="158" spans="1:65" s="2" customFormat="1" ht="16.5" customHeight="1">
      <c r="A158" s="33"/>
      <c r="B158" s="130"/>
      <c r="C158" s="164" t="s">
        <v>203</v>
      </c>
      <c r="D158" s="164" t="s">
        <v>159</v>
      </c>
      <c r="E158" s="165" t="s">
        <v>265</v>
      </c>
      <c r="F158" s="166" t="s">
        <v>266</v>
      </c>
      <c r="G158" s="167" t="s">
        <v>162</v>
      </c>
      <c r="H158" s="168">
        <v>66.77</v>
      </c>
      <c r="I158" s="169"/>
      <c r="J158" s="170">
        <f>ROUND(I158*H158,2)</f>
        <v>0</v>
      </c>
      <c r="K158" s="166" t="s">
        <v>163</v>
      </c>
      <c r="L158" s="34"/>
      <c r="M158" s="171" t="s">
        <v>1</v>
      </c>
      <c r="N158" s="172" t="s">
        <v>38</v>
      </c>
      <c r="O158" s="59"/>
      <c r="P158" s="173">
        <f>O158*H158</f>
        <v>0</v>
      </c>
      <c r="Q158" s="173">
        <v>8.4999999999999995E-4</v>
      </c>
      <c r="R158" s="173">
        <f>Q158*H158</f>
        <v>5.6754499999999992E-2</v>
      </c>
      <c r="S158" s="173">
        <v>0</v>
      </c>
      <c r="T158" s="174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94</v>
      </c>
      <c r="AT158" s="175" t="s">
        <v>159</v>
      </c>
      <c r="AU158" s="175" t="s">
        <v>82</v>
      </c>
      <c r="AY158" s="18" t="s">
        <v>157</v>
      </c>
      <c r="BE158" s="176">
        <f>IF(N158="základní",J158,0)</f>
        <v>0</v>
      </c>
      <c r="BF158" s="176">
        <f>IF(N158="snížená",J158,0)</f>
        <v>0</v>
      </c>
      <c r="BG158" s="176">
        <f>IF(N158="zákl. přenesená",J158,0)</f>
        <v>0</v>
      </c>
      <c r="BH158" s="176">
        <f>IF(N158="sníž. přenesená",J158,0)</f>
        <v>0</v>
      </c>
      <c r="BI158" s="176">
        <f>IF(N158="nulová",J158,0)</f>
        <v>0</v>
      </c>
      <c r="BJ158" s="18" t="s">
        <v>30</v>
      </c>
      <c r="BK158" s="176">
        <f>ROUND(I158*H158,2)</f>
        <v>0</v>
      </c>
      <c r="BL158" s="18" t="s">
        <v>94</v>
      </c>
      <c r="BM158" s="175" t="s">
        <v>786</v>
      </c>
    </row>
    <row r="159" spans="1:65" s="13" customFormat="1" ht="11.25">
      <c r="B159" s="177"/>
      <c r="D159" s="178" t="s">
        <v>165</v>
      </c>
      <c r="E159" s="179" t="s">
        <v>1</v>
      </c>
      <c r="F159" s="180" t="s">
        <v>787</v>
      </c>
      <c r="H159" s="181">
        <v>66.77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165</v>
      </c>
      <c r="AU159" s="179" t="s">
        <v>82</v>
      </c>
      <c r="AV159" s="13" t="s">
        <v>82</v>
      </c>
      <c r="AW159" s="13" t="s">
        <v>29</v>
      </c>
      <c r="AX159" s="13" t="s">
        <v>73</v>
      </c>
      <c r="AY159" s="179" t="s">
        <v>157</v>
      </c>
    </row>
    <row r="160" spans="1:65" s="14" customFormat="1" ht="11.25">
      <c r="B160" s="186"/>
      <c r="D160" s="178" t="s">
        <v>165</v>
      </c>
      <c r="E160" s="187" t="s">
        <v>1</v>
      </c>
      <c r="F160" s="188" t="s">
        <v>168</v>
      </c>
      <c r="H160" s="189">
        <v>66.77</v>
      </c>
      <c r="I160" s="190"/>
      <c r="L160" s="186"/>
      <c r="M160" s="191"/>
      <c r="N160" s="192"/>
      <c r="O160" s="192"/>
      <c r="P160" s="192"/>
      <c r="Q160" s="192"/>
      <c r="R160" s="192"/>
      <c r="S160" s="192"/>
      <c r="T160" s="193"/>
      <c r="AT160" s="187" t="s">
        <v>165</v>
      </c>
      <c r="AU160" s="187" t="s">
        <v>82</v>
      </c>
      <c r="AV160" s="14" t="s">
        <v>94</v>
      </c>
      <c r="AW160" s="14" t="s">
        <v>29</v>
      </c>
      <c r="AX160" s="14" t="s">
        <v>30</v>
      </c>
      <c r="AY160" s="187" t="s">
        <v>157</v>
      </c>
    </row>
    <row r="161" spans="1:65" s="2" customFormat="1" ht="16.5" customHeight="1">
      <c r="A161" s="33"/>
      <c r="B161" s="130"/>
      <c r="C161" s="164" t="s">
        <v>208</v>
      </c>
      <c r="D161" s="164" t="s">
        <v>159</v>
      </c>
      <c r="E161" s="165" t="s">
        <v>275</v>
      </c>
      <c r="F161" s="166" t="s">
        <v>276</v>
      </c>
      <c r="G161" s="167" t="s">
        <v>162</v>
      </c>
      <c r="H161" s="168">
        <v>66.77</v>
      </c>
      <c r="I161" s="169"/>
      <c r="J161" s="170">
        <f>ROUND(I161*H161,2)</f>
        <v>0</v>
      </c>
      <c r="K161" s="166" t="s">
        <v>163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94</v>
      </c>
      <c r="AT161" s="175" t="s">
        <v>159</v>
      </c>
      <c r="AU161" s="175" t="s">
        <v>82</v>
      </c>
      <c r="AY161" s="18" t="s">
        <v>157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94</v>
      </c>
      <c r="BM161" s="175" t="s">
        <v>788</v>
      </c>
    </row>
    <row r="162" spans="1:65" s="13" customFormat="1" ht="11.25">
      <c r="B162" s="177"/>
      <c r="D162" s="178" t="s">
        <v>165</v>
      </c>
      <c r="E162" s="179" t="s">
        <v>1</v>
      </c>
      <c r="F162" s="180" t="s">
        <v>789</v>
      </c>
      <c r="H162" s="181">
        <v>66.77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165</v>
      </c>
      <c r="AU162" s="179" t="s">
        <v>82</v>
      </c>
      <c r="AV162" s="13" t="s">
        <v>82</v>
      </c>
      <c r="AW162" s="13" t="s">
        <v>29</v>
      </c>
      <c r="AX162" s="13" t="s">
        <v>30</v>
      </c>
      <c r="AY162" s="179" t="s">
        <v>157</v>
      </c>
    </row>
    <row r="163" spans="1:65" s="2" customFormat="1" ht="16.5" customHeight="1">
      <c r="A163" s="33"/>
      <c r="B163" s="130"/>
      <c r="C163" s="164" t="s">
        <v>211</v>
      </c>
      <c r="D163" s="164" t="s">
        <v>159</v>
      </c>
      <c r="E163" s="165" t="s">
        <v>280</v>
      </c>
      <c r="F163" s="166" t="s">
        <v>281</v>
      </c>
      <c r="G163" s="167" t="s">
        <v>246</v>
      </c>
      <c r="H163" s="168">
        <v>20.443999999999999</v>
      </c>
      <c r="I163" s="169"/>
      <c r="J163" s="170">
        <f>ROUND(I163*H163,2)</f>
        <v>0</v>
      </c>
      <c r="K163" s="166" t="s">
        <v>163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94</v>
      </c>
      <c r="AT163" s="175" t="s">
        <v>159</v>
      </c>
      <c r="AU163" s="175" t="s">
        <v>82</v>
      </c>
      <c r="AY163" s="18" t="s">
        <v>157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94</v>
      </c>
      <c r="BM163" s="175" t="s">
        <v>790</v>
      </c>
    </row>
    <row r="164" spans="1:65" s="13" customFormat="1" ht="11.25">
      <c r="B164" s="177"/>
      <c r="D164" s="178" t="s">
        <v>165</v>
      </c>
      <c r="E164" s="179" t="s">
        <v>1</v>
      </c>
      <c r="F164" s="180" t="s">
        <v>791</v>
      </c>
      <c r="H164" s="181">
        <v>20.443999999999999</v>
      </c>
      <c r="I164" s="182"/>
      <c r="L164" s="177"/>
      <c r="M164" s="183"/>
      <c r="N164" s="184"/>
      <c r="O164" s="184"/>
      <c r="P164" s="184"/>
      <c r="Q164" s="184"/>
      <c r="R164" s="184"/>
      <c r="S164" s="184"/>
      <c r="T164" s="185"/>
      <c r="AT164" s="179" t="s">
        <v>165</v>
      </c>
      <c r="AU164" s="179" t="s">
        <v>82</v>
      </c>
      <c r="AV164" s="13" t="s">
        <v>82</v>
      </c>
      <c r="AW164" s="13" t="s">
        <v>29</v>
      </c>
      <c r="AX164" s="13" t="s">
        <v>30</v>
      </c>
      <c r="AY164" s="179" t="s">
        <v>157</v>
      </c>
    </row>
    <row r="165" spans="1:65" s="2" customFormat="1" ht="16.5" customHeight="1">
      <c r="A165" s="33"/>
      <c r="B165" s="130"/>
      <c r="C165" s="164" t="s">
        <v>214</v>
      </c>
      <c r="D165" s="164" t="s">
        <v>159</v>
      </c>
      <c r="E165" s="165" t="s">
        <v>285</v>
      </c>
      <c r="F165" s="166" t="s">
        <v>286</v>
      </c>
      <c r="G165" s="167" t="s">
        <v>246</v>
      </c>
      <c r="H165" s="168">
        <v>13.629</v>
      </c>
      <c r="I165" s="169"/>
      <c r="J165" s="170">
        <f>ROUND(I165*H165,2)</f>
        <v>0</v>
      </c>
      <c r="K165" s="166" t="s">
        <v>163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0</v>
      </c>
      <c r="R165" s="173">
        <f>Q165*H165</f>
        <v>0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94</v>
      </c>
      <c r="AT165" s="175" t="s">
        <v>159</v>
      </c>
      <c r="AU165" s="175" t="s">
        <v>82</v>
      </c>
      <c r="AY165" s="18" t="s">
        <v>157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94</v>
      </c>
      <c r="BM165" s="175" t="s">
        <v>792</v>
      </c>
    </row>
    <row r="166" spans="1:65" s="13" customFormat="1" ht="11.25">
      <c r="B166" s="177"/>
      <c r="D166" s="178" t="s">
        <v>165</v>
      </c>
      <c r="E166" s="179" t="s">
        <v>1</v>
      </c>
      <c r="F166" s="180" t="s">
        <v>793</v>
      </c>
      <c r="H166" s="181">
        <v>13.629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165</v>
      </c>
      <c r="AU166" s="179" t="s">
        <v>82</v>
      </c>
      <c r="AV166" s="13" t="s">
        <v>82</v>
      </c>
      <c r="AW166" s="13" t="s">
        <v>29</v>
      </c>
      <c r="AX166" s="13" t="s">
        <v>30</v>
      </c>
      <c r="AY166" s="179" t="s">
        <v>157</v>
      </c>
    </row>
    <row r="167" spans="1:65" s="2" customFormat="1" ht="16.5" customHeight="1">
      <c r="A167" s="33"/>
      <c r="B167" s="130"/>
      <c r="C167" s="164" t="s">
        <v>219</v>
      </c>
      <c r="D167" s="164" t="s">
        <v>159</v>
      </c>
      <c r="E167" s="165" t="s">
        <v>290</v>
      </c>
      <c r="F167" s="166" t="s">
        <v>291</v>
      </c>
      <c r="G167" s="167" t="s">
        <v>246</v>
      </c>
      <c r="H167" s="168">
        <v>34.073</v>
      </c>
      <c r="I167" s="169"/>
      <c r="J167" s="170">
        <f>ROUND(I167*H167,2)</f>
        <v>0</v>
      </c>
      <c r="K167" s="166" t="s">
        <v>163</v>
      </c>
      <c r="L167" s="34"/>
      <c r="M167" s="171" t="s">
        <v>1</v>
      </c>
      <c r="N167" s="172" t="s">
        <v>38</v>
      </c>
      <c r="O167" s="59"/>
      <c r="P167" s="173">
        <f>O167*H167</f>
        <v>0</v>
      </c>
      <c r="Q167" s="173">
        <v>0</v>
      </c>
      <c r="R167" s="173">
        <f>Q167*H167</f>
        <v>0</v>
      </c>
      <c r="S167" s="173">
        <v>0</v>
      </c>
      <c r="T167" s="174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94</v>
      </c>
      <c r="AT167" s="175" t="s">
        <v>159</v>
      </c>
      <c r="AU167" s="175" t="s">
        <v>82</v>
      </c>
      <c r="AY167" s="18" t="s">
        <v>157</v>
      </c>
      <c r="BE167" s="176">
        <f>IF(N167="základní",J167,0)</f>
        <v>0</v>
      </c>
      <c r="BF167" s="176">
        <f>IF(N167="snížená",J167,0)</f>
        <v>0</v>
      </c>
      <c r="BG167" s="176">
        <f>IF(N167="zákl. přenesená",J167,0)</f>
        <v>0</v>
      </c>
      <c r="BH167" s="176">
        <f>IF(N167="sníž. přenesená",J167,0)</f>
        <v>0</v>
      </c>
      <c r="BI167" s="176">
        <f>IF(N167="nulová",J167,0)</f>
        <v>0</v>
      </c>
      <c r="BJ167" s="18" t="s">
        <v>30</v>
      </c>
      <c r="BK167" s="176">
        <f>ROUND(I167*H167,2)</f>
        <v>0</v>
      </c>
      <c r="BL167" s="18" t="s">
        <v>94</v>
      </c>
      <c r="BM167" s="175" t="s">
        <v>794</v>
      </c>
    </row>
    <row r="168" spans="1:65" s="13" customFormat="1" ht="11.25">
      <c r="B168" s="177"/>
      <c r="D168" s="178" t="s">
        <v>165</v>
      </c>
      <c r="E168" s="179" t="s">
        <v>1</v>
      </c>
      <c r="F168" s="180" t="s">
        <v>791</v>
      </c>
      <c r="H168" s="181">
        <v>20.443999999999999</v>
      </c>
      <c r="I168" s="182"/>
      <c r="L168" s="177"/>
      <c r="M168" s="183"/>
      <c r="N168" s="184"/>
      <c r="O168" s="184"/>
      <c r="P168" s="184"/>
      <c r="Q168" s="184"/>
      <c r="R168" s="184"/>
      <c r="S168" s="184"/>
      <c r="T168" s="185"/>
      <c r="AT168" s="179" t="s">
        <v>165</v>
      </c>
      <c r="AU168" s="179" t="s">
        <v>82</v>
      </c>
      <c r="AV168" s="13" t="s">
        <v>82</v>
      </c>
      <c r="AW168" s="13" t="s">
        <v>29</v>
      </c>
      <c r="AX168" s="13" t="s">
        <v>73</v>
      </c>
      <c r="AY168" s="179" t="s">
        <v>157</v>
      </c>
    </row>
    <row r="169" spans="1:65" s="13" customFormat="1" ht="11.25">
      <c r="B169" s="177"/>
      <c r="D169" s="178" t="s">
        <v>165</v>
      </c>
      <c r="E169" s="179" t="s">
        <v>1</v>
      </c>
      <c r="F169" s="180" t="s">
        <v>793</v>
      </c>
      <c r="H169" s="181">
        <v>13.629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165</v>
      </c>
      <c r="AU169" s="179" t="s">
        <v>82</v>
      </c>
      <c r="AV169" s="13" t="s">
        <v>82</v>
      </c>
      <c r="AW169" s="13" t="s">
        <v>29</v>
      </c>
      <c r="AX169" s="13" t="s">
        <v>73</v>
      </c>
      <c r="AY169" s="179" t="s">
        <v>157</v>
      </c>
    </row>
    <row r="170" spans="1:65" s="14" customFormat="1" ht="11.25">
      <c r="B170" s="186"/>
      <c r="D170" s="178" t="s">
        <v>165</v>
      </c>
      <c r="E170" s="187" t="s">
        <v>1</v>
      </c>
      <c r="F170" s="188" t="s">
        <v>168</v>
      </c>
      <c r="H170" s="189">
        <v>34.073</v>
      </c>
      <c r="I170" s="190"/>
      <c r="L170" s="186"/>
      <c r="M170" s="191"/>
      <c r="N170" s="192"/>
      <c r="O170" s="192"/>
      <c r="P170" s="192"/>
      <c r="Q170" s="192"/>
      <c r="R170" s="192"/>
      <c r="S170" s="192"/>
      <c r="T170" s="193"/>
      <c r="AT170" s="187" t="s">
        <v>165</v>
      </c>
      <c r="AU170" s="187" t="s">
        <v>82</v>
      </c>
      <c r="AV170" s="14" t="s">
        <v>94</v>
      </c>
      <c r="AW170" s="14" t="s">
        <v>29</v>
      </c>
      <c r="AX170" s="14" t="s">
        <v>30</v>
      </c>
      <c r="AY170" s="187" t="s">
        <v>157</v>
      </c>
    </row>
    <row r="171" spans="1:65" s="2" customFormat="1" ht="16.5" customHeight="1">
      <c r="A171" s="33"/>
      <c r="B171" s="130"/>
      <c r="C171" s="164" t="s">
        <v>223</v>
      </c>
      <c r="D171" s="164" t="s">
        <v>159</v>
      </c>
      <c r="E171" s="165" t="s">
        <v>294</v>
      </c>
      <c r="F171" s="166" t="s">
        <v>295</v>
      </c>
      <c r="G171" s="167" t="s">
        <v>246</v>
      </c>
      <c r="H171" s="168">
        <v>23.850999999999999</v>
      </c>
      <c r="I171" s="169"/>
      <c r="J171" s="170">
        <f>ROUND(I171*H171,2)</f>
        <v>0</v>
      </c>
      <c r="K171" s="166" t="s">
        <v>1</v>
      </c>
      <c r="L171" s="34"/>
      <c r="M171" s="171" t="s">
        <v>1</v>
      </c>
      <c r="N171" s="172" t="s">
        <v>38</v>
      </c>
      <c r="O171" s="59"/>
      <c r="P171" s="173">
        <f>O171*H171</f>
        <v>0</v>
      </c>
      <c r="Q171" s="173">
        <v>0</v>
      </c>
      <c r="R171" s="173">
        <f>Q171*H171</f>
        <v>0</v>
      </c>
      <c r="S171" s="173">
        <v>0</v>
      </c>
      <c r="T171" s="174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5" t="s">
        <v>94</v>
      </c>
      <c r="AT171" s="175" t="s">
        <v>159</v>
      </c>
      <c r="AU171" s="175" t="s">
        <v>82</v>
      </c>
      <c r="AY171" s="18" t="s">
        <v>157</v>
      </c>
      <c r="BE171" s="176">
        <f>IF(N171="základní",J171,0)</f>
        <v>0</v>
      </c>
      <c r="BF171" s="176">
        <f>IF(N171="snížená",J171,0)</f>
        <v>0</v>
      </c>
      <c r="BG171" s="176">
        <f>IF(N171="zákl. přenesená",J171,0)</f>
        <v>0</v>
      </c>
      <c r="BH171" s="176">
        <f>IF(N171="sníž. přenesená",J171,0)</f>
        <v>0</v>
      </c>
      <c r="BI171" s="176">
        <f>IF(N171="nulová",J171,0)</f>
        <v>0</v>
      </c>
      <c r="BJ171" s="18" t="s">
        <v>30</v>
      </c>
      <c r="BK171" s="176">
        <f>ROUND(I171*H171,2)</f>
        <v>0</v>
      </c>
      <c r="BL171" s="18" t="s">
        <v>94</v>
      </c>
      <c r="BM171" s="175" t="s">
        <v>795</v>
      </c>
    </row>
    <row r="172" spans="1:65" s="13" customFormat="1" ht="11.25">
      <c r="B172" s="177"/>
      <c r="D172" s="178" t="s">
        <v>165</v>
      </c>
      <c r="E172" s="179" t="s">
        <v>1</v>
      </c>
      <c r="F172" s="180" t="s">
        <v>796</v>
      </c>
      <c r="H172" s="181">
        <v>23.850999999999999</v>
      </c>
      <c r="I172" s="182"/>
      <c r="L172" s="177"/>
      <c r="M172" s="183"/>
      <c r="N172" s="184"/>
      <c r="O172" s="184"/>
      <c r="P172" s="184"/>
      <c r="Q172" s="184"/>
      <c r="R172" s="184"/>
      <c r="S172" s="184"/>
      <c r="T172" s="185"/>
      <c r="AT172" s="179" t="s">
        <v>165</v>
      </c>
      <c r="AU172" s="179" t="s">
        <v>82</v>
      </c>
      <c r="AV172" s="13" t="s">
        <v>82</v>
      </c>
      <c r="AW172" s="13" t="s">
        <v>29</v>
      </c>
      <c r="AX172" s="13" t="s">
        <v>30</v>
      </c>
      <c r="AY172" s="179" t="s">
        <v>157</v>
      </c>
    </row>
    <row r="173" spans="1:65" s="2" customFormat="1" ht="16.5" customHeight="1">
      <c r="A173" s="33"/>
      <c r="B173" s="130"/>
      <c r="C173" s="164" t="s">
        <v>8</v>
      </c>
      <c r="D173" s="164" t="s">
        <v>159</v>
      </c>
      <c r="E173" s="165" t="s">
        <v>299</v>
      </c>
      <c r="F173" s="166" t="s">
        <v>300</v>
      </c>
      <c r="G173" s="167" t="s">
        <v>246</v>
      </c>
      <c r="H173" s="168">
        <v>10.222</v>
      </c>
      <c r="I173" s="169"/>
      <c r="J173" s="170">
        <f>ROUND(I173*H173,2)</f>
        <v>0</v>
      </c>
      <c r="K173" s="166" t="s">
        <v>1</v>
      </c>
      <c r="L173" s="34"/>
      <c r="M173" s="171" t="s">
        <v>1</v>
      </c>
      <c r="N173" s="172" t="s">
        <v>38</v>
      </c>
      <c r="O173" s="59"/>
      <c r="P173" s="173">
        <f>O173*H173</f>
        <v>0</v>
      </c>
      <c r="Q173" s="173">
        <v>0</v>
      </c>
      <c r="R173" s="173">
        <f>Q173*H173</f>
        <v>0</v>
      </c>
      <c r="S173" s="173">
        <v>0</v>
      </c>
      <c r="T173" s="174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94</v>
      </c>
      <c r="AT173" s="175" t="s">
        <v>159</v>
      </c>
      <c r="AU173" s="175" t="s">
        <v>82</v>
      </c>
      <c r="AY173" s="18" t="s">
        <v>157</v>
      </c>
      <c r="BE173" s="176">
        <f>IF(N173="základní",J173,0)</f>
        <v>0</v>
      </c>
      <c r="BF173" s="176">
        <f>IF(N173="snížená",J173,0)</f>
        <v>0</v>
      </c>
      <c r="BG173" s="176">
        <f>IF(N173="zákl. přenesená",J173,0)</f>
        <v>0</v>
      </c>
      <c r="BH173" s="176">
        <f>IF(N173="sníž. přenesená",J173,0)</f>
        <v>0</v>
      </c>
      <c r="BI173" s="176">
        <f>IF(N173="nulová",J173,0)</f>
        <v>0</v>
      </c>
      <c r="BJ173" s="18" t="s">
        <v>30</v>
      </c>
      <c r="BK173" s="176">
        <f>ROUND(I173*H173,2)</f>
        <v>0</v>
      </c>
      <c r="BL173" s="18" t="s">
        <v>94</v>
      </c>
      <c r="BM173" s="175" t="s">
        <v>797</v>
      </c>
    </row>
    <row r="174" spans="1:65" s="13" customFormat="1" ht="11.25">
      <c r="B174" s="177"/>
      <c r="D174" s="178" t="s">
        <v>165</v>
      </c>
      <c r="E174" s="179" t="s">
        <v>1</v>
      </c>
      <c r="F174" s="180" t="s">
        <v>798</v>
      </c>
      <c r="H174" s="181">
        <v>10.222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165</v>
      </c>
      <c r="AU174" s="179" t="s">
        <v>82</v>
      </c>
      <c r="AV174" s="13" t="s">
        <v>82</v>
      </c>
      <c r="AW174" s="13" t="s">
        <v>29</v>
      </c>
      <c r="AX174" s="13" t="s">
        <v>30</v>
      </c>
      <c r="AY174" s="179" t="s">
        <v>157</v>
      </c>
    </row>
    <row r="175" spans="1:65" s="2" customFormat="1" ht="16.5" customHeight="1">
      <c r="A175" s="33"/>
      <c r="B175" s="130"/>
      <c r="C175" s="164" t="s">
        <v>230</v>
      </c>
      <c r="D175" s="164" t="s">
        <v>159</v>
      </c>
      <c r="E175" s="165" t="s">
        <v>304</v>
      </c>
      <c r="F175" s="166" t="s">
        <v>305</v>
      </c>
      <c r="G175" s="167" t="s">
        <v>246</v>
      </c>
      <c r="H175" s="168">
        <v>28.385999999999999</v>
      </c>
      <c r="I175" s="169"/>
      <c r="J175" s="170">
        <f>ROUND(I175*H175,2)</f>
        <v>0</v>
      </c>
      <c r="K175" s="166" t="s">
        <v>163</v>
      </c>
      <c r="L175" s="34"/>
      <c r="M175" s="171" t="s">
        <v>1</v>
      </c>
      <c r="N175" s="172" t="s">
        <v>38</v>
      </c>
      <c r="O175" s="59"/>
      <c r="P175" s="173">
        <f>O175*H175</f>
        <v>0</v>
      </c>
      <c r="Q175" s="173">
        <v>0</v>
      </c>
      <c r="R175" s="173">
        <f>Q175*H175</f>
        <v>0</v>
      </c>
      <c r="S175" s="173">
        <v>0</v>
      </c>
      <c r="T175" s="17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94</v>
      </c>
      <c r="AT175" s="175" t="s">
        <v>159</v>
      </c>
      <c r="AU175" s="175" t="s">
        <v>82</v>
      </c>
      <c r="AY175" s="18" t="s">
        <v>157</v>
      </c>
      <c r="BE175" s="176">
        <f>IF(N175="základní",J175,0)</f>
        <v>0</v>
      </c>
      <c r="BF175" s="176">
        <f>IF(N175="snížená",J175,0)</f>
        <v>0</v>
      </c>
      <c r="BG175" s="176">
        <f>IF(N175="zákl. přenesená",J175,0)</f>
        <v>0</v>
      </c>
      <c r="BH175" s="176">
        <f>IF(N175="sníž. přenesená",J175,0)</f>
        <v>0</v>
      </c>
      <c r="BI175" s="176">
        <f>IF(N175="nulová",J175,0)</f>
        <v>0</v>
      </c>
      <c r="BJ175" s="18" t="s">
        <v>30</v>
      </c>
      <c r="BK175" s="176">
        <f>ROUND(I175*H175,2)</f>
        <v>0</v>
      </c>
      <c r="BL175" s="18" t="s">
        <v>94</v>
      </c>
      <c r="BM175" s="175" t="s">
        <v>799</v>
      </c>
    </row>
    <row r="176" spans="1:65" s="13" customFormat="1" ht="11.25">
      <c r="B176" s="177"/>
      <c r="D176" s="178" t="s">
        <v>165</v>
      </c>
      <c r="E176" s="179" t="s">
        <v>1</v>
      </c>
      <c r="F176" s="180" t="s">
        <v>800</v>
      </c>
      <c r="H176" s="181">
        <v>24.998000000000001</v>
      </c>
      <c r="I176" s="182"/>
      <c r="L176" s="177"/>
      <c r="M176" s="183"/>
      <c r="N176" s="184"/>
      <c r="O176" s="184"/>
      <c r="P176" s="184"/>
      <c r="Q176" s="184"/>
      <c r="R176" s="184"/>
      <c r="S176" s="184"/>
      <c r="T176" s="185"/>
      <c r="AT176" s="179" t="s">
        <v>165</v>
      </c>
      <c r="AU176" s="179" t="s">
        <v>82</v>
      </c>
      <c r="AV176" s="13" t="s">
        <v>82</v>
      </c>
      <c r="AW176" s="13" t="s">
        <v>29</v>
      </c>
      <c r="AX176" s="13" t="s">
        <v>73</v>
      </c>
      <c r="AY176" s="179" t="s">
        <v>157</v>
      </c>
    </row>
    <row r="177" spans="1:65" s="13" customFormat="1" ht="11.25">
      <c r="B177" s="177"/>
      <c r="D177" s="178" t="s">
        <v>165</v>
      </c>
      <c r="E177" s="179" t="s">
        <v>1</v>
      </c>
      <c r="F177" s="180" t="s">
        <v>801</v>
      </c>
      <c r="H177" s="181">
        <v>3.3879999999999999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165</v>
      </c>
      <c r="AU177" s="179" t="s">
        <v>82</v>
      </c>
      <c r="AV177" s="13" t="s">
        <v>82</v>
      </c>
      <c r="AW177" s="13" t="s">
        <v>29</v>
      </c>
      <c r="AX177" s="13" t="s">
        <v>73</v>
      </c>
      <c r="AY177" s="179" t="s">
        <v>157</v>
      </c>
    </row>
    <row r="178" spans="1:65" s="14" customFormat="1" ht="11.25">
      <c r="B178" s="186"/>
      <c r="D178" s="178" t="s">
        <v>165</v>
      </c>
      <c r="E178" s="187" t="s">
        <v>1</v>
      </c>
      <c r="F178" s="188" t="s">
        <v>168</v>
      </c>
      <c r="H178" s="189">
        <v>28.386000000000003</v>
      </c>
      <c r="I178" s="190"/>
      <c r="L178" s="186"/>
      <c r="M178" s="191"/>
      <c r="N178" s="192"/>
      <c r="O178" s="192"/>
      <c r="P178" s="192"/>
      <c r="Q178" s="192"/>
      <c r="R178" s="192"/>
      <c r="S178" s="192"/>
      <c r="T178" s="193"/>
      <c r="AT178" s="187" t="s">
        <v>165</v>
      </c>
      <c r="AU178" s="187" t="s">
        <v>82</v>
      </c>
      <c r="AV178" s="14" t="s">
        <v>94</v>
      </c>
      <c r="AW178" s="14" t="s">
        <v>29</v>
      </c>
      <c r="AX178" s="14" t="s">
        <v>30</v>
      </c>
      <c r="AY178" s="187" t="s">
        <v>157</v>
      </c>
    </row>
    <row r="179" spans="1:65" s="2" customFormat="1" ht="16.5" customHeight="1">
      <c r="A179" s="33"/>
      <c r="B179" s="130"/>
      <c r="C179" s="194" t="s">
        <v>234</v>
      </c>
      <c r="D179" s="194" t="s">
        <v>310</v>
      </c>
      <c r="E179" s="195" t="s">
        <v>311</v>
      </c>
      <c r="F179" s="196" t="s">
        <v>312</v>
      </c>
      <c r="G179" s="197" t="s">
        <v>176</v>
      </c>
      <c r="H179" s="198">
        <v>55.408000000000001</v>
      </c>
      <c r="I179" s="199"/>
      <c r="J179" s="200">
        <f>ROUND(I179*H179,2)</f>
        <v>0</v>
      </c>
      <c r="K179" s="196" t="s">
        <v>1</v>
      </c>
      <c r="L179" s="201"/>
      <c r="M179" s="202" t="s">
        <v>1</v>
      </c>
      <c r="N179" s="203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197</v>
      </c>
      <c r="AT179" s="175" t="s">
        <v>310</v>
      </c>
      <c r="AU179" s="175" t="s">
        <v>82</v>
      </c>
      <c r="AY179" s="18" t="s">
        <v>157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94</v>
      </c>
      <c r="BM179" s="175" t="s">
        <v>802</v>
      </c>
    </row>
    <row r="180" spans="1:65" s="13" customFormat="1" ht="11.25">
      <c r="B180" s="177"/>
      <c r="D180" s="178" t="s">
        <v>165</v>
      </c>
      <c r="E180" s="179" t="s">
        <v>1</v>
      </c>
      <c r="F180" s="180" t="s">
        <v>803</v>
      </c>
      <c r="H180" s="181">
        <v>55.408000000000001</v>
      </c>
      <c r="I180" s="182"/>
      <c r="L180" s="177"/>
      <c r="M180" s="183"/>
      <c r="N180" s="184"/>
      <c r="O180" s="184"/>
      <c r="P180" s="184"/>
      <c r="Q180" s="184"/>
      <c r="R180" s="184"/>
      <c r="S180" s="184"/>
      <c r="T180" s="185"/>
      <c r="AT180" s="179" t="s">
        <v>165</v>
      </c>
      <c r="AU180" s="179" t="s">
        <v>82</v>
      </c>
      <c r="AV180" s="13" t="s">
        <v>82</v>
      </c>
      <c r="AW180" s="13" t="s">
        <v>29</v>
      </c>
      <c r="AX180" s="13" t="s">
        <v>73</v>
      </c>
      <c r="AY180" s="179" t="s">
        <v>157</v>
      </c>
    </row>
    <row r="181" spans="1:65" s="14" customFormat="1" ht="11.25">
      <c r="B181" s="186"/>
      <c r="D181" s="178" t="s">
        <v>165</v>
      </c>
      <c r="E181" s="187" t="s">
        <v>1</v>
      </c>
      <c r="F181" s="188" t="s">
        <v>168</v>
      </c>
      <c r="H181" s="189">
        <v>55.408000000000001</v>
      </c>
      <c r="I181" s="190"/>
      <c r="L181" s="186"/>
      <c r="M181" s="191"/>
      <c r="N181" s="192"/>
      <c r="O181" s="192"/>
      <c r="P181" s="192"/>
      <c r="Q181" s="192"/>
      <c r="R181" s="192"/>
      <c r="S181" s="192"/>
      <c r="T181" s="193"/>
      <c r="AT181" s="187" t="s">
        <v>165</v>
      </c>
      <c r="AU181" s="187" t="s">
        <v>82</v>
      </c>
      <c r="AV181" s="14" t="s">
        <v>94</v>
      </c>
      <c r="AW181" s="14" t="s">
        <v>29</v>
      </c>
      <c r="AX181" s="14" t="s">
        <v>30</v>
      </c>
      <c r="AY181" s="187" t="s">
        <v>157</v>
      </c>
    </row>
    <row r="182" spans="1:65" s="2" customFormat="1" ht="16.5" customHeight="1">
      <c r="A182" s="33"/>
      <c r="B182" s="130"/>
      <c r="C182" s="164" t="s">
        <v>239</v>
      </c>
      <c r="D182" s="164" t="s">
        <v>159</v>
      </c>
      <c r="E182" s="165" t="s">
        <v>338</v>
      </c>
      <c r="F182" s="166" t="s">
        <v>339</v>
      </c>
      <c r="G182" s="167" t="s">
        <v>246</v>
      </c>
      <c r="H182" s="168">
        <v>32.786000000000001</v>
      </c>
      <c r="I182" s="169"/>
      <c r="J182" s="170">
        <f>ROUND(I182*H182,2)</f>
        <v>0</v>
      </c>
      <c r="K182" s="166" t="s">
        <v>163</v>
      </c>
      <c r="L182" s="34"/>
      <c r="M182" s="171" t="s">
        <v>1</v>
      </c>
      <c r="N182" s="172" t="s">
        <v>38</v>
      </c>
      <c r="O182" s="59"/>
      <c r="P182" s="173">
        <f>O182*H182</f>
        <v>0</v>
      </c>
      <c r="Q182" s="173">
        <v>0</v>
      </c>
      <c r="R182" s="173">
        <f>Q182*H182</f>
        <v>0</v>
      </c>
      <c r="S182" s="173">
        <v>0</v>
      </c>
      <c r="T182" s="174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5" t="s">
        <v>94</v>
      </c>
      <c r="AT182" s="175" t="s">
        <v>159</v>
      </c>
      <c r="AU182" s="175" t="s">
        <v>82</v>
      </c>
      <c r="AY182" s="18" t="s">
        <v>157</v>
      </c>
      <c r="BE182" s="176">
        <f>IF(N182="základní",J182,0)</f>
        <v>0</v>
      </c>
      <c r="BF182" s="176">
        <f>IF(N182="snížená",J182,0)</f>
        <v>0</v>
      </c>
      <c r="BG182" s="176">
        <f>IF(N182="zákl. přenesená",J182,0)</f>
        <v>0</v>
      </c>
      <c r="BH182" s="176">
        <f>IF(N182="sníž. přenesená",J182,0)</f>
        <v>0</v>
      </c>
      <c r="BI182" s="176">
        <f>IF(N182="nulová",J182,0)</f>
        <v>0</v>
      </c>
      <c r="BJ182" s="18" t="s">
        <v>30</v>
      </c>
      <c r="BK182" s="176">
        <f>ROUND(I182*H182,2)</f>
        <v>0</v>
      </c>
      <c r="BL182" s="18" t="s">
        <v>94</v>
      </c>
      <c r="BM182" s="175" t="s">
        <v>804</v>
      </c>
    </row>
    <row r="183" spans="1:65" s="13" customFormat="1" ht="11.25">
      <c r="B183" s="177"/>
      <c r="D183" s="178" t="s">
        <v>165</v>
      </c>
      <c r="E183" s="179" t="s">
        <v>1</v>
      </c>
      <c r="F183" s="180" t="s">
        <v>805</v>
      </c>
      <c r="H183" s="181">
        <v>32.786000000000001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165</v>
      </c>
      <c r="AU183" s="179" t="s">
        <v>82</v>
      </c>
      <c r="AV183" s="13" t="s">
        <v>82</v>
      </c>
      <c r="AW183" s="13" t="s">
        <v>29</v>
      </c>
      <c r="AX183" s="13" t="s">
        <v>73</v>
      </c>
      <c r="AY183" s="179" t="s">
        <v>157</v>
      </c>
    </row>
    <row r="184" spans="1:65" s="14" customFormat="1" ht="11.25">
      <c r="B184" s="186"/>
      <c r="D184" s="178" t="s">
        <v>165</v>
      </c>
      <c r="E184" s="187" t="s">
        <v>1</v>
      </c>
      <c r="F184" s="188" t="s">
        <v>168</v>
      </c>
      <c r="H184" s="189">
        <v>32.786000000000001</v>
      </c>
      <c r="I184" s="190"/>
      <c r="L184" s="186"/>
      <c r="M184" s="191"/>
      <c r="N184" s="192"/>
      <c r="O184" s="192"/>
      <c r="P184" s="192"/>
      <c r="Q184" s="192"/>
      <c r="R184" s="192"/>
      <c r="S184" s="192"/>
      <c r="T184" s="193"/>
      <c r="AT184" s="187" t="s">
        <v>165</v>
      </c>
      <c r="AU184" s="187" t="s">
        <v>82</v>
      </c>
      <c r="AV184" s="14" t="s">
        <v>94</v>
      </c>
      <c r="AW184" s="14" t="s">
        <v>29</v>
      </c>
      <c r="AX184" s="14" t="s">
        <v>30</v>
      </c>
      <c r="AY184" s="187" t="s">
        <v>157</v>
      </c>
    </row>
    <row r="185" spans="1:65" s="2" customFormat="1" ht="16.5" customHeight="1">
      <c r="A185" s="33"/>
      <c r="B185" s="130"/>
      <c r="C185" s="164" t="s">
        <v>243</v>
      </c>
      <c r="D185" s="164" t="s">
        <v>159</v>
      </c>
      <c r="E185" s="165" t="s">
        <v>321</v>
      </c>
      <c r="F185" s="166" t="s">
        <v>322</v>
      </c>
      <c r="G185" s="167" t="s">
        <v>246</v>
      </c>
      <c r="H185" s="168">
        <v>32.786000000000001</v>
      </c>
      <c r="I185" s="169"/>
      <c r="J185" s="170">
        <f>ROUND(I185*H185,2)</f>
        <v>0</v>
      </c>
      <c r="K185" s="166" t="s">
        <v>163</v>
      </c>
      <c r="L185" s="34"/>
      <c r="M185" s="171" t="s">
        <v>1</v>
      </c>
      <c r="N185" s="172" t="s">
        <v>38</v>
      </c>
      <c r="O185" s="59"/>
      <c r="P185" s="173">
        <f>O185*H185</f>
        <v>0</v>
      </c>
      <c r="Q185" s="173">
        <v>0</v>
      </c>
      <c r="R185" s="173">
        <f>Q185*H185</f>
        <v>0</v>
      </c>
      <c r="S185" s="173">
        <v>0</v>
      </c>
      <c r="T185" s="174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5" t="s">
        <v>94</v>
      </c>
      <c r="AT185" s="175" t="s">
        <v>159</v>
      </c>
      <c r="AU185" s="175" t="s">
        <v>82</v>
      </c>
      <c r="AY185" s="18" t="s">
        <v>157</v>
      </c>
      <c r="BE185" s="176">
        <f>IF(N185="základní",J185,0)</f>
        <v>0</v>
      </c>
      <c r="BF185" s="176">
        <f>IF(N185="snížená",J185,0)</f>
        <v>0</v>
      </c>
      <c r="BG185" s="176">
        <f>IF(N185="zákl. přenesená",J185,0)</f>
        <v>0</v>
      </c>
      <c r="BH185" s="176">
        <f>IF(N185="sníž. přenesená",J185,0)</f>
        <v>0</v>
      </c>
      <c r="BI185" s="176">
        <f>IF(N185="nulová",J185,0)</f>
        <v>0</v>
      </c>
      <c r="BJ185" s="18" t="s">
        <v>30</v>
      </c>
      <c r="BK185" s="176">
        <f>ROUND(I185*H185,2)</f>
        <v>0</v>
      </c>
      <c r="BL185" s="18" t="s">
        <v>94</v>
      </c>
      <c r="BM185" s="175" t="s">
        <v>806</v>
      </c>
    </row>
    <row r="186" spans="1:65" s="13" customFormat="1" ht="11.25">
      <c r="B186" s="177"/>
      <c r="D186" s="178" t="s">
        <v>165</v>
      </c>
      <c r="E186" s="179" t="s">
        <v>1</v>
      </c>
      <c r="F186" s="180" t="s">
        <v>807</v>
      </c>
      <c r="H186" s="181">
        <v>32.786000000000001</v>
      </c>
      <c r="I186" s="182"/>
      <c r="L186" s="177"/>
      <c r="M186" s="183"/>
      <c r="N186" s="184"/>
      <c r="O186" s="184"/>
      <c r="P186" s="184"/>
      <c r="Q186" s="184"/>
      <c r="R186" s="184"/>
      <c r="S186" s="184"/>
      <c r="T186" s="185"/>
      <c r="AT186" s="179" t="s">
        <v>165</v>
      </c>
      <c r="AU186" s="179" t="s">
        <v>82</v>
      </c>
      <c r="AV186" s="13" t="s">
        <v>82</v>
      </c>
      <c r="AW186" s="13" t="s">
        <v>29</v>
      </c>
      <c r="AX186" s="13" t="s">
        <v>30</v>
      </c>
      <c r="AY186" s="179" t="s">
        <v>157</v>
      </c>
    </row>
    <row r="187" spans="1:65" s="12" customFormat="1" ht="22.9" customHeight="1">
      <c r="B187" s="151"/>
      <c r="D187" s="152" t="s">
        <v>72</v>
      </c>
      <c r="E187" s="162" t="s">
        <v>91</v>
      </c>
      <c r="F187" s="162" t="s">
        <v>325</v>
      </c>
      <c r="I187" s="154"/>
      <c r="J187" s="163">
        <f>BK187</f>
        <v>0</v>
      </c>
      <c r="L187" s="151"/>
      <c r="M187" s="156"/>
      <c r="N187" s="157"/>
      <c r="O187" s="157"/>
      <c r="P187" s="158">
        <f>SUM(P188:P199)</f>
        <v>0</v>
      </c>
      <c r="Q187" s="157"/>
      <c r="R187" s="158">
        <f>SUM(R188:R199)</f>
        <v>0</v>
      </c>
      <c r="S187" s="157"/>
      <c r="T187" s="159">
        <f>SUM(T188:T199)</f>
        <v>0</v>
      </c>
      <c r="AR187" s="152" t="s">
        <v>30</v>
      </c>
      <c r="AT187" s="160" t="s">
        <v>72</v>
      </c>
      <c r="AU187" s="160" t="s">
        <v>30</v>
      </c>
      <c r="AY187" s="152" t="s">
        <v>157</v>
      </c>
      <c r="BK187" s="161">
        <f>SUM(BK188:BK199)</f>
        <v>0</v>
      </c>
    </row>
    <row r="188" spans="1:65" s="2" customFormat="1" ht="16.5" customHeight="1">
      <c r="A188" s="33"/>
      <c r="B188" s="130"/>
      <c r="C188" s="164" t="s">
        <v>249</v>
      </c>
      <c r="D188" s="164" t="s">
        <v>159</v>
      </c>
      <c r="E188" s="165" t="s">
        <v>590</v>
      </c>
      <c r="F188" s="166" t="s">
        <v>591</v>
      </c>
      <c r="G188" s="167" t="s">
        <v>246</v>
      </c>
      <c r="H188" s="168">
        <v>2.31</v>
      </c>
      <c r="I188" s="169"/>
      <c r="J188" s="170">
        <f>ROUND(I188*H188,2)</f>
        <v>0</v>
      </c>
      <c r="K188" s="166" t="s">
        <v>1</v>
      </c>
      <c r="L188" s="34"/>
      <c r="M188" s="171" t="s">
        <v>1</v>
      </c>
      <c r="N188" s="172" t="s">
        <v>38</v>
      </c>
      <c r="O188" s="59"/>
      <c r="P188" s="173">
        <f>O188*H188</f>
        <v>0</v>
      </c>
      <c r="Q188" s="173">
        <v>0</v>
      </c>
      <c r="R188" s="173">
        <f>Q188*H188</f>
        <v>0</v>
      </c>
      <c r="S188" s="173">
        <v>0</v>
      </c>
      <c r="T188" s="174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5" t="s">
        <v>94</v>
      </c>
      <c r="AT188" s="175" t="s">
        <v>159</v>
      </c>
      <c r="AU188" s="175" t="s">
        <v>82</v>
      </c>
      <c r="AY188" s="18" t="s">
        <v>157</v>
      </c>
      <c r="BE188" s="176">
        <f>IF(N188="základní",J188,0)</f>
        <v>0</v>
      </c>
      <c r="BF188" s="176">
        <f>IF(N188="snížená",J188,0)</f>
        <v>0</v>
      </c>
      <c r="BG188" s="176">
        <f>IF(N188="zákl. přenesená",J188,0)</f>
        <v>0</v>
      </c>
      <c r="BH188" s="176">
        <f>IF(N188="sníž. přenesená",J188,0)</f>
        <v>0</v>
      </c>
      <c r="BI188" s="176">
        <f>IF(N188="nulová",J188,0)</f>
        <v>0</v>
      </c>
      <c r="BJ188" s="18" t="s">
        <v>30</v>
      </c>
      <c r="BK188" s="176">
        <f>ROUND(I188*H188,2)</f>
        <v>0</v>
      </c>
      <c r="BL188" s="18" t="s">
        <v>94</v>
      </c>
      <c r="BM188" s="175" t="s">
        <v>808</v>
      </c>
    </row>
    <row r="189" spans="1:65" s="13" customFormat="1" ht="11.25">
      <c r="B189" s="177"/>
      <c r="D189" s="178" t="s">
        <v>165</v>
      </c>
      <c r="E189" s="179" t="s">
        <v>1</v>
      </c>
      <c r="F189" s="180" t="s">
        <v>809</v>
      </c>
      <c r="H189" s="181">
        <v>2.31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165</v>
      </c>
      <c r="AU189" s="179" t="s">
        <v>82</v>
      </c>
      <c r="AV189" s="13" t="s">
        <v>82</v>
      </c>
      <c r="AW189" s="13" t="s">
        <v>29</v>
      </c>
      <c r="AX189" s="13" t="s">
        <v>30</v>
      </c>
      <c r="AY189" s="179" t="s">
        <v>157</v>
      </c>
    </row>
    <row r="190" spans="1:65" s="2" customFormat="1" ht="16.5" customHeight="1">
      <c r="A190" s="33"/>
      <c r="B190" s="130"/>
      <c r="C190" s="164" t="s">
        <v>7</v>
      </c>
      <c r="D190" s="164" t="s">
        <v>159</v>
      </c>
      <c r="E190" s="165" t="s">
        <v>595</v>
      </c>
      <c r="F190" s="166" t="s">
        <v>596</v>
      </c>
      <c r="G190" s="167" t="s">
        <v>176</v>
      </c>
      <c r="H190" s="168">
        <v>5.0819999999999999</v>
      </c>
      <c r="I190" s="169"/>
      <c r="J190" s="170">
        <f>ROUND(I190*H190,2)</f>
        <v>0</v>
      </c>
      <c r="K190" s="166" t="s">
        <v>163</v>
      </c>
      <c r="L190" s="34"/>
      <c r="M190" s="171" t="s">
        <v>1</v>
      </c>
      <c r="N190" s="172" t="s">
        <v>38</v>
      </c>
      <c r="O190" s="59"/>
      <c r="P190" s="173">
        <f>O190*H190</f>
        <v>0</v>
      </c>
      <c r="Q190" s="173">
        <v>0</v>
      </c>
      <c r="R190" s="173">
        <f>Q190*H190</f>
        <v>0</v>
      </c>
      <c r="S190" s="173">
        <v>0</v>
      </c>
      <c r="T190" s="174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5" t="s">
        <v>94</v>
      </c>
      <c r="AT190" s="175" t="s">
        <v>159</v>
      </c>
      <c r="AU190" s="175" t="s">
        <v>82</v>
      </c>
      <c r="AY190" s="18" t="s">
        <v>157</v>
      </c>
      <c r="BE190" s="176">
        <f>IF(N190="základní",J190,0)</f>
        <v>0</v>
      </c>
      <c r="BF190" s="176">
        <f>IF(N190="snížená",J190,0)</f>
        <v>0</v>
      </c>
      <c r="BG190" s="176">
        <f>IF(N190="zákl. přenesená",J190,0)</f>
        <v>0</v>
      </c>
      <c r="BH190" s="176">
        <f>IF(N190="sníž. přenesená",J190,0)</f>
        <v>0</v>
      </c>
      <c r="BI190" s="176">
        <f>IF(N190="nulová",J190,0)</f>
        <v>0</v>
      </c>
      <c r="BJ190" s="18" t="s">
        <v>30</v>
      </c>
      <c r="BK190" s="176">
        <f>ROUND(I190*H190,2)</f>
        <v>0</v>
      </c>
      <c r="BL190" s="18" t="s">
        <v>94</v>
      </c>
      <c r="BM190" s="175" t="s">
        <v>810</v>
      </c>
    </row>
    <row r="191" spans="1:65" s="13" customFormat="1" ht="11.25">
      <c r="B191" s="177"/>
      <c r="D191" s="178" t="s">
        <v>165</v>
      </c>
      <c r="E191" s="179" t="s">
        <v>1</v>
      </c>
      <c r="F191" s="180" t="s">
        <v>811</v>
      </c>
      <c r="H191" s="181">
        <v>5.0819999999999999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165</v>
      </c>
      <c r="AU191" s="179" t="s">
        <v>82</v>
      </c>
      <c r="AV191" s="13" t="s">
        <v>82</v>
      </c>
      <c r="AW191" s="13" t="s">
        <v>29</v>
      </c>
      <c r="AX191" s="13" t="s">
        <v>73</v>
      </c>
      <c r="AY191" s="179" t="s">
        <v>157</v>
      </c>
    </row>
    <row r="192" spans="1:65" s="14" customFormat="1" ht="11.25">
      <c r="B192" s="186"/>
      <c r="D192" s="178" t="s">
        <v>165</v>
      </c>
      <c r="E192" s="187" t="s">
        <v>1</v>
      </c>
      <c r="F192" s="188" t="s">
        <v>168</v>
      </c>
      <c r="H192" s="189">
        <v>5.0819999999999999</v>
      </c>
      <c r="I192" s="190"/>
      <c r="L192" s="186"/>
      <c r="M192" s="191"/>
      <c r="N192" s="192"/>
      <c r="O192" s="192"/>
      <c r="P192" s="192"/>
      <c r="Q192" s="192"/>
      <c r="R192" s="192"/>
      <c r="S192" s="192"/>
      <c r="T192" s="193"/>
      <c r="AT192" s="187" t="s">
        <v>165</v>
      </c>
      <c r="AU192" s="187" t="s">
        <v>82</v>
      </c>
      <c r="AV192" s="14" t="s">
        <v>94</v>
      </c>
      <c r="AW192" s="14" t="s">
        <v>29</v>
      </c>
      <c r="AX192" s="14" t="s">
        <v>30</v>
      </c>
      <c r="AY192" s="187" t="s">
        <v>157</v>
      </c>
    </row>
    <row r="193" spans="1:65" s="2" customFormat="1" ht="16.5" customHeight="1">
      <c r="A193" s="33"/>
      <c r="B193" s="130"/>
      <c r="C193" s="164" t="s">
        <v>264</v>
      </c>
      <c r="D193" s="164" t="s">
        <v>159</v>
      </c>
      <c r="E193" s="165" t="s">
        <v>599</v>
      </c>
      <c r="F193" s="166" t="s">
        <v>600</v>
      </c>
      <c r="G193" s="167" t="s">
        <v>176</v>
      </c>
      <c r="H193" s="168">
        <v>5.0819999999999999</v>
      </c>
      <c r="I193" s="169"/>
      <c r="J193" s="170">
        <f>ROUND(I193*H193,2)</f>
        <v>0</v>
      </c>
      <c r="K193" s="166" t="s">
        <v>163</v>
      </c>
      <c r="L193" s="34"/>
      <c r="M193" s="171" t="s">
        <v>1</v>
      </c>
      <c r="N193" s="172" t="s">
        <v>38</v>
      </c>
      <c r="O193" s="59"/>
      <c r="P193" s="173">
        <f>O193*H193</f>
        <v>0</v>
      </c>
      <c r="Q193" s="173">
        <v>0</v>
      </c>
      <c r="R193" s="173">
        <f>Q193*H193</f>
        <v>0</v>
      </c>
      <c r="S193" s="173">
        <v>0</v>
      </c>
      <c r="T193" s="174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5" t="s">
        <v>94</v>
      </c>
      <c r="AT193" s="175" t="s">
        <v>159</v>
      </c>
      <c r="AU193" s="175" t="s">
        <v>82</v>
      </c>
      <c r="AY193" s="18" t="s">
        <v>157</v>
      </c>
      <c r="BE193" s="176">
        <f>IF(N193="základní",J193,0)</f>
        <v>0</v>
      </c>
      <c r="BF193" s="176">
        <f>IF(N193="snížená",J193,0)</f>
        <v>0</v>
      </c>
      <c r="BG193" s="176">
        <f>IF(N193="zákl. přenesená",J193,0)</f>
        <v>0</v>
      </c>
      <c r="BH193" s="176">
        <f>IF(N193="sníž. přenesená",J193,0)</f>
        <v>0</v>
      </c>
      <c r="BI193" s="176">
        <f>IF(N193="nulová",J193,0)</f>
        <v>0</v>
      </c>
      <c r="BJ193" s="18" t="s">
        <v>30</v>
      </c>
      <c r="BK193" s="176">
        <f>ROUND(I193*H193,2)</f>
        <v>0</v>
      </c>
      <c r="BL193" s="18" t="s">
        <v>94</v>
      </c>
      <c r="BM193" s="175" t="s">
        <v>812</v>
      </c>
    </row>
    <row r="194" spans="1:65" s="13" customFormat="1" ht="11.25">
      <c r="B194" s="177"/>
      <c r="D194" s="178" t="s">
        <v>165</v>
      </c>
      <c r="E194" s="179" t="s">
        <v>1</v>
      </c>
      <c r="F194" s="180" t="s">
        <v>813</v>
      </c>
      <c r="H194" s="181">
        <v>5.0819999999999999</v>
      </c>
      <c r="I194" s="182"/>
      <c r="L194" s="177"/>
      <c r="M194" s="183"/>
      <c r="N194" s="184"/>
      <c r="O194" s="184"/>
      <c r="P194" s="184"/>
      <c r="Q194" s="184"/>
      <c r="R194" s="184"/>
      <c r="S194" s="184"/>
      <c r="T194" s="185"/>
      <c r="AT194" s="179" t="s">
        <v>165</v>
      </c>
      <c r="AU194" s="179" t="s">
        <v>82</v>
      </c>
      <c r="AV194" s="13" t="s">
        <v>82</v>
      </c>
      <c r="AW194" s="13" t="s">
        <v>29</v>
      </c>
      <c r="AX194" s="13" t="s">
        <v>30</v>
      </c>
      <c r="AY194" s="179" t="s">
        <v>157</v>
      </c>
    </row>
    <row r="195" spans="1:65" s="2" customFormat="1" ht="16.5" customHeight="1">
      <c r="A195" s="33"/>
      <c r="B195" s="130"/>
      <c r="C195" s="164" t="s">
        <v>274</v>
      </c>
      <c r="D195" s="164" t="s">
        <v>159</v>
      </c>
      <c r="E195" s="165" t="s">
        <v>603</v>
      </c>
      <c r="F195" s="166" t="s">
        <v>604</v>
      </c>
      <c r="G195" s="167" t="s">
        <v>176</v>
      </c>
      <c r="H195" s="168">
        <v>45.738</v>
      </c>
      <c r="I195" s="169"/>
      <c r="J195" s="170">
        <f>ROUND(I195*H195,2)</f>
        <v>0</v>
      </c>
      <c r="K195" s="166" t="s">
        <v>163</v>
      </c>
      <c r="L195" s="34"/>
      <c r="M195" s="171" t="s">
        <v>1</v>
      </c>
      <c r="N195" s="172" t="s">
        <v>38</v>
      </c>
      <c r="O195" s="59"/>
      <c r="P195" s="173">
        <f>O195*H195</f>
        <v>0</v>
      </c>
      <c r="Q195" s="173">
        <v>0</v>
      </c>
      <c r="R195" s="173">
        <f>Q195*H195</f>
        <v>0</v>
      </c>
      <c r="S195" s="173">
        <v>0</v>
      </c>
      <c r="T195" s="17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5" t="s">
        <v>94</v>
      </c>
      <c r="AT195" s="175" t="s">
        <v>159</v>
      </c>
      <c r="AU195" s="175" t="s">
        <v>82</v>
      </c>
      <c r="AY195" s="18" t="s">
        <v>157</v>
      </c>
      <c r="BE195" s="176">
        <f>IF(N195="základní",J195,0)</f>
        <v>0</v>
      </c>
      <c r="BF195" s="176">
        <f>IF(N195="snížená",J195,0)</f>
        <v>0</v>
      </c>
      <c r="BG195" s="176">
        <f>IF(N195="zákl. přenesená",J195,0)</f>
        <v>0</v>
      </c>
      <c r="BH195" s="176">
        <f>IF(N195="sníž. přenesená",J195,0)</f>
        <v>0</v>
      </c>
      <c r="BI195" s="176">
        <f>IF(N195="nulová",J195,0)</f>
        <v>0</v>
      </c>
      <c r="BJ195" s="18" t="s">
        <v>30</v>
      </c>
      <c r="BK195" s="176">
        <f>ROUND(I195*H195,2)</f>
        <v>0</v>
      </c>
      <c r="BL195" s="18" t="s">
        <v>94</v>
      </c>
      <c r="BM195" s="175" t="s">
        <v>814</v>
      </c>
    </row>
    <row r="196" spans="1:65" s="13" customFormat="1" ht="11.25">
      <c r="B196" s="177"/>
      <c r="D196" s="178" t="s">
        <v>165</v>
      </c>
      <c r="E196" s="179" t="s">
        <v>1</v>
      </c>
      <c r="F196" s="180" t="s">
        <v>815</v>
      </c>
      <c r="H196" s="181">
        <v>45.738</v>
      </c>
      <c r="I196" s="182"/>
      <c r="L196" s="177"/>
      <c r="M196" s="183"/>
      <c r="N196" s="184"/>
      <c r="O196" s="184"/>
      <c r="P196" s="184"/>
      <c r="Q196" s="184"/>
      <c r="R196" s="184"/>
      <c r="S196" s="184"/>
      <c r="T196" s="185"/>
      <c r="AT196" s="179" t="s">
        <v>165</v>
      </c>
      <c r="AU196" s="179" t="s">
        <v>82</v>
      </c>
      <c r="AV196" s="13" t="s">
        <v>82</v>
      </c>
      <c r="AW196" s="13" t="s">
        <v>29</v>
      </c>
      <c r="AX196" s="13" t="s">
        <v>73</v>
      </c>
      <c r="AY196" s="179" t="s">
        <v>157</v>
      </c>
    </row>
    <row r="197" spans="1:65" s="14" customFormat="1" ht="11.25">
      <c r="B197" s="186"/>
      <c r="D197" s="178" t="s">
        <v>165</v>
      </c>
      <c r="E197" s="187" t="s">
        <v>1</v>
      </c>
      <c r="F197" s="188" t="s">
        <v>168</v>
      </c>
      <c r="H197" s="189">
        <v>45.738</v>
      </c>
      <c r="I197" s="190"/>
      <c r="L197" s="186"/>
      <c r="M197" s="191"/>
      <c r="N197" s="192"/>
      <c r="O197" s="192"/>
      <c r="P197" s="192"/>
      <c r="Q197" s="192"/>
      <c r="R197" s="192"/>
      <c r="S197" s="192"/>
      <c r="T197" s="193"/>
      <c r="AT197" s="187" t="s">
        <v>165</v>
      </c>
      <c r="AU197" s="187" t="s">
        <v>82</v>
      </c>
      <c r="AV197" s="14" t="s">
        <v>94</v>
      </c>
      <c r="AW197" s="14" t="s">
        <v>29</v>
      </c>
      <c r="AX197" s="14" t="s">
        <v>30</v>
      </c>
      <c r="AY197" s="187" t="s">
        <v>157</v>
      </c>
    </row>
    <row r="198" spans="1:65" s="2" customFormat="1" ht="16.5" customHeight="1">
      <c r="A198" s="33"/>
      <c r="B198" s="130"/>
      <c r="C198" s="164" t="s">
        <v>279</v>
      </c>
      <c r="D198" s="164" t="s">
        <v>159</v>
      </c>
      <c r="E198" s="165" t="s">
        <v>607</v>
      </c>
      <c r="F198" s="166" t="s">
        <v>608</v>
      </c>
      <c r="G198" s="167" t="s">
        <v>176</v>
      </c>
      <c r="H198" s="168">
        <v>5.0819999999999999</v>
      </c>
      <c r="I198" s="169"/>
      <c r="J198" s="170">
        <f>ROUND(I198*H198,2)</f>
        <v>0</v>
      </c>
      <c r="K198" s="166" t="s">
        <v>1</v>
      </c>
      <c r="L198" s="34"/>
      <c r="M198" s="171" t="s">
        <v>1</v>
      </c>
      <c r="N198" s="172" t="s">
        <v>38</v>
      </c>
      <c r="O198" s="59"/>
      <c r="P198" s="173">
        <f>O198*H198</f>
        <v>0</v>
      </c>
      <c r="Q198" s="173">
        <v>0</v>
      </c>
      <c r="R198" s="173">
        <f>Q198*H198</f>
        <v>0</v>
      </c>
      <c r="S198" s="173">
        <v>0</v>
      </c>
      <c r="T198" s="174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5" t="s">
        <v>94</v>
      </c>
      <c r="AT198" s="175" t="s">
        <v>159</v>
      </c>
      <c r="AU198" s="175" t="s">
        <v>82</v>
      </c>
      <c r="AY198" s="18" t="s">
        <v>157</v>
      </c>
      <c r="BE198" s="176">
        <f>IF(N198="základní",J198,0)</f>
        <v>0</v>
      </c>
      <c r="BF198" s="176">
        <f>IF(N198="snížená",J198,0)</f>
        <v>0</v>
      </c>
      <c r="BG198" s="176">
        <f>IF(N198="zákl. přenesená",J198,0)</f>
        <v>0</v>
      </c>
      <c r="BH198" s="176">
        <f>IF(N198="sníž. přenesená",J198,0)</f>
        <v>0</v>
      </c>
      <c r="BI198" s="176">
        <f>IF(N198="nulová",J198,0)</f>
        <v>0</v>
      </c>
      <c r="BJ198" s="18" t="s">
        <v>30</v>
      </c>
      <c r="BK198" s="176">
        <f>ROUND(I198*H198,2)</f>
        <v>0</v>
      </c>
      <c r="BL198" s="18" t="s">
        <v>94</v>
      </c>
      <c r="BM198" s="175" t="s">
        <v>816</v>
      </c>
    </row>
    <row r="199" spans="1:65" s="13" customFormat="1" ht="11.25">
      <c r="B199" s="177"/>
      <c r="D199" s="178" t="s">
        <v>165</v>
      </c>
      <c r="E199" s="179" t="s">
        <v>1</v>
      </c>
      <c r="F199" s="180" t="s">
        <v>813</v>
      </c>
      <c r="H199" s="181">
        <v>5.0819999999999999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165</v>
      </c>
      <c r="AU199" s="179" t="s">
        <v>82</v>
      </c>
      <c r="AV199" s="13" t="s">
        <v>82</v>
      </c>
      <c r="AW199" s="13" t="s">
        <v>29</v>
      </c>
      <c r="AX199" s="13" t="s">
        <v>30</v>
      </c>
      <c r="AY199" s="179" t="s">
        <v>157</v>
      </c>
    </row>
    <row r="200" spans="1:65" s="12" customFormat="1" ht="22.9" customHeight="1">
      <c r="B200" s="151"/>
      <c r="D200" s="152" t="s">
        <v>72</v>
      </c>
      <c r="E200" s="162" t="s">
        <v>94</v>
      </c>
      <c r="F200" s="162" t="s">
        <v>330</v>
      </c>
      <c r="I200" s="154"/>
      <c r="J200" s="163">
        <f>BK200</f>
        <v>0</v>
      </c>
      <c r="L200" s="151"/>
      <c r="M200" s="156"/>
      <c r="N200" s="157"/>
      <c r="O200" s="157"/>
      <c r="P200" s="158">
        <f>SUM(P201:P217)</f>
        <v>0</v>
      </c>
      <c r="Q200" s="157"/>
      <c r="R200" s="158">
        <f>SUM(R201:R217)</f>
        <v>4.8736710000000008</v>
      </c>
      <c r="S200" s="157"/>
      <c r="T200" s="159">
        <f>SUM(T201:T217)</f>
        <v>0</v>
      </c>
      <c r="AR200" s="152" t="s">
        <v>30</v>
      </c>
      <c r="AT200" s="160" t="s">
        <v>72</v>
      </c>
      <c r="AU200" s="160" t="s">
        <v>30</v>
      </c>
      <c r="AY200" s="152" t="s">
        <v>157</v>
      </c>
      <c r="BK200" s="161">
        <f>SUM(BK201:BK217)</f>
        <v>0</v>
      </c>
    </row>
    <row r="201" spans="1:65" s="2" customFormat="1" ht="16.5" customHeight="1">
      <c r="A201" s="33"/>
      <c r="B201" s="130"/>
      <c r="C201" s="164" t="s">
        <v>284</v>
      </c>
      <c r="D201" s="164" t="s">
        <v>159</v>
      </c>
      <c r="E201" s="165" t="s">
        <v>332</v>
      </c>
      <c r="F201" s="166" t="s">
        <v>333</v>
      </c>
      <c r="G201" s="167" t="s">
        <v>246</v>
      </c>
      <c r="H201" s="168">
        <v>1.1000000000000001</v>
      </c>
      <c r="I201" s="169"/>
      <c r="J201" s="170">
        <f>ROUND(I201*H201,2)</f>
        <v>0</v>
      </c>
      <c r="K201" s="166" t="s">
        <v>163</v>
      </c>
      <c r="L201" s="34"/>
      <c r="M201" s="171" t="s">
        <v>1</v>
      </c>
      <c r="N201" s="172" t="s">
        <v>38</v>
      </c>
      <c r="O201" s="59"/>
      <c r="P201" s="173">
        <f>O201*H201</f>
        <v>0</v>
      </c>
      <c r="Q201" s="173">
        <v>1.8907700000000001</v>
      </c>
      <c r="R201" s="173">
        <f>Q201*H201</f>
        <v>2.0798470000000004</v>
      </c>
      <c r="S201" s="173">
        <v>0</v>
      </c>
      <c r="T201" s="174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5" t="s">
        <v>94</v>
      </c>
      <c r="AT201" s="175" t="s">
        <v>159</v>
      </c>
      <c r="AU201" s="175" t="s">
        <v>82</v>
      </c>
      <c r="AY201" s="18" t="s">
        <v>157</v>
      </c>
      <c r="BE201" s="176">
        <f>IF(N201="základní",J201,0)</f>
        <v>0</v>
      </c>
      <c r="BF201" s="176">
        <f>IF(N201="snížená",J201,0)</f>
        <v>0</v>
      </c>
      <c r="BG201" s="176">
        <f>IF(N201="zákl. přenesená",J201,0)</f>
        <v>0</v>
      </c>
      <c r="BH201" s="176">
        <f>IF(N201="sníž. přenesená",J201,0)</f>
        <v>0</v>
      </c>
      <c r="BI201" s="176">
        <f>IF(N201="nulová",J201,0)</f>
        <v>0</v>
      </c>
      <c r="BJ201" s="18" t="s">
        <v>30</v>
      </c>
      <c r="BK201" s="176">
        <f>ROUND(I201*H201,2)</f>
        <v>0</v>
      </c>
      <c r="BL201" s="18" t="s">
        <v>94</v>
      </c>
      <c r="BM201" s="175" t="s">
        <v>817</v>
      </c>
    </row>
    <row r="202" spans="1:65" s="13" customFormat="1" ht="11.25">
      <c r="B202" s="177"/>
      <c r="D202" s="178" t="s">
        <v>165</v>
      </c>
      <c r="E202" s="179" t="s">
        <v>1</v>
      </c>
      <c r="F202" s="180" t="s">
        <v>818</v>
      </c>
      <c r="H202" s="181">
        <v>1.1000000000000001</v>
      </c>
      <c r="I202" s="182"/>
      <c r="L202" s="177"/>
      <c r="M202" s="183"/>
      <c r="N202" s="184"/>
      <c r="O202" s="184"/>
      <c r="P202" s="184"/>
      <c r="Q202" s="184"/>
      <c r="R202" s="184"/>
      <c r="S202" s="184"/>
      <c r="T202" s="185"/>
      <c r="AT202" s="179" t="s">
        <v>165</v>
      </c>
      <c r="AU202" s="179" t="s">
        <v>82</v>
      </c>
      <c r="AV202" s="13" t="s">
        <v>82</v>
      </c>
      <c r="AW202" s="13" t="s">
        <v>29</v>
      </c>
      <c r="AX202" s="13" t="s">
        <v>73</v>
      </c>
      <c r="AY202" s="179" t="s">
        <v>157</v>
      </c>
    </row>
    <row r="203" spans="1:65" s="14" customFormat="1" ht="11.25">
      <c r="B203" s="186"/>
      <c r="D203" s="178" t="s">
        <v>165</v>
      </c>
      <c r="E203" s="187" t="s">
        <v>1</v>
      </c>
      <c r="F203" s="188" t="s">
        <v>168</v>
      </c>
      <c r="H203" s="189">
        <v>1.1000000000000001</v>
      </c>
      <c r="I203" s="190"/>
      <c r="L203" s="186"/>
      <c r="M203" s="191"/>
      <c r="N203" s="192"/>
      <c r="O203" s="192"/>
      <c r="P203" s="192"/>
      <c r="Q203" s="192"/>
      <c r="R203" s="192"/>
      <c r="S203" s="192"/>
      <c r="T203" s="193"/>
      <c r="AT203" s="187" t="s">
        <v>165</v>
      </c>
      <c r="AU203" s="187" t="s">
        <v>82</v>
      </c>
      <c r="AV203" s="14" t="s">
        <v>94</v>
      </c>
      <c r="AW203" s="14" t="s">
        <v>29</v>
      </c>
      <c r="AX203" s="14" t="s">
        <v>30</v>
      </c>
      <c r="AY203" s="187" t="s">
        <v>157</v>
      </c>
    </row>
    <row r="204" spans="1:65" s="2" customFormat="1" ht="16.5" customHeight="1">
      <c r="A204" s="33"/>
      <c r="B204" s="130"/>
      <c r="C204" s="164" t="s">
        <v>289</v>
      </c>
      <c r="D204" s="164" t="s">
        <v>159</v>
      </c>
      <c r="E204" s="165" t="s">
        <v>338</v>
      </c>
      <c r="F204" s="166" t="s">
        <v>339</v>
      </c>
      <c r="G204" s="167" t="s">
        <v>246</v>
      </c>
      <c r="H204" s="168">
        <v>1.1000000000000001</v>
      </c>
      <c r="I204" s="169"/>
      <c r="J204" s="170">
        <f>ROUND(I204*H204,2)</f>
        <v>0</v>
      </c>
      <c r="K204" s="166" t="s">
        <v>163</v>
      </c>
      <c r="L204" s="34"/>
      <c r="M204" s="171" t="s">
        <v>1</v>
      </c>
      <c r="N204" s="172" t="s">
        <v>38</v>
      </c>
      <c r="O204" s="59"/>
      <c r="P204" s="173">
        <f>O204*H204</f>
        <v>0</v>
      </c>
      <c r="Q204" s="173">
        <v>0</v>
      </c>
      <c r="R204" s="173">
        <f>Q204*H204</f>
        <v>0</v>
      </c>
      <c r="S204" s="173">
        <v>0</v>
      </c>
      <c r="T204" s="174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5" t="s">
        <v>94</v>
      </c>
      <c r="AT204" s="175" t="s">
        <v>159</v>
      </c>
      <c r="AU204" s="175" t="s">
        <v>82</v>
      </c>
      <c r="AY204" s="18" t="s">
        <v>157</v>
      </c>
      <c r="BE204" s="176">
        <f>IF(N204="základní",J204,0)</f>
        <v>0</v>
      </c>
      <c r="BF204" s="176">
        <f>IF(N204="snížená",J204,0)</f>
        <v>0</v>
      </c>
      <c r="BG204" s="176">
        <f>IF(N204="zákl. přenesená",J204,0)</f>
        <v>0</v>
      </c>
      <c r="BH204" s="176">
        <f>IF(N204="sníž. přenesená",J204,0)</f>
        <v>0</v>
      </c>
      <c r="BI204" s="176">
        <f>IF(N204="nulová",J204,0)</f>
        <v>0</v>
      </c>
      <c r="BJ204" s="18" t="s">
        <v>30</v>
      </c>
      <c r="BK204" s="176">
        <f>ROUND(I204*H204,2)</f>
        <v>0</v>
      </c>
      <c r="BL204" s="18" t="s">
        <v>94</v>
      </c>
      <c r="BM204" s="175" t="s">
        <v>819</v>
      </c>
    </row>
    <row r="205" spans="1:65" s="13" customFormat="1" ht="11.25">
      <c r="B205" s="177"/>
      <c r="D205" s="178" t="s">
        <v>165</v>
      </c>
      <c r="E205" s="179" t="s">
        <v>1</v>
      </c>
      <c r="F205" s="180" t="s">
        <v>820</v>
      </c>
      <c r="H205" s="181">
        <v>1.1000000000000001</v>
      </c>
      <c r="I205" s="182"/>
      <c r="L205" s="177"/>
      <c r="M205" s="183"/>
      <c r="N205" s="184"/>
      <c r="O205" s="184"/>
      <c r="P205" s="184"/>
      <c r="Q205" s="184"/>
      <c r="R205" s="184"/>
      <c r="S205" s="184"/>
      <c r="T205" s="185"/>
      <c r="AT205" s="179" t="s">
        <v>165</v>
      </c>
      <c r="AU205" s="179" t="s">
        <v>82</v>
      </c>
      <c r="AV205" s="13" t="s">
        <v>82</v>
      </c>
      <c r="AW205" s="13" t="s">
        <v>29</v>
      </c>
      <c r="AX205" s="13" t="s">
        <v>30</v>
      </c>
      <c r="AY205" s="179" t="s">
        <v>157</v>
      </c>
    </row>
    <row r="206" spans="1:65" s="2" customFormat="1" ht="16.5" customHeight="1">
      <c r="A206" s="33"/>
      <c r="B206" s="130"/>
      <c r="C206" s="164" t="s">
        <v>293</v>
      </c>
      <c r="D206" s="164" t="s">
        <v>159</v>
      </c>
      <c r="E206" s="165" t="s">
        <v>321</v>
      </c>
      <c r="F206" s="166" t="s">
        <v>322</v>
      </c>
      <c r="G206" s="167" t="s">
        <v>246</v>
      </c>
      <c r="H206" s="168">
        <v>1.1000000000000001</v>
      </c>
      <c r="I206" s="169"/>
      <c r="J206" s="170">
        <f>ROUND(I206*H206,2)</f>
        <v>0</v>
      </c>
      <c r="K206" s="166" t="s">
        <v>163</v>
      </c>
      <c r="L206" s="34"/>
      <c r="M206" s="171" t="s">
        <v>1</v>
      </c>
      <c r="N206" s="172" t="s">
        <v>38</v>
      </c>
      <c r="O206" s="59"/>
      <c r="P206" s="173">
        <f>O206*H206</f>
        <v>0</v>
      </c>
      <c r="Q206" s="173">
        <v>0</v>
      </c>
      <c r="R206" s="173">
        <f>Q206*H206</f>
        <v>0</v>
      </c>
      <c r="S206" s="173">
        <v>0</v>
      </c>
      <c r="T206" s="174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5" t="s">
        <v>94</v>
      </c>
      <c r="AT206" s="175" t="s">
        <v>159</v>
      </c>
      <c r="AU206" s="175" t="s">
        <v>82</v>
      </c>
      <c r="AY206" s="18" t="s">
        <v>157</v>
      </c>
      <c r="BE206" s="176">
        <f>IF(N206="základní",J206,0)</f>
        <v>0</v>
      </c>
      <c r="BF206" s="176">
        <f>IF(N206="snížená",J206,0)</f>
        <v>0</v>
      </c>
      <c r="BG206" s="176">
        <f>IF(N206="zákl. přenesená",J206,0)</f>
        <v>0</v>
      </c>
      <c r="BH206" s="176">
        <f>IF(N206="sníž. přenesená",J206,0)</f>
        <v>0</v>
      </c>
      <c r="BI206" s="176">
        <f>IF(N206="nulová",J206,0)</f>
        <v>0</v>
      </c>
      <c r="BJ206" s="18" t="s">
        <v>30</v>
      </c>
      <c r="BK206" s="176">
        <f>ROUND(I206*H206,2)</f>
        <v>0</v>
      </c>
      <c r="BL206" s="18" t="s">
        <v>94</v>
      </c>
      <c r="BM206" s="175" t="s">
        <v>821</v>
      </c>
    </row>
    <row r="207" spans="1:65" s="13" customFormat="1" ht="11.25">
      <c r="B207" s="177"/>
      <c r="D207" s="178" t="s">
        <v>165</v>
      </c>
      <c r="E207" s="179" t="s">
        <v>1</v>
      </c>
      <c r="F207" s="180" t="s">
        <v>820</v>
      </c>
      <c r="H207" s="181">
        <v>1.1000000000000001</v>
      </c>
      <c r="I207" s="182"/>
      <c r="L207" s="177"/>
      <c r="M207" s="183"/>
      <c r="N207" s="184"/>
      <c r="O207" s="184"/>
      <c r="P207" s="184"/>
      <c r="Q207" s="184"/>
      <c r="R207" s="184"/>
      <c r="S207" s="184"/>
      <c r="T207" s="185"/>
      <c r="AT207" s="179" t="s">
        <v>165</v>
      </c>
      <c r="AU207" s="179" t="s">
        <v>82</v>
      </c>
      <c r="AV207" s="13" t="s">
        <v>82</v>
      </c>
      <c r="AW207" s="13" t="s">
        <v>29</v>
      </c>
      <c r="AX207" s="13" t="s">
        <v>30</v>
      </c>
      <c r="AY207" s="179" t="s">
        <v>157</v>
      </c>
    </row>
    <row r="208" spans="1:65" s="2" customFormat="1" ht="16.5" customHeight="1">
      <c r="A208" s="33"/>
      <c r="B208" s="130"/>
      <c r="C208" s="164" t="s">
        <v>298</v>
      </c>
      <c r="D208" s="164" t="s">
        <v>159</v>
      </c>
      <c r="E208" s="165" t="s">
        <v>345</v>
      </c>
      <c r="F208" s="166" t="s">
        <v>346</v>
      </c>
      <c r="G208" s="167" t="s">
        <v>246</v>
      </c>
      <c r="H208" s="168">
        <v>0.88</v>
      </c>
      <c r="I208" s="169"/>
      <c r="J208" s="170">
        <f>ROUND(I208*H208,2)</f>
        <v>0</v>
      </c>
      <c r="K208" s="166" t="s">
        <v>163</v>
      </c>
      <c r="L208" s="34"/>
      <c r="M208" s="171" t="s">
        <v>1</v>
      </c>
      <c r="N208" s="172" t="s">
        <v>38</v>
      </c>
      <c r="O208" s="59"/>
      <c r="P208" s="173">
        <f>O208*H208</f>
        <v>0</v>
      </c>
      <c r="Q208" s="173">
        <v>2.234</v>
      </c>
      <c r="R208" s="173">
        <f>Q208*H208</f>
        <v>1.9659199999999999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94</v>
      </c>
      <c r="AT208" s="175" t="s">
        <v>159</v>
      </c>
      <c r="AU208" s="175" t="s">
        <v>82</v>
      </c>
      <c r="AY208" s="18" t="s">
        <v>157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94</v>
      </c>
      <c r="BM208" s="175" t="s">
        <v>822</v>
      </c>
    </row>
    <row r="209" spans="1:65" s="13" customFormat="1" ht="11.25">
      <c r="B209" s="177"/>
      <c r="D209" s="178" t="s">
        <v>165</v>
      </c>
      <c r="E209" s="179" t="s">
        <v>1</v>
      </c>
      <c r="F209" s="180" t="s">
        <v>823</v>
      </c>
      <c r="H209" s="181">
        <v>0.88</v>
      </c>
      <c r="I209" s="182"/>
      <c r="L209" s="177"/>
      <c r="M209" s="183"/>
      <c r="N209" s="184"/>
      <c r="O209" s="184"/>
      <c r="P209" s="184"/>
      <c r="Q209" s="184"/>
      <c r="R209" s="184"/>
      <c r="S209" s="184"/>
      <c r="T209" s="185"/>
      <c r="AT209" s="179" t="s">
        <v>165</v>
      </c>
      <c r="AU209" s="179" t="s">
        <v>82</v>
      </c>
      <c r="AV209" s="13" t="s">
        <v>82</v>
      </c>
      <c r="AW209" s="13" t="s">
        <v>29</v>
      </c>
      <c r="AX209" s="13" t="s">
        <v>73</v>
      </c>
      <c r="AY209" s="179" t="s">
        <v>157</v>
      </c>
    </row>
    <row r="210" spans="1:65" s="14" customFormat="1" ht="11.25">
      <c r="B210" s="186"/>
      <c r="D210" s="178" t="s">
        <v>165</v>
      </c>
      <c r="E210" s="187" t="s">
        <v>1</v>
      </c>
      <c r="F210" s="188" t="s">
        <v>168</v>
      </c>
      <c r="H210" s="189">
        <v>0.88</v>
      </c>
      <c r="I210" s="190"/>
      <c r="L210" s="186"/>
      <c r="M210" s="191"/>
      <c r="N210" s="192"/>
      <c r="O210" s="192"/>
      <c r="P210" s="192"/>
      <c r="Q210" s="192"/>
      <c r="R210" s="192"/>
      <c r="S210" s="192"/>
      <c r="T210" s="193"/>
      <c r="AT210" s="187" t="s">
        <v>165</v>
      </c>
      <c r="AU210" s="187" t="s">
        <v>82</v>
      </c>
      <c r="AV210" s="14" t="s">
        <v>94</v>
      </c>
      <c r="AW210" s="14" t="s">
        <v>29</v>
      </c>
      <c r="AX210" s="14" t="s">
        <v>30</v>
      </c>
      <c r="AY210" s="187" t="s">
        <v>157</v>
      </c>
    </row>
    <row r="211" spans="1:65" s="2" customFormat="1" ht="16.5" customHeight="1">
      <c r="A211" s="33"/>
      <c r="B211" s="130"/>
      <c r="C211" s="164" t="s">
        <v>303</v>
      </c>
      <c r="D211" s="164" t="s">
        <v>159</v>
      </c>
      <c r="E211" s="165" t="s">
        <v>351</v>
      </c>
      <c r="F211" s="166" t="s">
        <v>352</v>
      </c>
      <c r="G211" s="167" t="s">
        <v>162</v>
      </c>
      <c r="H211" s="168">
        <v>2.2000000000000002</v>
      </c>
      <c r="I211" s="169"/>
      <c r="J211" s="170">
        <f>ROUND(I211*H211,2)</f>
        <v>0</v>
      </c>
      <c r="K211" s="166" t="s">
        <v>163</v>
      </c>
      <c r="L211" s="34"/>
      <c r="M211" s="171" t="s">
        <v>1</v>
      </c>
      <c r="N211" s="172" t="s">
        <v>38</v>
      </c>
      <c r="O211" s="59"/>
      <c r="P211" s="173">
        <f>O211*H211</f>
        <v>0</v>
      </c>
      <c r="Q211" s="173">
        <v>6.3200000000000001E-3</v>
      </c>
      <c r="R211" s="173">
        <f>Q211*H211</f>
        <v>1.3904000000000001E-2</v>
      </c>
      <c r="S211" s="173">
        <v>0</v>
      </c>
      <c r="T211" s="17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94</v>
      </c>
      <c r="AT211" s="175" t="s">
        <v>159</v>
      </c>
      <c r="AU211" s="175" t="s">
        <v>82</v>
      </c>
      <c r="AY211" s="18" t="s">
        <v>157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94</v>
      </c>
      <c r="BM211" s="175" t="s">
        <v>824</v>
      </c>
    </row>
    <row r="212" spans="1:65" s="13" customFormat="1" ht="11.25">
      <c r="B212" s="177"/>
      <c r="D212" s="178" t="s">
        <v>165</v>
      </c>
      <c r="E212" s="179" t="s">
        <v>1</v>
      </c>
      <c r="F212" s="180" t="s">
        <v>825</v>
      </c>
      <c r="H212" s="181">
        <v>2.2000000000000002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165</v>
      </c>
      <c r="AU212" s="179" t="s">
        <v>82</v>
      </c>
      <c r="AV212" s="13" t="s">
        <v>82</v>
      </c>
      <c r="AW212" s="13" t="s">
        <v>29</v>
      </c>
      <c r="AX212" s="13" t="s">
        <v>73</v>
      </c>
      <c r="AY212" s="179" t="s">
        <v>157</v>
      </c>
    </row>
    <row r="213" spans="1:65" s="14" customFormat="1" ht="11.25">
      <c r="B213" s="186"/>
      <c r="D213" s="178" t="s">
        <v>165</v>
      </c>
      <c r="E213" s="187" t="s">
        <v>1</v>
      </c>
      <c r="F213" s="188" t="s">
        <v>168</v>
      </c>
      <c r="H213" s="189">
        <v>2.2000000000000002</v>
      </c>
      <c r="I213" s="190"/>
      <c r="L213" s="186"/>
      <c r="M213" s="191"/>
      <c r="N213" s="192"/>
      <c r="O213" s="192"/>
      <c r="P213" s="192"/>
      <c r="Q213" s="192"/>
      <c r="R213" s="192"/>
      <c r="S213" s="192"/>
      <c r="T213" s="193"/>
      <c r="AT213" s="187" t="s">
        <v>165</v>
      </c>
      <c r="AU213" s="187" t="s">
        <v>82</v>
      </c>
      <c r="AV213" s="14" t="s">
        <v>94</v>
      </c>
      <c r="AW213" s="14" t="s">
        <v>29</v>
      </c>
      <c r="AX213" s="14" t="s">
        <v>30</v>
      </c>
      <c r="AY213" s="187" t="s">
        <v>157</v>
      </c>
    </row>
    <row r="214" spans="1:65" s="2" customFormat="1" ht="16.5" customHeight="1">
      <c r="A214" s="33"/>
      <c r="B214" s="130"/>
      <c r="C214" s="164" t="s">
        <v>309</v>
      </c>
      <c r="D214" s="164" t="s">
        <v>159</v>
      </c>
      <c r="E214" s="165" t="s">
        <v>367</v>
      </c>
      <c r="F214" s="166" t="s">
        <v>368</v>
      </c>
      <c r="G214" s="167" t="s">
        <v>357</v>
      </c>
      <c r="H214" s="168">
        <v>22</v>
      </c>
      <c r="I214" s="169"/>
      <c r="J214" s="170">
        <f>ROUND(I214*H214,2)</f>
        <v>0</v>
      </c>
      <c r="K214" s="166" t="s">
        <v>1</v>
      </c>
      <c r="L214" s="34"/>
      <c r="M214" s="171" t="s">
        <v>1</v>
      </c>
      <c r="N214" s="172" t="s">
        <v>38</v>
      </c>
      <c r="O214" s="59"/>
      <c r="P214" s="173">
        <f>O214*H214</f>
        <v>0</v>
      </c>
      <c r="Q214" s="173">
        <v>1.65E-3</v>
      </c>
      <c r="R214" s="173">
        <f>Q214*H214</f>
        <v>3.6299999999999999E-2</v>
      </c>
      <c r="S214" s="173">
        <v>0</v>
      </c>
      <c r="T214" s="174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5" t="s">
        <v>94</v>
      </c>
      <c r="AT214" s="175" t="s">
        <v>159</v>
      </c>
      <c r="AU214" s="175" t="s">
        <v>82</v>
      </c>
      <c r="AY214" s="18" t="s">
        <v>157</v>
      </c>
      <c r="BE214" s="176">
        <f>IF(N214="základní",J214,0)</f>
        <v>0</v>
      </c>
      <c r="BF214" s="176">
        <f>IF(N214="snížená",J214,0)</f>
        <v>0</v>
      </c>
      <c r="BG214" s="176">
        <f>IF(N214="zákl. přenesená",J214,0)</f>
        <v>0</v>
      </c>
      <c r="BH214" s="176">
        <f>IF(N214="sníž. přenesená",J214,0)</f>
        <v>0</v>
      </c>
      <c r="BI214" s="176">
        <f>IF(N214="nulová",J214,0)</f>
        <v>0</v>
      </c>
      <c r="BJ214" s="18" t="s">
        <v>30</v>
      </c>
      <c r="BK214" s="176">
        <f>ROUND(I214*H214,2)</f>
        <v>0</v>
      </c>
      <c r="BL214" s="18" t="s">
        <v>94</v>
      </c>
      <c r="BM214" s="175" t="s">
        <v>826</v>
      </c>
    </row>
    <row r="215" spans="1:65" s="13" customFormat="1" ht="11.25">
      <c r="B215" s="177"/>
      <c r="D215" s="178" t="s">
        <v>165</v>
      </c>
      <c r="E215" s="179" t="s">
        <v>1</v>
      </c>
      <c r="F215" s="180" t="s">
        <v>264</v>
      </c>
      <c r="H215" s="181">
        <v>22</v>
      </c>
      <c r="I215" s="182"/>
      <c r="L215" s="177"/>
      <c r="M215" s="183"/>
      <c r="N215" s="184"/>
      <c r="O215" s="184"/>
      <c r="P215" s="184"/>
      <c r="Q215" s="184"/>
      <c r="R215" s="184"/>
      <c r="S215" s="184"/>
      <c r="T215" s="185"/>
      <c r="AT215" s="179" t="s">
        <v>165</v>
      </c>
      <c r="AU215" s="179" t="s">
        <v>82</v>
      </c>
      <c r="AV215" s="13" t="s">
        <v>82</v>
      </c>
      <c r="AW215" s="13" t="s">
        <v>29</v>
      </c>
      <c r="AX215" s="13" t="s">
        <v>30</v>
      </c>
      <c r="AY215" s="179" t="s">
        <v>157</v>
      </c>
    </row>
    <row r="216" spans="1:65" s="2" customFormat="1" ht="16.5" customHeight="1">
      <c r="A216" s="33"/>
      <c r="B216" s="130"/>
      <c r="C216" s="194" t="s">
        <v>315</v>
      </c>
      <c r="D216" s="194" t="s">
        <v>310</v>
      </c>
      <c r="E216" s="195" t="s">
        <v>371</v>
      </c>
      <c r="F216" s="196" t="s">
        <v>372</v>
      </c>
      <c r="G216" s="197" t="s">
        <v>357</v>
      </c>
      <c r="H216" s="198">
        <v>22.22</v>
      </c>
      <c r="I216" s="199"/>
      <c r="J216" s="200">
        <f>ROUND(I216*H216,2)</f>
        <v>0</v>
      </c>
      <c r="K216" s="196" t="s">
        <v>1</v>
      </c>
      <c r="L216" s="201"/>
      <c r="M216" s="202" t="s">
        <v>1</v>
      </c>
      <c r="N216" s="203" t="s">
        <v>38</v>
      </c>
      <c r="O216" s="59"/>
      <c r="P216" s="173">
        <f>O216*H216</f>
        <v>0</v>
      </c>
      <c r="Q216" s="173">
        <v>3.5000000000000003E-2</v>
      </c>
      <c r="R216" s="173">
        <f>Q216*H216</f>
        <v>0.77770000000000006</v>
      </c>
      <c r="S216" s="173">
        <v>0</v>
      </c>
      <c r="T216" s="174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5" t="s">
        <v>197</v>
      </c>
      <c r="AT216" s="175" t="s">
        <v>310</v>
      </c>
      <c r="AU216" s="175" t="s">
        <v>82</v>
      </c>
      <c r="AY216" s="18" t="s">
        <v>157</v>
      </c>
      <c r="BE216" s="176">
        <f>IF(N216="základní",J216,0)</f>
        <v>0</v>
      </c>
      <c r="BF216" s="176">
        <f>IF(N216="snížená",J216,0)</f>
        <v>0</v>
      </c>
      <c r="BG216" s="176">
        <f>IF(N216="zákl. přenesená",J216,0)</f>
        <v>0</v>
      </c>
      <c r="BH216" s="176">
        <f>IF(N216="sníž. přenesená",J216,0)</f>
        <v>0</v>
      </c>
      <c r="BI216" s="176">
        <f>IF(N216="nulová",J216,0)</f>
        <v>0</v>
      </c>
      <c r="BJ216" s="18" t="s">
        <v>30</v>
      </c>
      <c r="BK216" s="176">
        <f>ROUND(I216*H216,2)</f>
        <v>0</v>
      </c>
      <c r="BL216" s="18" t="s">
        <v>94</v>
      </c>
      <c r="BM216" s="175" t="s">
        <v>827</v>
      </c>
    </row>
    <row r="217" spans="1:65" s="13" customFormat="1" ht="11.25">
      <c r="B217" s="177"/>
      <c r="D217" s="178" t="s">
        <v>165</v>
      </c>
      <c r="F217" s="180" t="s">
        <v>828</v>
      </c>
      <c r="H217" s="181">
        <v>22.22</v>
      </c>
      <c r="I217" s="182"/>
      <c r="L217" s="177"/>
      <c r="M217" s="183"/>
      <c r="N217" s="184"/>
      <c r="O217" s="184"/>
      <c r="P217" s="184"/>
      <c r="Q217" s="184"/>
      <c r="R217" s="184"/>
      <c r="S217" s="184"/>
      <c r="T217" s="185"/>
      <c r="AT217" s="179" t="s">
        <v>165</v>
      </c>
      <c r="AU217" s="179" t="s">
        <v>82</v>
      </c>
      <c r="AV217" s="13" t="s">
        <v>82</v>
      </c>
      <c r="AW217" s="13" t="s">
        <v>3</v>
      </c>
      <c r="AX217" s="13" t="s">
        <v>30</v>
      </c>
      <c r="AY217" s="179" t="s">
        <v>157</v>
      </c>
    </row>
    <row r="218" spans="1:65" s="12" customFormat="1" ht="22.9" customHeight="1">
      <c r="B218" s="151"/>
      <c r="D218" s="152" t="s">
        <v>72</v>
      </c>
      <c r="E218" s="162" t="s">
        <v>197</v>
      </c>
      <c r="F218" s="162" t="s">
        <v>427</v>
      </c>
      <c r="I218" s="154"/>
      <c r="J218" s="163">
        <f>BK218</f>
        <v>0</v>
      </c>
      <c r="L218" s="151"/>
      <c r="M218" s="156"/>
      <c r="N218" s="157"/>
      <c r="O218" s="157"/>
      <c r="P218" s="158">
        <f>SUM(P219:P232)</f>
        <v>0</v>
      </c>
      <c r="Q218" s="157"/>
      <c r="R218" s="158">
        <f>SUM(R219:R232)</f>
        <v>7.9827162000000005</v>
      </c>
      <c r="S218" s="157"/>
      <c r="T218" s="159">
        <f>SUM(T219:T232)</f>
        <v>0</v>
      </c>
      <c r="AR218" s="152" t="s">
        <v>30</v>
      </c>
      <c r="AT218" s="160" t="s">
        <v>72</v>
      </c>
      <c r="AU218" s="160" t="s">
        <v>30</v>
      </c>
      <c r="AY218" s="152" t="s">
        <v>157</v>
      </c>
      <c r="BK218" s="161">
        <f>SUM(BK219:BK232)</f>
        <v>0</v>
      </c>
    </row>
    <row r="219" spans="1:65" s="2" customFormat="1" ht="21.75" customHeight="1">
      <c r="A219" s="33"/>
      <c r="B219" s="130"/>
      <c r="C219" s="164" t="s">
        <v>320</v>
      </c>
      <c r="D219" s="164" t="s">
        <v>159</v>
      </c>
      <c r="E219" s="165" t="s">
        <v>429</v>
      </c>
      <c r="F219" s="166" t="s">
        <v>430</v>
      </c>
      <c r="G219" s="167" t="s">
        <v>200</v>
      </c>
      <c r="H219" s="168">
        <v>11</v>
      </c>
      <c r="I219" s="169"/>
      <c r="J219" s="170">
        <f>ROUND(I219*H219,2)</f>
        <v>0</v>
      </c>
      <c r="K219" s="166" t="s">
        <v>163</v>
      </c>
      <c r="L219" s="34"/>
      <c r="M219" s="171" t="s">
        <v>1</v>
      </c>
      <c r="N219" s="172" t="s">
        <v>38</v>
      </c>
      <c r="O219" s="59"/>
      <c r="P219" s="173">
        <f>O219*H219</f>
        <v>0</v>
      </c>
      <c r="Q219" s="173">
        <v>3.0000000000000001E-5</v>
      </c>
      <c r="R219" s="173">
        <f>Q219*H219</f>
        <v>3.3E-4</v>
      </c>
      <c r="S219" s="173">
        <v>0</v>
      </c>
      <c r="T219" s="174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5" t="s">
        <v>94</v>
      </c>
      <c r="AT219" s="175" t="s">
        <v>159</v>
      </c>
      <c r="AU219" s="175" t="s">
        <v>82</v>
      </c>
      <c r="AY219" s="18" t="s">
        <v>157</v>
      </c>
      <c r="BE219" s="176">
        <f>IF(N219="základní",J219,0)</f>
        <v>0</v>
      </c>
      <c r="BF219" s="176">
        <f>IF(N219="snížená",J219,0)</f>
        <v>0</v>
      </c>
      <c r="BG219" s="176">
        <f>IF(N219="zákl. přenesená",J219,0)</f>
        <v>0</v>
      </c>
      <c r="BH219" s="176">
        <f>IF(N219="sníž. přenesená",J219,0)</f>
        <v>0</v>
      </c>
      <c r="BI219" s="176">
        <f>IF(N219="nulová",J219,0)</f>
        <v>0</v>
      </c>
      <c r="BJ219" s="18" t="s">
        <v>30</v>
      </c>
      <c r="BK219" s="176">
        <f>ROUND(I219*H219,2)</f>
        <v>0</v>
      </c>
      <c r="BL219" s="18" t="s">
        <v>94</v>
      </c>
      <c r="BM219" s="175" t="s">
        <v>829</v>
      </c>
    </row>
    <row r="220" spans="1:65" s="13" customFormat="1" ht="11.25">
      <c r="B220" s="177"/>
      <c r="D220" s="178" t="s">
        <v>165</v>
      </c>
      <c r="E220" s="179" t="s">
        <v>1</v>
      </c>
      <c r="F220" s="180" t="s">
        <v>211</v>
      </c>
      <c r="H220" s="181">
        <v>11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165</v>
      </c>
      <c r="AU220" s="179" t="s">
        <v>82</v>
      </c>
      <c r="AV220" s="13" t="s">
        <v>82</v>
      </c>
      <c r="AW220" s="13" t="s">
        <v>29</v>
      </c>
      <c r="AX220" s="13" t="s">
        <v>30</v>
      </c>
      <c r="AY220" s="179" t="s">
        <v>157</v>
      </c>
    </row>
    <row r="221" spans="1:65" s="2" customFormat="1" ht="16.5" customHeight="1">
      <c r="A221" s="33"/>
      <c r="B221" s="130"/>
      <c r="C221" s="194" t="s">
        <v>326</v>
      </c>
      <c r="D221" s="194" t="s">
        <v>310</v>
      </c>
      <c r="E221" s="195" t="s">
        <v>434</v>
      </c>
      <c r="F221" s="196" t="s">
        <v>435</v>
      </c>
      <c r="G221" s="197" t="s">
        <v>200</v>
      </c>
      <c r="H221" s="198">
        <v>11.164999999999999</v>
      </c>
      <c r="I221" s="199"/>
      <c r="J221" s="200">
        <f>ROUND(I221*H221,2)</f>
        <v>0</v>
      </c>
      <c r="K221" s="196" t="s">
        <v>163</v>
      </c>
      <c r="L221" s="201"/>
      <c r="M221" s="202" t="s">
        <v>1</v>
      </c>
      <c r="N221" s="203" t="s">
        <v>38</v>
      </c>
      <c r="O221" s="59"/>
      <c r="P221" s="173">
        <f>O221*H221</f>
        <v>0</v>
      </c>
      <c r="Q221" s="173">
        <v>2.4E-2</v>
      </c>
      <c r="R221" s="173">
        <f>Q221*H221</f>
        <v>0.26795999999999998</v>
      </c>
      <c r="S221" s="173">
        <v>0</v>
      </c>
      <c r="T221" s="174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5" t="s">
        <v>197</v>
      </c>
      <c r="AT221" s="175" t="s">
        <v>310</v>
      </c>
      <c r="AU221" s="175" t="s">
        <v>82</v>
      </c>
      <c r="AY221" s="18" t="s">
        <v>157</v>
      </c>
      <c r="BE221" s="176">
        <f>IF(N221="základní",J221,0)</f>
        <v>0</v>
      </c>
      <c r="BF221" s="176">
        <f>IF(N221="snížená",J221,0)</f>
        <v>0</v>
      </c>
      <c r="BG221" s="176">
        <f>IF(N221="zákl. přenesená",J221,0)</f>
        <v>0</v>
      </c>
      <c r="BH221" s="176">
        <f>IF(N221="sníž. přenesená",J221,0)</f>
        <v>0</v>
      </c>
      <c r="BI221" s="176">
        <f>IF(N221="nulová",J221,0)</f>
        <v>0</v>
      </c>
      <c r="BJ221" s="18" t="s">
        <v>30</v>
      </c>
      <c r="BK221" s="176">
        <f>ROUND(I221*H221,2)</f>
        <v>0</v>
      </c>
      <c r="BL221" s="18" t="s">
        <v>94</v>
      </c>
      <c r="BM221" s="175" t="s">
        <v>830</v>
      </c>
    </row>
    <row r="222" spans="1:65" s="13" customFormat="1" ht="11.25">
      <c r="B222" s="177"/>
      <c r="D222" s="178" t="s">
        <v>165</v>
      </c>
      <c r="F222" s="180" t="s">
        <v>831</v>
      </c>
      <c r="H222" s="181">
        <v>11.164999999999999</v>
      </c>
      <c r="I222" s="182"/>
      <c r="L222" s="177"/>
      <c r="M222" s="183"/>
      <c r="N222" s="184"/>
      <c r="O222" s="184"/>
      <c r="P222" s="184"/>
      <c r="Q222" s="184"/>
      <c r="R222" s="184"/>
      <c r="S222" s="184"/>
      <c r="T222" s="185"/>
      <c r="AT222" s="179" t="s">
        <v>165</v>
      </c>
      <c r="AU222" s="179" t="s">
        <v>82</v>
      </c>
      <c r="AV222" s="13" t="s">
        <v>82</v>
      </c>
      <c r="AW222" s="13" t="s">
        <v>3</v>
      </c>
      <c r="AX222" s="13" t="s">
        <v>30</v>
      </c>
      <c r="AY222" s="179" t="s">
        <v>157</v>
      </c>
    </row>
    <row r="223" spans="1:65" s="2" customFormat="1" ht="21.75" customHeight="1">
      <c r="A223" s="33"/>
      <c r="B223" s="130"/>
      <c r="C223" s="164" t="s">
        <v>331</v>
      </c>
      <c r="D223" s="164" t="s">
        <v>159</v>
      </c>
      <c r="E223" s="165" t="s">
        <v>626</v>
      </c>
      <c r="F223" s="166" t="s">
        <v>627</v>
      </c>
      <c r="G223" s="167" t="s">
        <v>357</v>
      </c>
      <c r="H223" s="168">
        <v>1</v>
      </c>
      <c r="I223" s="169"/>
      <c r="J223" s="170">
        <f>ROUND(I223*H223,2)</f>
        <v>0</v>
      </c>
      <c r="K223" s="166" t="s">
        <v>163</v>
      </c>
      <c r="L223" s="34"/>
      <c r="M223" s="171" t="s">
        <v>1</v>
      </c>
      <c r="N223" s="172" t="s">
        <v>38</v>
      </c>
      <c r="O223" s="59"/>
      <c r="P223" s="173">
        <f>O223*H223</f>
        <v>0</v>
      </c>
      <c r="Q223" s="173">
        <v>8.4999999999999995E-4</v>
      </c>
      <c r="R223" s="173">
        <f>Q223*H223</f>
        <v>8.4999999999999995E-4</v>
      </c>
      <c r="S223" s="173">
        <v>0</v>
      </c>
      <c r="T223" s="174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5" t="s">
        <v>94</v>
      </c>
      <c r="AT223" s="175" t="s">
        <v>159</v>
      </c>
      <c r="AU223" s="175" t="s">
        <v>82</v>
      </c>
      <c r="AY223" s="18" t="s">
        <v>157</v>
      </c>
      <c r="BE223" s="176">
        <f>IF(N223="základní",J223,0)</f>
        <v>0</v>
      </c>
      <c r="BF223" s="176">
        <f>IF(N223="snížená",J223,0)</f>
        <v>0</v>
      </c>
      <c r="BG223" s="176">
        <f>IF(N223="zákl. přenesená",J223,0)</f>
        <v>0</v>
      </c>
      <c r="BH223" s="176">
        <f>IF(N223="sníž. přenesená",J223,0)</f>
        <v>0</v>
      </c>
      <c r="BI223" s="176">
        <f>IF(N223="nulová",J223,0)</f>
        <v>0</v>
      </c>
      <c r="BJ223" s="18" t="s">
        <v>30</v>
      </c>
      <c r="BK223" s="176">
        <f>ROUND(I223*H223,2)</f>
        <v>0</v>
      </c>
      <c r="BL223" s="18" t="s">
        <v>94</v>
      </c>
      <c r="BM223" s="175" t="s">
        <v>832</v>
      </c>
    </row>
    <row r="224" spans="1:65" s="13" customFormat="1" ht="11.25">
      <c r="B224" s="177"/>
      <c r="D224" s="178" t="s">
        <v>165</v>
      </c>
      <c r="E224" s="179" t="s">
        <v>1</v>
      </c>
      <c r="F224" s="180" t="s">
        <v>30</v>
      </c>
      <c r="H224" s="181">
        <v>1</v>
      </c>
      <c r="I224" s="182"/>
      <c r="L224" s="177"/>
      <c r="M224" s="183"/>
      <c r="N224" s="184"/>
      <c r="O224" s="184"/>
      <c r="P224" s="184"/>
      <c r="Q224" s="184"/>
      <c r="R224" s="184"/>
      <c r="S224" s="184"/>
      <c r="T224" s="185"/>
      <c r="AT224" s="179" t="s">
        <v>165</v>
      </c>
      <c r="AU224" s="179" t="s">
        <v>82</v>
      </c>
      <c r="AV224" s="13" t="s">
        <v>82</v>
      </c>
      <c r="AW224" s="13" t="s">
        <v>29</v>
      </c>
      <c r="AX224" s="13" t="s">
        <v>30</v>
      </c>
      <c r="AY224" s="179" t="s">
        <v>157</v>
      </c>
    </row>
    <row r="225" spans="1:65" s="2" customFormat="1" ht="16.5" customHeight="1">
      <c r="A225" s="33"/>
      <c r="B225" s="130"/>
      <c r="C225" s="164" t="s">
        <v>337</v>
      </c>
      <c r="D225" s="164" t="s">
        <v>159</v>
      </c>
      <c r="E225" s="165" t="s">
        <v>471</v>
      </c>
      <c r="F225" s="166" t="s">
        <v>472</v>
      </c>
      <c r="G225" s="167" t="s">
        <v>246</v>
      </c>
      <c r="H225" s="168">
        <v>3.41</v>
      </c>
      <c r="I225" s="169"/>
      <c r="J225" s="170">
        <f>ROUND(I225*H225,2)</f>
        <v>0</v>
      </c>
      <c r="K225" s="166" t="s">
        <v>163</v>
      </c>
      <c r="L225" s="34"/>
      <c r="M225" s="171" t="s">
        <v>1</v>
      </c>
      <c r="N225" s="172" t="s">
        <v>38</v>
      </c>
      <c r="O225" s="59"/>
      <c r="P225" s="173">
        <f>O225*H225</f>
        <v>0</v>
      </c>
      <c r="Q225" s="173">
        <v>2.2563399999999998</v>
      </c>
      <c r="R225" s="173">
        <f>Q225*H225</f>
        <v>7.6941193999999999</v>
      </c>
      <c r="S225" s="173">
        <v>0</v>
      </c>
      <c r="T225" s="174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5" t="s">
        <v>94</v>
      </c>
      <c r="AT225" s="175" t="s">
        <v>159</v>
      </c>
      <c r="AU225" s="175" t="s">
        <v>82</v>
      </c>
      <c r="AY225" s="18" t="s">
        <v>157</v>
      </c>
      <c r="BE225" s="176">
        <f>IF(N225="základní",J225,0)</f>
        <v>0</v>
      </c>
      <c r="BF225" s="176">
        <f>IF(N225="snížená",J225,0)</f>
        <v>0</v>
      </c>
      <c r="BG225" s="176">
        <f>IF(N225="zákl. přenesená",J225,0)</f>
        <v>0</v>
      </c>
      <c r="BH225" s="176">
        <f>IF(N225="sníž. přenesená",J225,0)</f>
        <v>0</v>
      </c>
      <c r="BI225" s="176">
        <f>IF(N225="nulová",J225,0)</f>
        <v>0</v>
      </c>
      <c r="BJ225" s="18" t="s">
        <v>30</v>
      </c>
      <c r="BK225" s="176">
        <f>ROUND(I225*H225,2)</f>
        <v>0</v>
      </c>
      <c r="BL225" s="18" t="s">
        <v>94</v>
      </c>
      <c r="BM225" s="175" t="s">
        <v>833</v>
      </c>
    </row>
    <row r="226" spans="1:65" s="13" customFormat="1" ht="11.25">
      <c r="B226" s="177"/>
      <c r="D226" s="178" t="s">
        <v>165</v>
      </c>
      <c r="E226" s="179" t="s">
        <v>1</v>
      </c>
      <c r="F226" s="180" t="s">
        <v>834</v>
      </c>
      <c r="H226" s="181">
        <v>3.41</v>
      </c>
      <c r="I226" s="182"/>
      <c r="L226" s="177"/>
      <c r="M226" s="183"/>
      <c r="N226" s="184"/>
      <c r="O226" s="184"/>
      <c r="P226" s="184"/>
      <c r="Q226" s="184"/>
      <c r="R226" s="184"/>
      <c r="S226" s="184"/>
      <c r="T226" s="185"/>
      <c r="AT226" s="179" t="s">
        <v>165</v>
      </c>
      <c r="AU226" s="179" t="s">
        <v>82</v>
      </c>
      <c r="AV226" s="13" t="s">
        <v>82</v>
      </c>
      <c r="AW226" s="13" t="s">
        <v>29</v>
      </c>
      <c r="AX226" s="13" t="s">
        <v>73</v>
      </c>
      <c r="AY226" s="179" t="s">
        <v>157</v>
      </c>
    </row>
    <row r="227" spans="1:65" s="14" customFormat="1" ht="11.25">
      <c r="B227" s="186"/>
      <c r="D227" s="178" t="s">
        <v>165</v>
      </c>
      <c r="E227" s="187" t="s">
        <v>1</v>
      </c>
      <c r="F227" s="188" t="s">
        <v>168</v>
      </c>
      <c r="H227" s="189">
        <v>3.41</v>
      </c>
      <c r="I227" s="190"/>
      <c r="L227" s="186"/>
      <c r="M227" s="191"/>
      <c r="N227" s="192"/>
      <c r="O227" s="192"/>
      <c r="P227" s="192"/>
      <c r="Q227" s="192"/>
      <c r="R227" s="192"/>
      <c r="S227" s="192"/>
      <c r="T227" s="193"/>
      <c r="AT227" s="187" t="s">
        <v>165</v>
      </c>
      <c r="AU227" s="187" t="s">
        <v>82</v>
      </c>
      <c r="AV227" s="14" t="s">
        <v>94</v>
      </c>
      <c r="AW227" s="14" t="s">
        <v>29</v>
      </c>
      <c r="AX227" s="14" t="s">
        <v>30</v>
      </c>
      <c r="AY227" s="187" t="s">
        <v>157</v>
      </c>
    </row>
    <row r="228" spans="1:65" s="2" customFormat="1" ht="16.5" customHeight="1">
      <c r="A228" s="33"/>
      <c r="B228" s="130"/>
      <c r="C228" s="164" t="s">
        <v>342</v>
      </c>
      <c r="D228" s="164" t="s">
        <v>159</v>
      </c>
      <c r="E228" s="165" t="s">
        <v>475</v>
      </c>
      <c r="F228" s="166" t="s">
        <v>476</v>
      </c>
      <c r="G228" s="167" t="s">
        <v>162</v>
      </c>
      <c r="H228" s="168">
        <v>4.84</v>
      </c>
      <c r="I228" s="169"/>
      <c r="J228" s="170">
        <f>ROUND(I228*H228,2)</f>
        <v>0</v>
      </c>
      <c r="K228" s="166" t="s">
        <v>163</v>
      </c>
      <c r="L228" s="34"/>
      <c r="M228" s="171" t="s">
        <v>1</v>
      </c>
      <c r="N228" s="172" t="s">
        <v>38</v>
      </c>
      <c r="O228" s="59"/>
      <c r="P228" s="173">
        <f>O228*H228</f>
        <v>0</v>
      </c>
      <c r="Q228" s="173">
        <v>4.0200000000000001E-3</v>
      </c>
      <c r="R228" s="173">
        <f>Q228*H228</f>
        <v>1.94568E-2</v>
      </c>
      <c r="S228" s="173">
        <v>0</v>
      </c>
      <c r="T228" s="174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5" t="s">
        <v>94</v>
      </c>
      <c r="AT228" s="175" t="s">
        <v>159</v>
      </c>
      <c r="AU228" s="175" t="s">
        <v>82</v>
      </c>
      <c r="AY228" s="18" t="s">
        <v>157</v>
      </c>
      <c r="BE228" s="176">
        <f>IF(N228="základní",J228,0)</f>
        <v>0</v>
      </c>
      <c r="BF228" s="176">
        <f>IF(N228="snížená",J228,0)</f>
        <v>0</v>
      </c>
      <c r="BG228" s="176">
        <f>IF(N228="zákl. přenesená",J228,0)</f>
        <v>0</v>
      </c>
      <c r="BH228" s="176">
        <f>IF(N228="sníž. přenesená",J228,0)</f>
        <v>0</v>
      </c>
      <c r="BI228" s="176">
        <f>IF(N228="nulová",J228,0)</f>
        <v>0</v>
      </c>
      <c r="BJ228" s="18" t="s">
        <v>30</v>
      </c>
      <c r="BK228" s="176">
        <f>ROUND(I228*H228,2)</f>
        <v>0</v>
      </c>
      <c r="BL228" s="18" t="s">
        <v>94</v>
      </c>
      <c r="BM228" s="175" t="s">
        <v>835</v>
      </c>
    </row>
    <row r="229" spans="1:65" s="13" customFormat="1" ht="11.25">
      <c r="B229" s="177"/>
      <c r="D229" s="178" t="s">
        <v>165</v>
      </c>
      <c r="E229" s="179" t="s">
        <v>1</v>
      </c>
      <c r="F229" s="180" t="s">
        <v>836</v>
      </c>
      <c r="H229" s="181">
        <v>4.84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165</v>
      </c>
      <c r="AU229" s="179" t="s">
        <v>82</v>
      </c>
      <c r="AV229" s="13" t="s">
        <v>82</v>
      </c>
      <c r="AW229" s="13" t="s">
        <v>29</v>
      </c>
      <c r="AX229" s="13" t="s">
        <v>73</v>
      </c>
      <c r="AY229" s="179" t="s">
        <v>157</v>
      </c>
    </row>
    <row r="230" spans="1:65" s="14" customFormat="1" ht="11.25">
      <c r="B230" s="186"/>
      <c r="D230" s="178" t="s">
        <v>165</v>
      </c>
      <c r="E230" s="187" t="s">
        <v>1</v>
      </c>
      <c r="F230" s="188" t="s">
        <v>168</v>
      </c>
      <c r="H230" s="189">
        <v>4.84</v>
      </c>
      <c r="I230" s="190"/>
      <c r="L230" s="186"/>
      <c r="M230" s="191"/>
      <c r="N230" s="192"/>
      <c r="O230" s="192"/>
      <c r="P230" s="192"/>
      <c r="Q230" s="192"/>
      <c r="R230" s="192"/>
      <c r="S230" s="192"/>
      <c r="T230" s="193"/>
      <c r="AT230" s="187" t="s">
        <v>165</v>
      </c>
      <c r="AU230" s="187" t="s">
        <v>82</v>
      </c>
      <c r="AV230" s="14" t="s">
        <v>94</v>
      </c>
      <c r="AW230" s="14" t="s">
        <v>29</v>
      </c>
      <c r="AX230" s="14" t="s">
        <v>30</v>
      </c>
      <c r="AY230" s="187" t="s">
        <v>157</v>
      </c>
    </row>
    <row r="231" spans="1:65" s="2" customFormat="1" ht="16.5" customHeight="1">
      <c r="A231" s="33"/>
      <c r="B231" s="130"/>
      <c r="C231" s="164" t="s">
        <v>344</v>
      </c>
      <c r="D231" s="164" t="s">
        <v>159</v>
      </c>
      <c r="E231" s="165" t="s">
        <v>633</v>
      </c>
      <c r="F231" s="166" t="s">
        <v>634</v>
      </c>
      <c r="G231" s="167" t="s">
        <v>357</v>
      </c>
      <c r="H231" s="168">
        <v>1</v>
      </c>
      <c r="I231" s="169"/>
      <c r="J231" s="170">
        <f>ROUND(I231*H231,2)</f>
        <v>0</v>
      </c>
      <c r="K231" s="166" t="s">
        <v>1</v>
      </c>
      <c r="L231" s="34"/>
      <c r="M231" s="171" t="s">
        <v>1</v>
      </c>
      <c r="N231" s="172" t="s">
        <v>38</v>
      </c>
      <c r="O231" s="59"/>
      <c r="P231" s="173">
        <f>O231*H231</f>
        <v>0</v>
      </c>
      <c r="Q231" s="173">
        <v>0</v>
      </c>
      <c r="R231" s="173">
        <f>Q231*H231</f>
        <v>0</v>
      </c>
      <c r="S231" s="173">
        <v>0</v>
      </c>
      <c r="T231" s="17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5" t="s">
        <v>94</v>
      </c>
      <c r="AT231" s="175" t="s">
        <v>159</v>
      </c>
      <c r="AU231" s="175" t="s">
        <v>82</v>
      </c>
      <c r="AY231" s="18" t="s">
        <v>157</v>
      </c>
      <c r="BE231" s="176">
        <f>IF(N231="základní",J231,0)</f>
        <v>0</v>
      </c>
      <c r="BF231" s="176">
        <f>IF(N231="snížená",J231,0)</f>
        <v>0</v>
      </c>
      <c r="BG231" s="176">
        <f>IF(N231="zákl. přenesená",J231,0)</f>
        <v>0</v>
      </c>
      <c r="BH231" s="176">
        <f>IF(N231="sníž. přenesená",J231,0)</f>
        <v>0</v>
      </c>
      <c r="BI231" s="176">
        <f>IF(N231="nulová",J231,0)</f>
        <v>0</v>
      </c>
      <c r="BJ231" s="18" t="s">
        <v>30</v>
      </c>
      <c r="BK231" s="176">
        <f>ROUND(I231*H231,2)</f>
        <v>0</v>
      </c>
      <c r="BL231" s="18" t="s">
        <v>94</v>
      </c>
      <c r="BM231" s="175" t="s">
        <v>837</v>
      </c>
    </row>
    <row r="232" spans="1:65" s="13" customFormat="1" ht="11.25">
      <c r="B232" s="177"/>
      <c r="D232" s="178" t="s">
        <v>165</v>
      </c>
      <c r="E232" s="179" t="s">
        <v>1</v>
      </c>
      <c r="F232" s="180" t="s">
        <v>30</v>
      </c>
      <c r="H232" s="181">
        <v>1</v>
      </c>
      <c r="I232" s="182"/>
      <c r="L232" s="177"/>
      <c r="M232" s="183"/>
      <c r="N232" s="184"/>
      <c r="O232" s="184"/>
      <c r="P232" s="184"/>
      <c r="Q232" s="184"/>
      <c r="R232" s="184"/>
      <c r="S232" s="184"/>
      <c r="T232" s="185"/>
      <c r="AT232" s="179" t="s">
        <v>165</v>
      </c>
      <c r="AU232" s="179" t="s">
        <v>82</v>
      </c>
      <c r="AV232" s="13" t="s">
        <v>82</v>
      </c>
      <c r="AW232" s="13" t="s">
        <v>29</v>
      </c>
      <c r="AX232" s="13" t="s">
        <v>30</v>
      </c>
      <c r="AY232" s="179" t="s">
        <v>157</v>
      </c>
    </row>
    <row r="233" spans="1:65" s="12" customFormat="1" ht="22.9" customHeight="1">
      <c r="B233" s="151"/>
      <c r="D233" s="152" t="s">
        <v>72</v>
      </c>
      <c r="E233" s="162" t="s">
        <v>203</v>
      </c>
      <c r="F233" s="162" t="s">
        <v>532</v>
      </c>
      <c r="I233" s="154"/>
      <c r="J233" s="163">
        <f>BK233</f>
        <v>0</v>
      </c>
      <c r="L233" s="151"/>
      <c r="M233" s="156"/>
      <c r="N233" s="157"/>
      <c r="O233" s="157"/>
      <c r="P233" s="158">
        <f>P234</f>
        <v>0</v>
      </c>
      <c r="Q233" s="157"/>
      <c r="R233" s="158">
        <f>R234</f>
        <v>0</v>
      </c>
      <c r="S233" s="157"/>
      <c r="T233" s="159">
        <f>T234</f>
        <v>0</v>
      </c>
      <c r="AR233" s="152" t="s">
        <v>30</v>
      </c>
      <c r="AT233" s="160" t="s">
        <v>72</v>
      </c>
      <c r="AU233" s="160" t="s">
        <v>30</v>
      </c>
      <c r="AY233" s="152" t="s">
        <v>157</v>
      </c>
      <c r="BK233" s="161">
        <f>BK234</f>
        <v>0</v>
      </c>
    </row>
    <row r="234" spans="1:65" s="2" customFormat="1" ht="16.5" customHeight="1">
      <c r="A234" s="33"/>
      <c r="B234" s="130"/>
      <c r="C234" s="164" t="s">
        <v>350</v>
      </c>
      <c r="D234" s="164" t="s">
        <v>159</v>
      </c>
      <c r="E234" s="165" t="s">
        <v>547</v>
      </c>
      <c r="F234" s="166" t="s">
        <v>548</v>
      </c>
      <c r="G234" s="167" t="s">
        <v>176</v>
      </c>
      <c r="H234" s="168">
        <v>13.073</v>
      </c>
      <c r="I234" s="169"/>
      <c r="J234" s="170">
        <f>ROUND(I234*H234,2)</f>
        <v>0</v>
      </c>
      <c r="K234" s="166" t="s">
        <v>163</v>
      </c>
      <c r="L234" s="34"/>
      <c r="M234" s="204" t="s">
        <v>1</v>
      </c>
      <c r="N234" s="205" t="s">
        <v>38</v>
      </c>
      <c r="O234" s="206"/>
      <c r="P234" s="207">
        <f>O234*H234</f>
        <v>0</v>
      </c>
      <c r="Q234" s="207">
        <v>0</v>
      </c>
      <c r="R234" s="207">
        <f>Q234*H234</f>
        <v>0</v>
      </c>
      <c r="S234" s="207">
        <v>0</v>
      </c>
      <c r="T234" s="208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5" t="s">
        <v>94</v>
      </c>
      <c r="AT234" s="175" t="s">
        <v>159</v>
      </c>
      <c r="AU234" s="175" t="s">
        <v>82</v>
      </c>
      <c r="AY234" s="18" t="s">
        <v>157</v>
      </c>
      <c r="BE234" s="176">
        <f>IF(N234="základní",J234,0)</f>
        <v>0</v>
      </c>
      <c r="BF234" s="176">
        <f>IF(N234="snížená",J234,0)</f>
        <v>0</v>
      </c>
      <c r="BG234" s="176">
        <f>IF(N234="zákl. přenesená",J234,0)</f>
        <v>0</v>
      </c>
      <c r="BH234" s="176">
        <f>IF(N234="sníž. přenesená",J234,0)</f>
        <v>0</v>
      </c>
      <c r="BI234" s="176">
        <f>IF(N234="nulová",J234,0)</f>
        <v>0</v>
      </c>
      <c r="BJ234" s="18" t="s">
        <v>30</v>
      </c>
      <c r="BK234" s="176">
        <f>ROUND(I234*H234,2)</f>
        <v>0</v>
      </c>
      <c r="BL234" s="18" t="s">
        <v>94</v>
      </c>
      <c r="BM234" s="175" t="s">
        <v>838</v>
      </c>
    </row>
    <row r="235" spans="1:65" s="2" customFormat="1" ht="6.95" customHeight="1">
      <c r="A235" s="33"/>
      <c r="B235" s="48"/>
      <c r="C235" s="49"/>
      <c r="D235" s="49"/>
      <c r="E235" s="49"/>
      <c r="F235" s="49"/>
      <c r="G235" s="49"/>
      <c r="H235" s="49"/>
      <c r="I235" s="49"/>
      <c r="J235" s="49"/>
      <c r="K235" s="49"/>
      <c r="L235" s="34"/>
      <c r="M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</row>
  </sheetData>
  <autoFilter ref="C135:K234"/>
  <mergeCells count="17"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35"/>
  <sheetViews>
    <sheetView showGridLines="0" workbookViewId="0">
      <selection activeCell="K139" sqref="K139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99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1" customFormat="1" ht="12" customHeight="1">
      <c r="B8" s="21"/>
      <c r="D8" s="28" t="s">
        <v>124</v>
      </c>
      <c r="L8" s="21"/>
    </row>
    <row r="9" spans="1:46" s="2" customFormat="1" ht="16.5" customHeight="1">
      <c r="A9" s="33"/>
      <c r="B9" s="34"/>
      <c r="C9" s="33"/>
      <c r="D9" s="33"/>
      <c r="E9" s="270" t="s">
        <v>550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551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2" t="s">
        <v>839</v>
      </c>
      <c r="F11" s="272"/>
      <c r="G11" s="272"/>
      <c r="H11" s="27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8"/>
      <c r="G20" s="238"/>
      <c r="H20" s="238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43" t="s">
        <v>1</v>
      </c>
      <c r="F29" s="243"/>
      <c r="G29" s="243"/>
      <c r="H29" s="243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126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127</v>
      </c>
      <c r="E33" s="33"/>
      <c r="F33" s="33"/>
      <c r="G33" s="33"/>
      <c r="H33" s="33"/>
      <c r="I33" s="33"/>
      <c r="J33" s="103">
        <f>J107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ROUND((SUM(BE107:BE114) + SUM(BE136:BE234)),  0)</f>
        <v>0</v>
      </c>
      <c r="G37" s="33"/>
      <c r="H37" s="33"/>
      <c r="I37" s="108">
        <v>0.21</v>
      </c>
      <c r="J37" s="107">
        <f>ROUND(((SUM(BE107:BE114) + SUM(BE136:BE234))*I37),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ROUND((SUM(BF107:BF114) + SUM(BF136:BF234)),  0)</f>
        <v>0</v>
      </c>
      <c r="G38" s="33"/>
      <c r="H38" s="33"/>
      <c r="I38" s="108">
        <v>0.15</v>
      </c>
      <c r="J38" s="107">
        <f>ROUND(((SUM(BF107:BF114) + SUM(BF136:BF234))*I38),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ROUND((SUM(BG107:BG114) + SUM(BG136:BG234)),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ROUND((SUM(BH107:BH114) + SUM(BH136:BH234)),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ROUND((SUM(BI107:BI114) + SUM(BI136:BI234)),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124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550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551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2" t="str">
        <f>E11</f>
        <v>5 - Jana Broskvy 10</v>
      </c>
      <c r="F89" s="272"/>
      <c r="G89" s="272"/>
      <c r="H89" s="27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129</v>
      </c>
      <c r="D96" s="109"/>
      <c r="E96" s="109"/>
      <c r="F96" s="109"/>
      <c r="G96" s="109"/>
      <c r="H96" s="109"/>
      <c r="I96" s="109"/>
      <c r="J96" s="118" t="s">
        <v>130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1875</v>
      </c>
      <c r="D98" s="33"/>
      <c r="E98" s="33"/>
      <c r="F98" s="33"/>
      <c r="G98" s="33"/>
      <c r="H98" s="33"/>
      <c r="I98" s="33"/>
      <c r="J98" s="72">
        <f>J136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131</v>
      </c>
    </row>
    <row r="99" spans="1:65" s="9" customFormat="1" ht="24.95" customHeight="1">
      <c r="B99" s="120"/>
      <c r="D99" s="121" t="s">
        <v>132</v>
      </c>
      <c r="E99" s="122"/>
      <c r="F99" s="122"/>
      <c r="G99" s="122"/>
      <c r="H99" s="122"/>
      <c r="I99" s="122"/>
      <c r="J99" s="123">
        <f>J137</f>
        <v>0</v>
      </c>
      <c r="L99" s="120"/>
    </row>
    <row r="100" spans="1:65" s="10" customFormat="1" ht="19.899999999999999" customHeight="1">
      <c r="B100" s="124"/>
      <c r="D100" s="125" t="s">
        <v>133</v>
      </c>
      <c r="E100" s="126"/>
      <c r="F100" s="126"/>
      <c r="G100" s="126"/>
      <c r="H100" s="126"/>
      <c r="I100" s="126"/>
      <c r="J100" s="127">
        <f>J138</f>
        <v>0</v>
      </c>
      <c r="L100" s="124"/>
    </row>
    <row r="101" spans="1:65" s="10" customFormat="1" ht="19.899999999999999" customHeight="1">
      <c r="B101" s="124"/>
      <c r="D101" s="125" t="s">
        <v>134</v>
      </c>
      <c r="E101" s="126"/>
      <c r="F101" s="126"/>
      <c r="G101" s="126"/>
      <c r="H101" s="126"/>
      <c r="I101" s="126"/>
      <c r="J101" s="127">
        <f>J186</f>
        <v>0</v>
      </c>
      <c r="L101" s="124"/>
    </row>
    <row r="102" spans="1:65" s="10" customFormat="1" ht="19.899999999999999" customHeight="1">
      <c r="B102" s="124"/>
      <c r="D102" s="125" t="s">
        <v>135</v>
      </c>
      <c r="E102" s="126"/>
      <c r="F102" s="126"/>
      <c r="G102" s="126"/>
      <c r="H102" s="126"/>
      <c r="I102" s="126"/>
      <c r="J102" s="127">
        <f>J200</f>
        <v>0</v>
      </c>
      <c r="L102" s="124"/>
    </row>
    <row r="103" spans="1:65" s="10" customFormat="1" ht="19.899999999999999" customHeight="1">
      <c r="B103" s="124"/>
      <c r="D103" s="125" t="s">
        <v>137</v>
      </c>
      <c r="E103" s="126"/>
      <c r="F103" s="126"/>
      <c r="G103" s="126"/>
      <c r="H103" s="126"/>
      <c r="I103" s="126"/>
      <c r="J103" s="127">
        <f>J218</f>
        <v>0</v>
      </c>
      <c r="L103" s="124"/>
    </row>
    <row r="104" spans="1:65" s="10" customFormat="1" ht="19.899999999999999" customHeight="1">
      <c r="B104" s="124"/>
      <c r="D104" s="125" t="s">
        <v>138</v>
      </c>
      <c r="E104" s="126"/>
      <c r="F104" s="126"/>
      <c r="G104" s="126"/>
      <c r="H104" s="126"/>
      <c r="I104" s="126"/>
      <c r="J104" s="127">
        <f>J233</f>
        <v>0</v>
      </c>
      <c r="L104" s="124"/>
    </row>
    <row r="105" spans="1:65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19"/>
      <c r="D107" s="33"/>
      <c r="E107" s="33"/>
      <c r="F107" s="33"/>
      <c r="G107" s="33"/>
      <c r="H107" s="33"/>
      <c r="I107" s="33"/>
      <c r="J107" s="128"/>
      <c r="K107" s="33"/>
      <c r="L107" s="43"/>
      <c r="N107" s="129" t="s">
        <v>37</v>
      </c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18" customHeight="1">
      <c r="A108" s="33"/>
      <c r="B108" s="130"/>
      <c r="C108" s="131"/>
      <c r="D108" s="274"/>
      <c r="E108" s="275"/>
      <c r="F108" s="275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139</v>
      </c>
      <c r="AZ108" s="135"/>
      <c r="BA108" s="135"/>
      <c r="BB108" s="135"/>
      <c r="BC108" s="135"/>
      <c r="BD108" s="135"/>
      <c r="BE108" s="138">
        <f t="shared" ref="BE108:BE113" si="0">IF(N108="základní",J108,0)</f>
        <v>0</v>
      </c>
      <c r="BF108" s="138">
        <f t="shared" ref="BF108:BF113" si="1">IF(N108="snížená",J108,0)</f>
        <v>0</v>
      </c>
      <c r="BG108" s="138">
        <f t="shared" ref="BG108:BG113" si="2">IF(N108="zákl. přenesená",J108,0)</f>
        <v>0</v>
      </c>
      <c r="BH108" s="138">
        <f t="shared" ref="BH108:BH113" si="3">IF(N108="sníž. přenesená",J108,0)</f>
        <v>0</v>
      </c>
      <c r="BI108" s="138">
        <f t="shared" ref="BI108:BI113" si="4">IF(N108="nulová",J108,0)</f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4"/>
      <c r="E109" s="275"/>
      <c r="F109" s="275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139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4"/>
      <c r="E110" s="275"/>
      <c r="F110" s="275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139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4"/>
      <c r="E112" s="275"/>
      <c r="F112" s="275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139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132"/>
      <c r="E113" s="131"/>
      <c r="F113" s="131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141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1.25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39" t="s">
        <v>1876</v>
      </c>
      <c r="D115" s="109"/>
      <c r="E115" s="109"/>
      <c r="F115" s="109"/>
      <c r="G115" s="109"/>
      <c r="H115" s="109"/>
      <c r="I115" s="109"/>
      <c r="J115" s="140">
        <f>ROUND(J98+J107,0)</f>
        <v>0</v>
      </c>
      <c r="K115" s="10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20" spans="1:65" s="2" customFormat="1" ht="6.95" customHeight="1">
      <c r="A120" s="33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4.95" customHeight="1">
      <c r="A121" s="33"/>
      <c r="B121" s="34"/>
      <c r="C121" s="22" t="s">
        <v>142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2" customHeight="1">
      <c r="A123" s="33"/>
      <c r="B123" s="34"/>
      <c r="C123" s="28" t="s">
        <v>16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6.5" customHeight="1">
      <c r="A124" s="33"/>
      <c r="B124" s="34"/>
      <c r="C124" s="33"/>
      <c r="D124" s="33"/>
      <c r="E124" s="270" t="str">
        <f>E7</f>
        <v>Rekonstrukce kanalizační stoky ul. Jana Broskvy, Brno - Chrlice</v>
      </c>
      <c r="F124" s="271"/>
      <c r="G124" s="271"/>
      <c r="H124" s="271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1" customFormat="1" ht="12" customHeight="1">
      <c r="B125" s="21"/>
      <c r="C125" s="28" t="s">
        <v>124</v>
      </c>
      <c r="L125" s="21"/>
    </row>
    <row r="126" spans="1:65" s="2" customFormat="1" ht="16.5" customHeight="1">
      <c r="A126" s="33"/>
      <c r="B126" s="34"/>
      <c r="C126" s="33"/>
      <c r="D126" s="33"/>
      <c r="E126" s="270" t="s">
        <v>550</v>
      </c>
      <c r="F126" s="272"/>
      <c r="G126" s="272"/>
      <c r="H126" s="272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8" t="s">
        <v>551</v>
      </c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32" t="str">
        <f>E11</f>
        <v>5 - Jana Broskvy 10</v>
      </c>
      <c r="F128" s="272"/>
      <c r="G128" s="272"/>
      <c r="H128" s="272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20</v>
      </c>
      <c r="D130" s="33"/>
      <c r="E130" s="33"/>
      <c r="F130" s="26" t="str">
        <f>F14</f>
        <v xml:space="preserve"> </v>
      </c>
      <c r="G130" s="33"/>
      <c r="H130" s="33"/>
      <c r="I130" s="28" t="s">
        <v>22</v>
      </c>
      <c r="J130" s="56" t="str">
        <f>IF(J14="","",J14)</f>
        <v/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23</v>
      </c>
      <c r="D132" s="33"/>
      <c r="E132" s="33"/>
      <c r="F132" s="26" t="str">
        <f>E17</f>
        <v xml:space="preserve"> </v>
      </c>
      <c r="G132" s="33"/>
      <c r="H132" s="33"/>
      <c r="I132" s="28" t="s">
        <v>28</v>
      </c>
      <c r="J132" s="31" t="str">
        <f>E23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26</v>
      </c>
      <c r="D133" s="33"/>
      <c r="E133" s="33"/>
      <c r="F133" s="26" t="str">
        <f>IF(E20="","",E20)</f>
        <v>Vyplň údaj</v>
      </c>
      <c r="G133" s="33"/>
      <c r="H133" s="33"/>
      <c r="I133" s="28" t="s">
        <v>31</v>
      </c>
      <c r="J133" s="31" t="str">
        <f>E26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0.3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11" customFormat="1" ht="29.25" customHeight="1">
      <c r="A135" s="141"/>
      <c r="B135" s="142"/>
      <c r="C135" s="143" t="s">
        <v>143</v>
      </c>
      <c r="D135" s="144" t="s">
        <v>58</v>
      </c>
      <c r="E135" s="144" t="s">
        <v>54</v>
      </c>
      <c r="F135" s="144" t="s">
        <v>55</v>
      </c>
      <c r="G135" s="144" t="s">
        <v>144</v>
      </c>
      <c r="H135" s="144" t="s">
        <v>145</v>
      </c>
      <c r="I135" s="144" t="s">
        <v>146</v>
      </c>
      <c r="J135" s="144" t="s">
        <v>130</v>
      </c>
      <c r="K135" s="145" t="s">
        <v>147</v>
      </c>
      <c r="L135" s="146"/>
      <c r="M135" s="63" t="s">
        <v>1</v>
      </c>
      <c r="N135" s="64" t="s">
        <v>37</v>
      </c>
      <c r="O135" s="64" t="s">
        <v>148</v>
      </c>
      <c r="P135" s="64" t="s">
        <v>149</v>
      </c>
      <c r="Q135" s="64" t="s">
        <v>150</v>
      </c>
      <c r="R135" s="64" t="s">
        <v>151</v>
      </c>
      <c r="S135" s="64" t="s">
        <v>152</v>
      </c>
      <c r="T135" s="65" t="s">
        <v>153</v>
      </c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</row>
    <row r="136" spans="1:65" s="2" customFormat="1" ht="22.9" customHeight="1">
      <c r="A136" s="33"/>
      <c r="B136" s="34"/>
      <c r="C136" s="70" t="s">
        <v>154</v>
      </c>
      <c r="D136" s="33"/>
      <c r="E136" s="33"/>
      <c r="F136" s="33"/>
      <c r="G136" s="33"/>
      <c r="H136" s="33"/>
      <c r="I136" s="33"/>
      <c r="J136" s="147">
        <f>BK136</f>
        <v>0</v>
      </c>
      <c r="K136" s="33"/>
      <c r="L136" s="34"/>
      <c r="M136" s="66"/>
      <c r="N136" s="57"/>
      <c r="O136" s="67"/>
      <c r="P136" s="148">
        <f>P137</f>
        <v>0</v>
      </c>
      <c r="Q136" s="67"/>
      <c r="R136" s="148">
        <f>R137</f>
        <v>13.489853109999999</v>
      </c>
      <c r="S136" s="67"/>
      <c r="T136" s="149">
        <f>T137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72</v>
      </c>
      <c r="AU136" s="18" t="s">
        <v>131</v>
      </c>
      <c r="BK136" s="150">
        <f>BK137</f>
        <v>0</v>
      </c>
    </row>
    <row r="137" spans="1:65" s="12" customFormat="1" ht="25.9" customHeight="1">
      <c r="B137" s="151"/>
      <c r="D137" s="152" t="s">
        <v>72</v>
      </c>
      <c r="E137" s="153" t="s">
        <v>155</v>
      </c>
      <c r="F137" s="153" t="s">
        <v>156</v>
      </c>
      <c r="I137" s="154"/>
      <c r="J137" s="155">
        <f>BK137</f>
        <v>0</v>
      </c>
      <c r="L137" s="151"/>
      <c r="M137" s="156"/>
      <c r="N137" s="157"/>
      <c r="O137" s="157"/>
      <c r="P137" s="158">
        <f>P138+P186+P200+P218+P233</f>
        <v>0</v>
      </c>
      <c r="Q137" s="157"/>
      <c r="R137" s="158">
        <f>R138+R186+R200+R218+R233</f>
        <v>13.489853109999999</v>
      </c>
      <c r="S137" s="157"/>
      <c r="T137" s="159">
        <f>T138+T186+T200+T218+T233</f>
        <v>0</v>
      </c>
      <c r="AR137" s="152" t="s">
        <v>30</v>
      </c>
      <c r="AT137" s="160" t="s">
        <v>72</v>
      </c>
      <c r="AU137" s="160" t="s">
        <v>73</v>
      </c>
      <c r="AY137" s="152" t="s">
        <v>157</v>
      </c>
      <c r="BK137" s="161">
        <f>BK138+BK186+BK200+BK218+BK233</f>
        <v>0</v>
      </c>
    </row>
    <row r="138" spans="1:65" s="12" customFormat="1" ht="22.9" customHeight="1">
      <c r="B138" s="151"/>
      <c r="D138" s="152" t="s">
        <v>72</v>
      </c>
      <c r="E138" s="162" t="s">
        <v>30</v>
      </c>
      <c r="F138" s="162" t="s">
        <v>158</v>
      </c>
      <c r="I138" s="154"/>
      <c r="J138" s="163">
        <f>BK138</f>
        <v>0</v>
      </c>
      <c r="L138" s="151"/>
      <c r="M138" s="156"/>
      <c r="N138" s="157"/>
      <c r="O138" s="157"/>
      <c r="P138" s="158">
        <f>SUM(P139:P185)</f>
        <v>0</v>
      </c>
      <c r="Q138" s="157"/>
      <c r="R138" s="158">
        <f>SUM(R139:R185)</f>
        <v>0.30504835000000002</v>
      </c>
      <c r="S138" s="157"/>
      <c r="T138" s="159">
        <f>SUM(T139:T185)</f>
        <v>0</v>
      </c>
      <c r="AR138" s="152" t="s">
        <v>30</v>
      </c>
      <c r="AT138" s="160" t="s">
        <v>72</v>
      </c>
      <c r="AU138" s="160" t="s">
        <v>30</v>
      </c>
      <c r="AY138" s="152" t="s">
        <v>157</v>
      </c>
      <c r="BK138" s="161">
        <f>SUM(BK139:BK185)</f>
        <v>0</v>
      </c>
    </row>
    <row r="139" spans="1:65" s="2" customFormat="1" ht="16.5" customHeight="1">
      <c r="A139" s="33"/>
      <c r="B139" s="130"/>
      <c r="C139" s="164" t="s">
        <v>30</v>
      </c>
      <c r="D139" s="164" t="s">
        <v>159</v>
      </c>
      <c r="E139" s="165" t="s">
        <v>224</v>
      </c>
      <c r="F139" s="166" t="s">
        <v>225</v>
      </c>
      <c r="G139" s="167" t="s">
        <v>200</v>
      </c>
      <c r="H139" s="168">
        <v>2</v>
      </c>
      <c r="I139" s="169"/>
      <c r="J139" s="170">
        <f>ROUND(I139*H139,2)</f>
        <v>0</v>
      </c>
      <c r="K139" s="166" t="s">
        <v>163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3.6900000000000002E-2</v>
      </c>
      <c r="R139" s="173">
        <f>Q139*H139</f>
        <v>7.3800000000000004E-2</v>
      </c>
      <c r="S139" s="173">
        <v>0</v>
      </c>
      <c r="T139" s="17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94</v>
      </c>
      <c r="AT139" s="175" t="s">
        <v>159</v>
      </c>
      <c r="AU139" s="175" t="s">
        <v>82</v>
      </c>
      <c r="AY139" s="18" t="s">
        <v>157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94</v>
      </c>
      <c r="BM139" s="175" t="s">
        <v>840</v>
      </c>
    </row>
    <row r="140" spans="1:65" s="13" customFormat="1" ht="11.25">
      <c r="B140" s="177"/>
      <c r="D140" s="178" t="s">
        <v>165</v>
      </c>
      <c r="E140" s="179" t="s">
        <v>1</v>
      </c>
      <c r="F140" s="180" t="s">
        <v>82</v>
      </c>
      <c r="H140" s="181">
        <v>2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165</v>
      </c>
      <c r="AU140" s="179" t="s">
        <v>82</v>
      </c>
      <c r="AV140" s="13" t="s">
        <v>82</v>
      </c>
      <c r="AW140" s="13" t="s">
        <v>29</v>
      </c>
      <c r="AX140" s="13" t="s">
        <v>30</v>
      </c>
      <c r="AY140" s="179" t="s">
        <v>157</v>
      </c>
    </row>
    <row r="141" spans="1:65" s="2" customFormat="1" ht="16.5" customHeight="1">
      <c r="A141" s="33"/>
      <c r="B141" s="130"/>
      <c r="C141" s="164" t="s">
        <v>82</v>
      </c>
      <c r="D141" s="164" t="s">
        <v>159</v>
      </c>
      <c r="E141" s="165" t="s">
        <v>707</v>
      </c>
      <c r="F141" s="166" t="s">
        <v>708</v>
      </c>
      <c r="G141" s="167" t="s">
        <v>200</v>
      </c>
      <c r="H141" s="168">
        <v>1</v>
      </c>
      <c r="I141" s="169"/>
      <c r="J141" s="170">
        <f>ROUND(I141*H141,2)</f>
        <v>0</v>
      </c>
      <c r="K141" s="166" t="s">
        <v>163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1.269E-2</v>
      </c>
      <c r="R141" s="173">
        <f>Q141*H141</f>
        <v>1.269E-2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94</v>
      </c>
      <c r="AT141" s="175" t="s">
        <v>159</v>
      </c>
      <c r="AU141" s="175" t="s">
        <v>82</v>
      </c>
      <c r="AY141" s="18" t="s">
        <v>157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94</v>
      </c>
      <c r="BM141" s="175" t="s">
        <v>841</v>
      </c>
    </row>
    <row r="142" spans="1:65" s="13" customFormat="1" ht="11.25">
      <c r="B142" s="177"/>
      <c r="D142" s="178" t="s">
        <v>165</v>
      </c>
      <c r="E142" s="179" t="s">
        <v>1</v>
      </c>
      <c r="F142" s="180" t="s">
        <v>30</v>
      </c>
      <c r="H142" s="181">
        <v>1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165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157</v>
      </c>
    </row>
    <row r="143" spans="1:65" s="2" customFormat="1" ht="16.5" customHeight="1">
      <c r="A143" s="33"/>
      <c r="B143" s="130"/>
      <c r="C143" s="164" t="s">
        <v>91</v>
      </c>
      <c r="D143" s="164" t="s">
        <v>159</v>
      </c>
      <c r="E143" s="165" t="s">
        <v>231</v>
      </c>
      <c r="F143" s="166" t="s">
        <v>232</v>
      </c>
      <c r="G143" s="167" t="s">
        <v>200</v>
      </c>
      <c r="H143" s="168">
        <v>2</v>
      </c>
      <c r="I143" s="169"/>
      <c r="J143" s="170">
        <f>ROUND(I143*H143,2)</f>
        <v>0</v>
      </c>
      <c r="K143" s="166" t="s">
        <v>163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3.6900000000000002E-2</v>
      </c>
      <c r="R143" s="173">
        <f>Q143*H143</f>
        <v>7.3800000000000004E-2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94</v>
      </c>
      <c r="AT143" s="175" t="s">
        <v>159</v>
      </c>
      <c r="AU143" s="175" t="s">
        <v>82</v>
      </c>
      <c r="AY143" s="18" t="s">
        <v>157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94</v>
      </c>
      <c r="BM143" s="175" t="s">
        <v>842</v>
      </c>
    </row>
    <row r="144" spans="1:65" s="13" customFormat="1" ht="11.25">
      <c r="B144" s="177"/>
      <c r="D144" s="178" t="s">
        <v>165</v>
      </c>
      <c r="E144" s="179" t="s">
        <v>1</v>
      </c>
      <c r="F144" s="180" t="s">
        <v>82</v>
      </c>
      <c r="H144" s="181">
        <v>2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165</v>
      </c>
      <c r="AU144" s="179" t="s">
        <v>82</v>
      </c>
      <c r="AV144" s="13" t="s">
        <v>82</v>
      </c>
      <c r="AW144" s="13" t="s">
        <v>29</v>
      </c>
      <c r="AX144" s="13" t="s">
        <v>30</v>
      </c>
      <c r="AY144" s="179" t="s">
        <v>157</v>
      </c>
    </row>
    <row r="145" spans="1:65" s="2" customFormat="1" ht="16.5" customHeight="1">
      <c r="A145" s="33"/>
      <c r="B145" s="130"/>
      <c r="C145" s="164" t="s">
        <v>94</v>
      </c>
      <c r="D145" s="164" t="s">
        <v>159</v>
      </c>
      <c r="E145" s="165" t="s">
        <v>235</v>
      </c>
      <c r="F145" s="166" t="s">
        <v>236</v>
      </c>
      <c r="G145" s="167" t="s">
        <v>200</v>
      </c>
      <c r="H145" s="168">
        <v>2</v>
      </c>
      <c r="I145" s="169"/>
      <c r="J145" s="170">
        <f>ROUND(I145*H145,2)</f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6.9999999999999994E-5</v>
      </c>
      <c r="R145" s="173">
        <f>Q145*H145</f>
        <v>1.3999999999999999E-4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237</v>
      </c>
      <c r="AT145" s="175" t="s">
        <v>159</v>
      </c>
      <c r="AU145" s="175" t="s">
        <v>82</v>
      </c>
      <c r="AY145" s="18" t="s">
        <v>157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237</v>
      </c>
      <c r="BM145" s="175" t="s">
        <v>843</v>
      </c>
    </row>
    <row r="146" spans="1:65" s="13" customFormat="1" ht="11.25">
      <c r="B146" s="177"/>
      <c r="D146" s="178" t="s">
        <v>165</v>
      </c>
      <c r="E146" s="179" t="s">
        <v>1</v>
      </c>
      <c r="F146" s="180" t="s">
        <v>82</v>
      </c>
      <c r="H146" s="181">
        <v>2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165</v>
      </c>
      <c r="AU146" s="179" t="s">
        <v>82</v>
      </c>
      <c r="AV146" s="13" t="s">
        <v>82</v>
      </c>
      <c r="AW146" s="13" t="s">
        <v>29</v>
      </c>
      <c r="AX146" s="13" t="s">
        <v>30</v>
      </c>
      <c r="AY146" s="179" t="s">
        <v>157</v>
      </c>
    </row>
    <row r="147" spans="1:65" s="2" customFormat="1" ht="21.75" customHeight="1">
      <c r="A147" s="33"/>
      <c r="B147" s="130"/>
      <c r="C147" s="164" t="s">
        <v>97</v>
      </c>
      <c r="D147" s="164" t="s">
        <v>159</v>
      </c>
      <c r="E147" s="165" t="s">
        <v>240</v>
      </c>
      <c r="F147" s="166" t="s">
        <v>241</v>
      </c>
      <c r="G147" s="167" t="s">
        <v>200</v>
      </c>
      <c r="H147" s="168">
        <v>2</v>
      </c>
      <c r="I147" s="169"/>
      <c r="J147" s="170">
        <f>ROUND(I147*H147,2)</f>
        <v>0</v>
      </c>
      <c r="K147" s="166" t="s">
        <v>1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4.7E-2</v>
      </c>
      <c r="R147" s="173">
        <f>Q147*H147</f>
        <v>9.4E-2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237</v>
      </c>
      <c r="AT147" s="175" t="s">
        <v>159</v>
      </c>
      <c r="AU147" s="175" t="s">
        <v>82</v>
      </c>
      <c r="AY147" s="18" t="s">
        <v>157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237</v>
      </c>
      <c r="BM147" s="175" t="s">
        <v>844</v>
      </c>
    </row>
    <row r="148" spans="1:65" s="13" customFormat="1" ht="11.25">
      <c r="B148" s="177"/>
      <c r="D148" s="178" t="s">
        <v>165</v>
      </c>
      <c r="E148" s="179" t="s">
        <v>1</v>
      </c>
      <c r="F148" s="180" t="s">
        <v>82</v>
      </c>
      <c r="H148" s="181">
        <v>2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165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157</v>
      </c>
    </row>
    <row r="149" spans="1:65" s="2" customFormat="1" ht="16.5" customHeight="1">
      <c r="A149" s="33"/>
      <c r="B149" s="130"/>
      <c r="C149" s="164" t="s">
        <v>100</v>
      </c>
      <c r="D149" s="164" t="s">
        <v>159</v>
      </c>
      <c r="E149" s="165" t="s">
        <v>244</v>
      </c>
      <c r="F149" s="166" t="s">
        <v>245</v>
      </c>
      <c r="G149" s="167" t="s">
        <v>246</v>
      </c>
      <c r="H149" s="168">
        <v>28.998999999999999</v>
      </c>
      <c r="I149" s="169"/>
      <c r="J149" s="170">
        <f>ROUND(I149*H149,2)</f>
        <v>0</v>
      </c>
      <c r="K149" s="166" t="s">
        <v>163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94</v>
      </c>
      <c r="AT149" s="175" t="s">
        <v>159</v>
      </c>
      <c r="AU149" s="175" t="s">
        <v>82</v>
      </c>
      <c r="AY149" s="18" t="s">
        <v>157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94</v>
      </c>
      <c r="BM149" s="175" t="s">
        <v>845</v>
      </c>
    </row>
    <row r="150" spans="1:65" s="13" customFormat="1" ht="11.25">
      <c r="B150" s="177"/>
      <c r="D150" s="178" t="s">
        <v>165</v>
      </c>
      <c r="E150" s="179" t="s">
        <v>1</v>
      </c>
      <c r="F150" s="180" t="s">
        <v>846</v>
      </c>
      <c r="H150" s="181">
        <v>28.998999999999999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165</v>
      </c>
      <c r="AU150" s="179" t="s">
        <v>82</v>
      </c>
      <c r="AV150" s="13" t="s">
        <v>82</v>
      </c>
      <c r="AW150" s="13" t="s">
        <v>29</v>
      </c>
      <c r="AX150" s="13" t="s">
        <v>30</v>
      </c>
      <c r="AY150" s="179" t="s">
        <v>157</v>
      </c>
    </row>
    <row r="151" spans="1:65" s="2" customFormat="1" ht="24">
      <c r="A151" s="33"/>
      <c r="B151" s="130"/>
      <c r="C151" s="164" t="s">
        <v>191</v>
      </c>
      <c r="D151" s="164" t="s">
        <v>159</v>
      </c>
      <c r="E151" s="165" t="s">
        <v>559</v>
      </c>
      <c r="F151" s="166" t="s">
        <v>560</v>
      </c>
      <c r="G151" s="167" t="s">
        <v>246</v>
      </c>
      <c r="H151" s="168">
        <v>17.399000000000001</v>
      </c>
      <c r="I151" s="169"/>
      <c r="J151" s="170">
        <f>ROUND(I151*H151,2)</f>
        <v>0</v>
      </c>
      <c r="K151" s="166" t="s">
        <v>163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94</v>
      </c>
      <c r="AT151" s="175" t="s">
        <v>159</v>
      </c>
      <c r="AU151" s="175" t="s">
        <v>82</v>
      </c>
      <c r="AY151" s="18" t="s">
        <v>157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94</v>
      </c>
      <c r="BM151" s="175" t="s">
        <v>847</v>
      </c>
    </row>
    <row r="152" spans="1:65" s="13" customFormat="1" ht="11.25">
      <c r="B152" s="177"/>
      <c r="D152" s="178" t="s">
        <v>165</v>
      </c>
      <c r="E152" s="179" t="s">
        <v>1</v>
      </c>
      <c r="F152" s="180" t="s">
        <v>848</v>
      </c>
      <c r="H152" s="181">
        <v>28.998999999999999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165</v>
      </c>
      <c r="AU152" s="179" t="s">
        <v>82</v>
      </c>
      <c r="AV152" s="13" t="s">
        <v>82</v>
      </c>
      <c r="AW152" s="13" t="s">
        <v>29</v>
      </c>
      <c r="AX152" s="13" t="s">
        <v>73</v>
      </c>
      <c r="AY152" s="179" t="s">
        <v>157</v>
      </c>
    </row>
    <row r="153" spans="1:65" s="14" customFormat="1" ht="11.25">
      <c r="B153" s="186"/>
      <c r="D153" s="178" t="s">
        <v>165</v>
      </c>
      <c r="E153" s="187" t="s">
        <v>1</v>
      </c>
      <c r="F153" s="188" t="s">
        <v>168</v>
      </c>
      <c r="H153" s="189">
        <v>28.998999999999999</v>
      </c>
      <c r="I153" s="190"/>
      <c r="L153" s="186"/>
      <c r="M153" s="191"/>
      <c r="N153" s="192"/>
      <c r="O153" s="192"/>
      <c r="P153" s="192"/>
      <c r="Q153" s="192"/>
      <c r="R153" s="192"/>
      <c r="S153" s="192"/>
      <c r="T153" s="193"/>
      <c r="AT153" s="187" t="s">
        <v>165</v>
      </c>
      <c r="AU153" s="187" t="s">
        <v>82</v>
      </c>
      <c r="AV153" s="14" t="s">
        <v>94</v>
      </c>
      <c r="AW153" s="14" t="s">
        <v>29</v>
      </c>
      <c r="AX153" s="14" t="s">
        <v>73</v>
      </c>
      <c r="AY153" s="187" t="s">
        <v>157</v>
      </c>
    </row>
    <row r="154" spans="1:65" s="13" customFormat="1" ht="11.25">
      <c r="B154" s="177"/>
      <c r="D154" s="178" t="s">
        <v>165</v>
      </c>
      <c r="E154" s="179" t="s">
        <v>1</v>
      </c>
      <c r="F154" s="180" t="s">
        <v>849</v>
      </c>
      <c r="H154" s="181">
        <v>17.399000000000001</v>
      </c>
      <c r="I154" s="182"/>
      <c r="L154" s="177"/>
      <c r="M154" s="183"/>
      <c r="N154" s="184"/>
      <c r="O154" s="184"/>
      <c r="P154" s="184"/>
      <c r="Q154" s="184"/>
      <c r="R154" s="184"/>
      <c r="S154" s="184"/>
      <c r="T154" s="185"/>
      <c r="AT154" s="179" t="s">
        <v>165</v>
      </c>
      <c r="AU154" s="179" t="s">
        <v>82</v>
      </c>
      <c r="AV154" s="13" t="s">
        <v>82</v>
      </c>
      <c r="AW154" s="13" t="s">
        <v>29</v>
      </c>
      <c r="AX154" s="13" t="s">
        <v>30</v>
      </c>
      <c r="AY154" s="179" t="s">
        <v>157</v>
      </c>
    </row>
    <row r="155" spans="1:65" s="2" customFormat="1" ht="24">
      <c r="A155" s="33"/>
      <c r="B155" s="130"/>
      <c r="C155" s="164" t="s">
        <v>197</v>
      </c>
      <c r="D155" s="164" t="s">
        <v>159</v>
      </c>
      <c r="E155" s="165" t="s">
        <v>564</v>
      </c>
      <c r="F155" s="166" t="s">
        <v>565</v>
      </c>
      <c r="G155" s="167" t="s">
        <v>246</v>
      </c>
      <c r="H155" s="168">
        <v>11.6</v>
      </c>
      <c r="I155" s="169"/>
      <c r="J155" s="170">
        <f>ROUND(I155*H155,2)</f>
        <v>0</v>
      </c>
      <c r="K155" s="166" t="s">
        <v>163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0</v>
      </c>
      <c r="R155" s="173">
        <f>Q155*H155</f>
        <v>0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94</v>
      </c>
      <c r="AT155" s="175" t="s">
        <v>159</v>
      </c>
      <c r="AU155" s="175" t="s">
        <v>82</v>
      </c>
      <c r="AY155" s="18" t="s">
        <v>157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94</v>
      </c>
      <c r="BM155" s="175" t="s">
        <v>850</v>
      </c>
    </row>
    <row r="156" spans="1:65" s="13" customFormat="1" ht="11.25">
      <c r="B156" s="177"/>
      <c r="D156" s="178" t="s">
        <v>165</v>
      </c>
      <c r="E156" s="179" t="s">
        <v>1</v>
      </c>
      <c r="F156" s="180" t="s">
        <v>851</v>
      </c>
      <c r="H156" s="181">
        <v>11.6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165</v>
      </c>
      <c r="AU156" s="179" t="s">
        <v>82</v>
      </c>
      <c r="AV156" s="13" t="s">
        <v>82</v>
      </c>
      <c r="AW156" s="13" t="s">
        <v>29</v>
      </c>
      <c r="AX156" s="13" t="s">
        <v>30</v>
      </c>
      <c r="AY156" s="179" t="s">
        <v>157</v>
      </c>
    </row>
    <row r="157" spans="1:65" s="2" customFormat="1" ht="16.5" customHeight="1">
      <c r="A157" s="33"/>
      <c r="B157" s="130"/>
      <c r="C157" s="164" t="s">
        <v>203</v>
      </c>
      <c r="D157" s="164" t="s">
        <v>159</v>
      </c>
      <c r="E157" s="165" t="s">
        <v>265</v>
      </c>
      <c r="F157" s="166" t="s">
        <v>266</v>
      </c>
      <c r="G157" s="167" t="s">
        <v>162</v>
      </c>
      <c r="H157" s="168">
        <v>59.551000000000002</v>
      </c>
      <c r="I157" s="169"/>
      <c r="J157" s="170">
        <f>ROUND(I157*H157,2)</f>
        <v>0</v>
      </c>
      <c r="K157" s="166" t="s">
        <v>163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8.4999999999999995E-4</v>
      </c>
      <c r="R157" s="173">
        <f>Q157*H157</f>
        <v>5.0618349999999999E-2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94</v>
      </c>
      <c r="AT157" s="175" t="s">
        <v>159</v>
      </c>
      <c r="AU157" s="175" t="s">
        <v>82</v>
      </c>
      <c r="AY157" s="18" t="s">
        <v>157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94</v>
      </c>
      <c r="BM157" s="175" t="s">
        <v>852</v>
      </c>
    </row>
    <row r="158" spans="1:65" s="13" customFormat="1" ht="11.25">
      <c r="B158" s="177"/>
      <c r="D158" s="178" t="s">
        <v>165</v>
      </c>
      <c r="E158" s="179" t="s">
        <v>1</v>
      </c>
      <c r="F158" s="180" t="s">
        <v>853</v>
      </c>
      <c r="H158" s="181">
        <v>59.551000000000002</v>
      </c>
      <c r="I158" s="182"/>
      <c r="L158" s="177"/>
      <c r="M158" s="183"/>
      <c r="N158" s="184"/>
      <c r="O158" s="184"/>
      <c r="P158" s="184"/>
      <c r="Q158" s="184"/>
      <c r="R158" s="184"/>
      <c r="S158" s="184"/>
      <c r="T158" s="185"/>
      <c r="AT158" s="179" t="s">
        <v>165</v>
      </c>
      <c r="AU158" s="179" t="s">
        <v>82</v>
      </c>
      <c r="AV158" s="13" t="s">
        <v>82</v>
      </c>
      <c r="AW158" s="13" t="s">
        <v>29</v>
      </c>
      <c r="AX158" s="13" t="s">
        <v>73</v>
      </c>
      <c r="AY158" s="179" t="s">
        <v>157</v>
      </c>
    </row>
    <row r="159" spans="1:65" s="14" customFormat="1" ht="11.25">
      <c r="B159" s="186"/>
      <c r="D159" s="178" t="s">
        <v>165</v>
      </c>
      <c r="E159" s="187" t="s">
        <v>1</v>
      </c>
      <c r="F159" s="188" t="s">
        <v>168</v>
      </c>
      <c r="H159" s="189">
        <v>59.551000000000002</v>
      </c>
      <c r="I159" s="190"/>
      <c r="L159" s="186"/>
      <c r="M159" s="191"/>
      <c r="N159" s="192"/>
      <c r="O159" s="192"/>
      <c r="P159" s="192"/>
      <c r="Q159" s="192"/>
      <c r="R159" s="192"/>
      <c r="S159" s="192"/>
      <c r="T159" s="193"/>
      <c r="AT159" s="187" t="s">
        <v>165</v>
      </c>
      <c r="AU159" s="187" t="s">
        <v>82</v>
      </c>
      <c r="AV159" s="14" t="s">
        <v>94</v>
      </c>
      <c r="AW159" s="14" t="s">
        <v>29</v>
      </c>
      <c r="AX159" s="14" t="s">
        <v>30</v>
      </c>
      <c r="AY159" s="187" t="s">
        <v>157</v>
      </c>
    </row>
    <row r="160" spans="1:65" s="2" customFormat="1" ht="16.5" customHeight="1">
      <c r="A160" s="33"/>
      <c r="B160" s="130"/>
      <c r="C160" s="164" t="s">
        <v>208</v>
      </c>
      <c r="D160" s="164" t="s">
        <v>159</v>
      </c>
      <c r="E160" s="165" t="s">
        <v>275</v>
      </c>
      <c r="F160" s="166" t="s">
        <v>276</v>
      </c>
      <c r="G160" s="167" t="s">
        <v>162</v>
      </c>
      <c r="H160" s="168">
        <v>59.551000000000002</v>
      </c>
      <c r="I160" s="169"/>
      <c r="J160" s="170">
        <f>ROUND(I160*H160,2)</f>
        <v>0</v>
      </c>
      <c r="K160" s="166" t="s">
        <v>163</v>
      </c>
      <c r="L160" s="34"/>
      <c r="M160" s="171" t="s">
        <v>1</v>
      </c>
      <c r="N160" s="172" t="s">
        <v>38</v>
      </c>
      <c r="O160" s="59"/>
      <c r="P160" s="173">
        <f>O160*H160</f>
        <v>0</v>
      </c>
      <c r="Q160" s="173">
        <v>0</v>
      </c>
      <c r="R160" s="173">
        <f>Q160*H160</f>
        <v>0</v>
      </c>
      <c r="S160" s="173">
        <v>0</v>
      </c>
      <c r="T160" s="17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94</v>
      </c>
      <c r="AT160" s="175" t="s">
        <v>159</v>
      </c>
      <c r="AU160" s="175" t="s">
        <v>82</v>
      </c>
      <c r="AY160" s="18" t="s">
        <v>157</v>
      </c>
      <c r="BE160" s="176">
        <f>IF(N160="základní",J160,0)</f>
        <v>0</v>
      </c>
      <c r="BF160" s="176">
        <f>IF(N160="snížená",J160,0)</f>
        <v>0</v>
      </c>
      <c r="BG160" s="176">
        <f>IF(N160="zákl. přenesená",J160,0)</f>
        <v>0</v>
      </c>
      <c r="BH160" s="176">
        <f>IF(N160="sníž. přenesená",J160,0)</f>
        <v>0</v>
      </c>
      <c r="BI160" s="176">
        <f>IF(N160="nulová",J160,0)</f>
        <v>0</v>
      </c>
      <c r="BJ160" s="18" t="s">
        <v>30</v>
      </c>
      <c r="BK160" s="176">
        <f>ROUND(I160*H160,2)</f>
        <v>0</v>
      </c>
      <c r="BL160" s="18" t="s">
        <v>94</v>
      </c>
      <c r="BM160" s="175" t="s">
        <v>854</v>
      </c>
    </row>
    <row r="161" spans="1:65" s="13" customFormat="1" ht="11.25">
      <c r="B161" s="177"/>
      <c r="D161" s="178" t="s">
        <v>165</v>
      </c>
      <c r="E161" s="179" t="s">
        <v>1</v>
      </c>
      <c r="F161" s="180" t="s">
        <v>855</v>
      </c>
      <c r="H161" s="181">
        <v>59.551000000000002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165</v>
      </c>
      <c r="AU161" s="179" t="s">
        <v>82</v>
      </c>
      <c r="AV161" s="13" t="s">
        <v>82</v>
      </c>
      <c r="AW161" s="13" t="s">
        <v>29</v>
      </c>
      <c r="AX161" s="13" t="s">
        <v>30</v>
      </c>
      <c r="AY161" s="179" t="s">
        <v>157</v>
      </c>
    </row>
    <row r="162" spans="1:65" s="2" customFormat="1" ht="16.5" customHeight="1">
      <c r="A162" s="33"/>
      <c r="B162" s="130"/>
      <c r="C162" s="164" t="s">
        <v>211</v>
      </c>
      <c r="D162" s="164" t="s">
        <v>159</v>
      </c>
      <c r="E162" s="165" t="s">
        <v>280</v>
      </c>
      <c r="F162" s="166" t="s">
        <v>281</v>
      </c>
      <c r="G162" s="167" t="s">
        <v>246</v>
      </c>
      <c r="H162" s="168">
        <v>17.399000000000001</v>
      </c>
      <c r="I162" s="169"/>
      <c r="J162" s="170">
        <f>ROUND(I162*H162,2)</f>
        <v>0</v>
      </c>
      <c r="K162" s="166" t="s">
        <v>163</v>
      </c>
      <c r="L162" s="34"/>
      <c r="M162" s="171" t="s">
        <v>1</v>
      </c>
      <c r="N162" s="172" t="s">
        <v>38</v>
      </c>
      <c r="O162" s="59"/>
      <c r="P162" s="173">
        <f>O162*H162</f>
        <v>0</v>
      </c>
      <c r="Q162" s="173">
        <v>0</v>
      </c>
      <c r="R162" s="173">
        <f>Q162*H162</f>
        <v>0</v>
      </c>
      <c r="S162" s="173">
        <v>0</v>
      </c>
      <c r="T162" s="174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5" t="s">
        <v>94</v>
      </c>
      <c r="AT162" s="175" t="s">
        <v>159</v>
      </c>
      <c r="AU162" s="175" t="s">
        <v>82</v>
      </c>
      <c r="AY162" s="18" t="s">
        <v>157</v>
      </c>
      <c r="BE162" s="176">
        <f>IF(N162="základní",J162,0)</f>
        <v>0</v>
      </c>
      <c r="BF162" s="176">
        <f>IF(N162="snížená",J162,0)</f>
        <v>0</v>
      </c>
      <c r="BG162" s="176">
        <f>IF(N162="zákl. přenesená",J162,0)</f>
        <v>0</v>
      </c>
      <c r="BH162" s="176">
        <f>IF(N162="sníž. přenesená",J162,0)</f>
        <v>0</v>
      </c>
      <c r="BI162" s="176">
        <f>IF(N162="nulová",J162,0)</f>
        <v>0</v>
      </c>
      <c r="BJ162" s="18" t="s">
        <v>30</v>
      </c>
      <c r="BK162" s="176">
        <f>ROUND(I162*H162,2)</f>
        <v>0</v>
      </c>
      <c r="BL162" s="18" t="s">
        <v>94</v>
      </c>
      <c r="BM162" s="175" t="s">
        <v>856</v>
      </c>
    </row>
    <row r="163" spans="1:65" s="13" customFormat="1" ht="11.25">
      <c r="B163" s="177"/>
      <c r="D163" s="178" t="s">
        <v>165</v>
      </c>
      <c r="E163" s="179" t="s">
        <v>1</v>
      </c>
      <c r="F163" s="180" t="s">
        <v>857</v>
      </c>
      <c r="H163" s="181">
        <v>17.399000000000001</v>
      </c>
      <c r="I163" s="182"/>
      <c r="L163" s="177"/>
      <c r="M163" s="183"/>
      <c r="N163" s="184"/>
      <c r="O163" s="184"/>
      <c r="P163" s="184"/>
      <c r="Q163" s="184"/>
      <c r="R163" s="184"/>
      <c r="S163" s="184"/>
      <c r="T163" s="185"/>
      <c r="AT163" s="179" t="s">
        <v>165</v>
      </c>
      <c r="AU163" s="179" t="s">
        <v>82</v>
      </c>
      <c r="AV163" s="13" t="s">
        <v>82</v>
      </c>
      <c r="AW163" s="13" t="s">
        <v>29</v>
      </c>
      <c r="AX163" s="13" t="s">
        <v>30</v>
      </c>
      <c r="AY163" s="179" t="s">
        <v>157</v>
      </c>
    </row>
    <row r="164" spans="1:65" s="2" customFormat="1" ht="16.5" customHeight="1">
      <c r="A164" s="33"/>
      <c r="B164" s="130"/>
      <c r="C164" s="164" t="s">
        <v>214</v>
      </c>
      <c r="D164" s="164" t="s">
        <v>159</v>
      </c>
      <c r="E164" s="165" t="s">
        <v>285</v>
      </c>
      <c r="F164" s="166" t="s">
        <v>286</v>
      </c>
      <c r="G164" s="167" t="s">
        <v>246</v>
      </c>
      <c r="H164" s="168">
        <v>11.6</v>
      </c>
      <c r="I164" s="169"/>
      <c r="J164" s="170">
        <f>ROUND(I164*H164,2)</f>
        <v>0</v>
      </c>
      <c r="K164" s="166" t="s">
        <v>163</v>
      </c>
      <c r="L164" s="34"/>
      <c r="M164" s="171" t="s">
        <v>1</v>
      </c>
      <c r="N164" s="172" t="s">
        <v>38</v>
      </c>
      <c r="O164" s="59"/>
      <c r="P164" s="173">
        <f>O164*H164</f>
        <v>0</v>
      </c>
      <c r="Q164" s="173">
        <v>0</v>
      </c>
      <c r="R164" s="173">
        <f>Q164*H164</f>
        <v>0</v>
      </c>
      <c r="S164" s="173">
        <v>0</v>
      </c>
      <c r="T164" s="174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5" t="s">
        <v>94</v>
      </c>
      <c r="AT164" s="175" t="s">
        <v>159</v>
      </c>
      <c r="AU164" s="175" t="s">
        <v>82</v>
      </c>
      <c r="AY164" s="18" t="s">
        <v>157</v>
      </c>
      <c r="BE164" s="176">
        <f>IF(N164="základní",J164,0)</f>
        <v>0</v>
      </c>
      <c r="BF164" s="176">
        <f>IF(N164="snížená",J164,0)</f>
        <v>0</v>
      </c>
      <c r="BG164" s="176">
        <f>IF(N164="zákl. přenesená",J164,0)</f>
        <v>0</v>
      </c>
      <c r="BH164" s="176">
        <f>IF(N164="sníž. přenesená",J164,0)</f>
        <v>0</v>
      </c>
      <c r="BI164" s="176">
        <f>IF(N164="nulová",J164,0)</f>
        <v>0</v>
      </c>
      <c r="BJ164" s="18" t="s">
        <v>30</v>
      </c>
      <c r="BK164" s="176">
        <f>ROUND(I164*H164,2)</f>
        <v>0</v>
      </c>
      <c r="BL164" s="18" t="s">
        <v>94</v>
      </c>
      <c r="BM164" s="175" t="s">
        <v>858</v>
      </c>
    </row>
    <row r="165" spans="1:65" s="13" customFormat="1" ht="11.25">
      <c r="B165" s="177"/>
      <c r="D165" s="178" t="s">
        <v>165</v>
      </c>
      <c r="E165" s="179" t="s">
        <v>1</v>
      </c>
      <c r="F165" s="180" t="s">
        <v>859</v>
      </c>
      <c r="H165" s="181">
        <v>11.6</v>
      </c>
      <c r="I165" s="182"/>
      <c r="L165" s="177"/>
      <c r="M165" s="183"/>
      <c r="N165" s="184"/>
      <c r="O165" s="184"/>
      <c r="P165" s="184"/>
      <c r="Q165" s="184"/>
      <c r="R165" s="184"/>
      <c r="S165" s="184"/>
      <c r="T165" s="185"/>
      <c r="AT165" s="179" t="s">
        <v>165</v>
      </c>
      <c r="AU165" s="179" t="s">
        <v>82</v>
      </c>
      <c r="AV165" s="13" t="s">
        <v>82</v>
      </c>
      <c r="AW165" s="13" t="s">
        <v>29</v>
      </c>
      <c r="AX165" s="13" t="s">
        <v>30</v>
      </c>
      <c r="AY165" s="179" t="s">
        <v>157</v>
      </c>
    </row>
    <row r="166" spans="1:65" s="2" customFormat="1" ht="16.5" customHeight="1">
      <c r="A166" s="33"/>
      <c r="B166" s="130"/>
      <c r="C166" s="164" t="s">
        <v>219</v>
      </c>
      <c r="D166" s="164" t="s">
        <v>159</v>
      </c>
      <c r="E166" s="165" t="s">
        <v>290</v>
      </c>
      <c r="F166" s="166" t="s">
        <v>291</v>
      </c>
      <c r="G166" s="167" t="s">
        <v>246</v>
      </c>
      <c r="H166" s="168">
        <v>28.998999999999999</v>
      </c>
      <c r="I166" s="169"/>
      <c r="J166" s="170">
        <f>ROUND(I166*H166,2)</f>
        <v>0</v>
      </c>
      <c r="K166" s="166" t="s">
        <v>163</v>
      </c>
      <c r="L166" s="34"/>
      <c r="M166" s="171" t="s">
        <v>1</v>
      </c>
      <c r="N166" s="172" t="s">
        <v>38</v>
      </c>
      <c r="O166" s="59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94</v>
      </c>
      <c r="AT166" s="175" t="s">
        <v>159</v>
      </c>
      <c r="AU166" s="175" t="s">
        <v>82</v>
      </c>
      <c r="AY166" s="18" t="s">
        <v>157</v>
      </c>
      <c r="BE166" s="176">
        <f>IF(N166="základní",J166,0)</f>
        <v>0</v>
      </c>
      <c r="BF166" s="176">
        <f>IF(N166="snížená",J166,0)</f>
        <v>0</v>
      </c>
      <c r="BG166" s="176">
        <f>IF(N166="zákl. přenesená",J166,0)</f>
        <v>0</v>
      </c>
      <c r="BH166" s="176">
        <f>IF(N166="sníž. přenesená",J166,0)</f>
        <v>0</v>
      </c>
      <c r="BI166" s="176">
        <f>IF(N166="nulová",J166,0)</f>
        <v>0</v>
      </c>
      <c r="BJ166" s="18" t="s">
        <v>30</v>
      </c>
      <c r="BK166" s="176">
        <f>ROUND(I166*H166,2)</f>
        <v>0</v>
      </c>
      <c r="BL166" s="18" t="s">
        <v>94</v>
      </c>
      <c r="BM166" s="175" t="s">
        <v>860</v>
      </c>
    </row>
    <row r="167" spans="1:65" s="13" customFormat="1" ht="11.25">
      <c r="B167" s="177"/>
      <c r="D167" s="178" t="s">
        <v>165</v>
      </c>
      <c r="E167" s="179" t="s">
        <v>1</v>
      </c>
      <c r="F167" s="180" t="s">
        <v>857</v>
      </c>
      <c r="H167" s="181">
        <v>17.399000000000001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165</v>
      </c>
      <c r="AU167" s="179" t="s">
        <v>82</v>
      </c>
      <c r="AV167" s="13" t="s">
        <v>82</v>
      </c>
      <c r="AW167" s="13" t="s">
        <v>29</v>
      </c>
      <c r="AX167" s="13" t="s">
        <v>73</v>
      </c>
      <c r="AY167" s="179" t="s">
        <v>157</v>
      </c>
    </row>
    <row r="168" spans="1:65" s="13" customFormat="1" ht="11.25">
      <c r="B168" s="177"/>
      <c r="D168" s="178" t="s">
        <v>165</v>
      </c>
      <c r="E168" s="179" t="s">
        <v>1</v>
      </c>
      <c r="F168" s="180" t="s">
        <v>861</v>
      </c>
      <c r="H168" s="181">
        <v>11.6</v>
      </c>
      <c r="I168" s="182"/>
      <c r="L168" s="177"/>
      <c r="M168" s="183"/>
      <c r="N168" s="184"/>
      <c r="O168" s="184"/>
      <c r="P168" s="184"/>
      <c r="Q168" s="184"/>
      <c r="R168" s="184"/>
      <c r="S168" s="184"/>
      <c r="T168" s="185"/>
      <c r="AT168" s="179" t="s">
        <v>165</v>
      </c>
      <c r="AU168" s="179" t="s">
        <v>82</v>
      </c>
      <c r="AV168" s="13" t="s">
        <v>82</v>
      </c>
      <c r="AW168" s="13" t="s">
        <v>29</v>
      </c>
      <c r="AX168" s="13" t="s">
        <v>73</v>
      </c>
      <c r="AY168" s="179" t="s">
        <v>157</v>
      </c>
    </row>
    <row r="169" spans="1:65" s="14" customFormat="1" ht="11.25">
      <c r="B169" s="186"/>
      <c r="D169" s="178" t="s">
        <v>165</v>
      </c>
      <c r="E169" s="187" t="s">
        <v>1</v>
      </c>
      <c r="F169" s="188" t="s">
        <v>168</v>
      </c>
      <c r="H169" s="189">
        <v>28.999000000000002</v>
      </c>
      <c r="I169" s="190"/>
      <c r="L169" s="186"/>
      <c r="M169" s="191"/>
      <c r="N169" s="192"/>
      <c r="O169" s="192"/>
      <c r="P169" s="192"/>
      <c r="Q169" s="192"/>
      <c r="R169" s="192"/>
      <c r="S169" s="192"/>
      <c r="T169" s="193"/>
      <c r="AT169" s="187" t="s">
        <v>165</v>
      </c>
      <c r="AU169" s="187" t="s">
        <v>82</v>
      </c>
      <c r="AV169" s="14" t="s">
        <v>94</v>
      </c>
      <c r="AW169" s="14" t="s">
        <v>29</v>
      </c>
      <c r="AX169" s="14" t="s">
        <v>30</v>
      </c>
      <c r="AY169" s="187" t="s">
        <v>157</v>
      </c>
    </row>
    <row r="170" spans="1:65" s="2" customFormat="1" ht="16.5" customHeight="1">
      <c r="A170" s="33"/>
      <c r="B170" s="130"/>
      <c r="C170" s="164" t="s">
        <v>223</v>
      </c>
      <c r="D170" s="164" t="s">
        <v>159</v>
      </c>
      <c r="E170" s="165" t="s">
        <v>294</v>
      </c>
      <c r="F170" s="166" t="s">
        <v>295</v>
      </c>
      <c r="G170" s="167" t="s">
        <v>246</v>
      </c>
      <c r="H170" s="168">
        <v>20.298999999999999</v>
      </c>
      <c r="I170" s="169"/>
      <c r="J170" s="170">
        <f>ROUND(I170*H170,2)</f>
        <v>0</v>
      </c>
      <c r="K170" s="166" t="s">
        <v>1</v>
      </c>
      <c r="L170" s="34"/>
      <c r="M170" s="171" t="s">
        <v>1</v>
      </c>
      <c r="N170" s="172" t="s">
        <v>38</v>
      </c>
      <c r="O170" s="59"/>
      <c r="P170" s="173">
        <f>O170*H170</f>
        <v>0</v>
      </c>
      <c r="Q170" s="173">
        <v>0</v>
      </c>
      <c r="R170" s="173">
        <f>Q170*H170</f>
        <v>0</v>
      </c>
      <c r="S170" s="173">
        <v>0</v>
      </c>
      <c r="T170" s="17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94</v>
      </c>
      <c r="AT170" s="175" t="s">
        <v>159</v>
      </c>
      <c r="AU170" s="175" t="s">
        <v>82</v>
      </c>
      <c r="AY170" s="18" t="s">
        <v>157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30</v>
      </c>
      <c r="BK170" s="176">
        <f>ROUND(I170*H170,2)</f>
        <v>0</v>
      </c>
      <c r="BL170" s="18" t="s">
        <v>94</v>
      </c>
      <c r="BM170" s="175" t="s">
        <v>862</v>
      </c>
    </row>
    <row r="171" spans="1:65" s="13" customFormat="1" ht="11.25">
      <c r="B171" s="177"/>
      <c r="D171" s="178" t="s">
        <v>165</v>
      </c>
      <c r="E171" s="179" t="s">
        <v>1</v>
      </c>
      <c r="F171" s="180" t="s">
        <v>863</v>
      </c>
      <c r="H171" s="181">
        <v>20.298999999999999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165</v>
      </c>
      <c r="AU171" s="179" t="s">
        <v>82</v>
      </c>
      <c r="AV171" s="13" t="s">
        <v>82</v>
      </c>
      <c r="AW171" s="13" t="s">
        <v>29</v>
      </c>
      <c r="AX171" s="13" t="s">
        <v>30</v>
      </c>
      <c r="AY171" s="179" t="s">
        <v>157</v>
      </c>
    </row>
    <row r="172" spans="1:65" s="2" customFormat="1" ht="16.5" customHeight="1">
      <c r="A172" s="33"/>
      <c r="B172" s="130"/>
      <c r="C172" s="164" t="s">
        <v>8</v>
      </c>
      <c r="D172" s="164" t="s">
        <v>159</v>
      </c>
      <c r="E172" s="165" t="s">
        <v>299</v>
      </c>
      <c r="F172" s="166" t="s">
        <v>300</v>
      </c>
      <c r="G172" s="167" t="s">
        <v>246</v>
      </c>
      <c r="H172" s="168">
        <v>8.6999999999999993</v>
      </c>
      <c r="I172" s="169"/>
      <c r="J172" s="170">
        <f>ROUND(I172*H172,2)</f>
        <v>0</v>
      </c>
      <c r="K172" s="166" t="s">
        <v>1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0</v>
      </c>
      <c r="R172" s="173">
        <f>Q172*H172</f>
        <v>0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94</v>
      </c>
      <c r="AT172" s="175" t="s">
        <v>159</v>
      </c>
      <c r="AU172" s="175" t="s">
        <v>82</v>
      </c>
      <c r="AY172" s="18" t="s">
        <v>157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94</v>
      </c>
      <c r="BM172" s="175" t="s">
        <v>864</v>
      </c>
    </row>
    <row r="173" spans="1:65" s="13" customFormat="1" ht="11.25">
      <c r="B173" s="177"/>
      <c r="D173" s="178" t="s">
        <v>165</v>
      </c>
      <c r="E173" s="179" t="s">
        <v>1</v>
      </c>
      <c r="F173" s="180" t="s">
        <v>865</v>
      </c>
      <c r="H173" s="181">
        <v>8.6999999999999993</v>
      </c>
      <c r="I173" s="182"/>
      <c r="L173" s="177"/>
      <c r="M173" s="183"/>
      <c r="N173" s="184"/>
      <c r="O173" s="184"/>
      <c r="P173" s="184"/>
      <c r="Q173" s="184"/>
      <c r="R173" s="184"/>
      <c r="S173" s="184"/>
      <c r="T173" s="185"/>
      <c r="AT173" s="179" t="s">
        <v>165</v>
      </c>
      <c r="AU173" s="179" t="s">
        <v>82</v>
      </c>
      <c r="AV173" s="13" t="s">
        <v>82</v>
      </c>
      <c r="AW173" s="13" t="s">
        <v>29</v>
      </c>
      <c r="AX173" s="13" t="s">
        <v>30</v>
      </c>
      <c r="AY173" s="179" t="s">
        <v>157</v>
      </c>
    </row>
    <row r="174" spans="1:65" s="2" customFormat="1" ht="16.5" customHeight="1">
      <c r="A174" s="33"/>
      <c r="B174" s="130"/>
      <c r="C174" s="164" t="s">
        <v>230</v>
      </c>
      <c r="D174" s="164" t="s">
        <v>159</v>
      </c>
      <c r="E174" s="165" t="s">
        <v>304</v>
      </c>
      <c r="F174" s="166" t="s">
        <v>305</v>
      </c>
      <c r="G174" s="167" t="s">
        <v>246</v>
      </c>
      <c r="H174" s="168">
        <v>23.157</v>
      </c>
      <c r="I174" s="169"/>
      <c r="J174" s="170">
        <f>ROUND(I174*H174,2)</f>
        <v>0</v>
      </c>
      <c r="K174" s="166" t="s">
        <v>163</v>
      </c>
      <c r="L174" s="34"/>
      <c r="M174" s="171" t="s">
        <v>1</v>
      </c>
      <c r="N174" s="172" t="s">
        <v>38</v>
      </c>
      <c r="O174" s="59"/>
      <c r="P174" s="173">
        <f>O174*H174</f>
        <v>0</v>
      </c>
      <c r="Q174" s="173">
        <v>0</v>
      </c>
      <c r="R174" s="173">
        <f>Q174*H174</f>
        <v>0</v>
      </c>
      <c r="S174" s="173">
        <v>0</v>
      </c>
      <c r="T174" s="174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94</v>
      </c>
      <c r="AT174" s="175" t="s">
        <v>159</v>
      </c>
      <c r="AU174" s="175" t="s">
        <v>82</v>
      </c>
      <c r="AY174" s="18" t="s">
        <v>157</v>
      </c>
      <c r="BE174" s="176">
        <f>IF(N174="základní",J174,0)</f>
        <v>0</v>
      </c>
      <c r="BF174" s="176">
        <f>IF(N174="snížená",J174,0)</f>
        <v>0</v>
      </c>
      <c r="BG174" s="176">
        <f>IF(N174="zákl. přenesená",J174,0)</f>
        <v>0</v>
      </c>
      <c r="BH174" s="176">
        <f>IF(N174="sníž. přenesená",J174,0)</f>
        <v>0</v>
      </c>
      <c r="BI174" s="176">
        <f>IF(N174="nulová",J174,0)</f>
        <v>0</v>
      </c>
      <c r="BJ174" s="18" t="s">
        <v>30</v>
      </c>
      <c r="BK174" s="176">
        <f>ROUND(I174*H174,2)</f>
        <v>0</v>
      </c>
      <c r="BL174" s="18" t="s">
        <v>94</v>
      </c>
      <c r="BM174" s="175" t="s">
        <v>866</v>
      </c>
    </row>
    <row r="175" spans="1:65" s="13" customFormat="1" ht="11.25">
      <c r="B175" s="177"/>
      <c r="D175" s="178" t="s">
        <v>165</v>
      </c>
      <c r="E175" s="179" t="s">
        <v>1</v>
      </c>
      <c r="F175" s="180" t="s">
        <v>867</v>
      </c>
      <c r="H175" s="181">
        <v>19.677</v>
      </c>
      <c r="I175" s="182"/>
      <c r="L175" s="177"/>
      <c r="M175" s="183"/>
      <c r="N175" s="184"/>
      <c r="O175" s="184"/>
      <c r="P175" s="184"/>
      <c r="Q175" s="184"/>
      <c r="R175" s="184"/>
      <c r="S175" s="184"/>
      <c r="T175" s="185"/>
      <c r="AT175" s="179" t="s">
        <v>165</v>
      </c>
      <c r="AU175" s="179" t="s">
        <v>82</v>
      </c>
      <c r="AV175" s="13" t="s">
        <v>82</v>
      </c>
      <c r="AW175" s="13" t="s">
        <v>29</v>
      </c>
      <c r="AX175" s="13" t="s">
        <v>73</v>
      </c>
      <c r="AY175" s="179" t="s">
        <v>157</v>
      </c>
    </row>
    <row r="176" spans="1:65" s="13" customFormat="1" ht="11.25">
      <c r="B176" s="177"/>
      <c r="D176" s="178" t="s">
        <v>165</v>
      </c>
      <c r="E176" s="179" t="s">
        <v>1</v>
      </c>
      <c r="F176" s="180" t="s">
        <v>868</v>
      </c>
      <c r="H176" s="181">
        <v>3.48</v>
      </c>
      <c r="I176" s="182"/>
      <c r="L176" s="177"/>
      <c r="M176" s="183"/>
      <c r="N176" s="184"/>
      <c r="O176" s="184"/>
      <c r="P176" s="184"/>
      <c r="Q176" s="184"/>
      <c r="R176" s="184"/>
      <c r="S176" s="184"/>
      <c r="T176" s="185"/>
      <c r="AT176" s="179" t="s">
        <v>165</v>
      </c>
      <c r="AU176" s="179" t="s">
        <v>82</v>
      </c>
      <c r="AV176" s="13" t="s">
        <v>82</v>
      </c>
      <c r="AW176" s="13" t="s">
        <v>29</v>
      </c>
      <c r="AX176" s="13" t="s">
        <v>73</v>
      </c>
      <c r="AY176" s="179" t="s">
        <v>157</v>
      </c>
    </row>
    <row r="177" spans="1:65" s="14" customFormat="1" ht="11.25">
      <c r="B177" s="186"/>
      <c r="D177" s="178" t="s">
        <v>165</v>
      </c>
      <c r="E177" s="187" t="s">
        <v>1</v>
      </c>
      <c r="F177" s="188" t="s">
        <v>168</v>
      </c>
      <c r="H177" s="189">
        <v>23.157</v>
      </c>
      <c r="I177" s="190"/>
      <c r="L177" s="186"/>
      <c r="M177" s="191"/>
      <c r="N177" s="192"/>
      <c r="O177" s="192"/>
      <c r="P177" s="192"/>
      <c r="Q177" s="192"/>
      <c r="R177" s="192"/>
      <c r="S177" s="192"/>
      <c r="T177" s="193"/>
      <c r="AT177" s="187" t="s">
        <v>165</v>
      </c>
      <c r="AU177" s="187" t="s">
        <v>82</v>
      </c>
      <c r="AV177" s="14" t="s">
        <v>94</v>
      </c>
      <c r="AW177" s="14" t="s">
        <v>29</v>
      </c>
      <c r="AX177" s="14" t="s">
        <v>30</v>
      </c>
      <c r="AY177" s="187" t="s">
        <v>157</v>
      </c>
    </row>
    <row r="178" spans="1:65" s="2" customFormat="1" ht="16.5" customHeight="1">
      <c r="A178" s="33"/>
      <c r="B178" s="130"/>
      <c r="C178" s="194" t="s">
        <v>234</v>
      </c>
      <c r="D178" s="194" t="s">
        <v>310</v>
      </c>
      <c r="E178" s="195" t="s">
        <v>311</v>
      </c>
      <c r="F178" s="196" t="s">
        <v>312</v>
      </c>
      <c r="G178" s="197" t="s">
        <v>176</v>
      </c>
      <c r="H178" s="198">
        <v>45.201000000000001</v>
      </c>
      <c r="I178" s="199"/>
      <c r="J178" s="200">
        <f>ROUND(I178*H178,2)</f>
        <v>0</v>
      </c>
      <c r="K178" s="196" t="s">
        <v>1</v>
      </c>
      <c r="L178" s="201"/>
      <c r="M178" s="202" t="s">
        <v>1</v>
      </c>
      <c r="N178" s="203" t="s">
        <v>38</v>
      </c>
      <c r="O178" s="59"/>
      <c r="P178" s="173">
        <f>O178*H178</f>
        <v>0</v>
      </c>
      <c r="Q178" s="173">
        <v>0</v>
      </c>
      <c r="R178" s="173">
        <f>Q178*H178</f>
        <v>0</v>
      </c>
      <c r="S178" s="173">
        <v>0</v>
      </c>
      <c r="T178" s="174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75" t="s">
        <v>197</v>
      </c>
      <c r="AT178" s="175" t="s">
        <v>310</v>
      </c>
      <c r="AU178" s="175" t="s">
        <v>82</v>
      </c>
      <c r="AY178" s="18" t="s">
        <v>157</v>
      </c>
      <c r="BE178" s="176">
        <f>IF(N178="základní",J178,0)</f>
        <v>0</v>
      </c>
      <c r="BF178" s="176">
        <f>IF(N178="snížená",J178,0)</f>
        <v>0</v>
      </c>
      <c r="BG178" s="176">
        <f>IF(N178="zákl. přenesená",J178,0)</f>
        <v>0</v>
      </c>
      <c r="BH178" s="176">
        <f>IF(N178="sníž. přenesená",J178,0)</f>
        <v>0</v>
      </c>
      <c r="BI178" s="176">
        <f>IF(N178="nulová",J178,0)</f>
        <v>0</v>
      </c>
      <c r="BJ178" s="18" t="s">
        <v>30</v>
      </c>
      <c r="BK178" s="176">
        <f>ROUND(I178*H178,2)</f>
        <v>0</v>
      </c>
      <c r="BL178" s="18" t="s">
        <v>94</v>
      </c>
      <c r="BM178" s="175" t="s">
        <v>869</v>
      </c>
    </row>
    <row r="179" spans="1:65" s="13" customFormat="1" ht="11.25">
      <c r="B179" s="177"/>
      <c r="D179" s="178" t="s">
        <v>165</v>
      </c>
      <c r="E179" s="179" t="s">
        <v>1</v>
      </c>
      <c r="F179" s="180" t="s">
        <v>870</v>
      </c>
      <c r="H179" s="181">
        <v>45.201000000000001</v>
      </c>
      <c r="I179" s="182"/>
      <c r="L179" s="177"/>
      <c r="M179" s="183"/>
      <c r="N179" s="184"/>
      <c r="O179" s="184"/>
      <c r="P179" s="184"/>
      <c r="Q179" s="184"/>
      <c r="R179" s="184"/>
      <c r="S179" s="184"/>
      <c r="T179" s="185"/>
      <c r="AT179" s="179" t="s">
        <v>165</v>
      </c>
      <c r="AU179" s="179" t="s">
        <v>82</v>
      </c>
      <c r="AV179" s="13" t="s">
        <v>82</v>
      </c>
      <c r="AW179" s="13" t="s">
        <v>29</v>
      </c>
      <c r="AX179" s="13" t="s">
        <v>73</v>
      </c>
      <c r="AY179" s="179" t="s">
        <v>157</v>
      </c>
    </row>
    <row r="180" spans="1:65" s="14" customFormat="1" ht="11.25">
      <c r="B180" s="186"/>
      <c r="D180" s="178" t="s">
        <v>165</v>
      </c>
      <c r="E180" s="187" t="s">
        <v>1</v>
      </c>
      <c r="F180" s="188" t="s">
        <v>168</v>
      </c>
      <c r="H180" s="189">
        <v>45.201000000000001</v>
      </c>
      <c r="I180" s="190"/>
      <c r="L180" s="186"/>
      <c r="M180" s="191"/>
      <c r="N180" s="192"/>
      <c r="O180" s="192"/>
      <c r="P180" s="192"/>
      <c r="Q180" s="192"/>
      <c r="R180" s="192"/>
      <c r="S180" s="192"/>
      <c r="T180" s="193"/>
      <c r="AT180" s="187" t="s">
        <v>165</v>
      </c>
      <c r="AU180" s="187" t="s">
        <v>82</v>
      </c>
      <c r="AV180" s="14" t="s">
        <v>94</v>
      </c>
      <c r="AW180" s="14" t="s">
        <v>29</v>
      </c>
      <c r="AX180" s="14" t="s">
        <v>30</v>
      </c>
      <c r="AY180" s="187" t="s">
        <v>157</v>
      </c>
    </row>
    <row r="181" spans="1:65" s="2" customFormat="1" ht="16.5" customHeight="1">
      <c r="A181" s="33"/>
      <c r="B181" s="130"/>
      <c r="C181" s="164" t="s">
        <v>239</v>
      </c>
      <c r="D181" s="164" t="s">
        <v>159</v>
      </c>
      <c r="E181" s="165" t="s">
        <v>338</v>
      </c>
      <c r="F181" s="166" t="s">
        <v>339</v>
      </c>
      <c r="G181" s="167" t="s">
        <v>246</v>
      </c>
      <c r="H181" s="168">
        <v>26.745999999999999</v>
      </c>
      <c r="I181" s="169"/>
      <c r="J181" s="170">
        <f>ROUND(I181*H181,2)</f>
        <v>0</v>
      </c>
      <c r="K181" s="166" t="s">
        <v>163</v>
      </c>
      <c r="L181" s="34"/>
      <c r="M181" s="171" t="s">
        <v>1</v>
      </c>
      <c r="N181" s="172" t="s">
        <v>38</v>
      </c>
      <c r="O181" s="59"/>
      <c r="P181" s="173">
        <f>O181*H181</f>
        <v>0</v>
      </c>
      <c r="Q181" s="173">
        <v>0</v>
      </c>
      <c r="R181" s="173">
        <f>Q181*H181</f>
        <v>0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94</v>
      </c>
      <c r="AT181" s="175" t="s">
        <v>159</v>
      </c>
      <c r="AU181" s="175" t="s">
        <v>82</v>
      </c>
      <c r="AY181" s="18" t="s">
        <v>157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94</v>
      </c>
      <c r="BM181" s="175" t="s">
        <v>871</v>
      </c>
    </row>
    <row r="182" spans="1:65" s="13" customFormat="1" ht="11.25">
      <c r="B182" s="177"/>
      <c r="D182" s="178" t="s">
        <v>165</v>
      </c>
      <c r="E182" s="179" t="s">
        <v>1</v>
      </c>
      <c r="F182" s="180" t="s">
        <v>872</v>
      </c>
      <c r="H182" s="181">
        <v>26.745999999999999</v>
      </c>
      <c r="I182" s="182"/>
      <c r="L182" s="177"/>
      <c r="M182" s="183"/>
      <c r="N182" s="184"/>
      <c r="O182" s="184"/>
      <c r="P182" s="184"/>
      <c r="Q182" s="184"/>
      <c r="R182" s="184"/>
      <c r="S182" s="184"/>
      <c r="T182" s="185"/>
      <c r="AT182" s="179" t="s">
        <v>165</v>
      </c>
      <c r="AU182" s="179" t="s">
        <v>82</v>
      </c>
      <c r="AV182" s="13" t="s">
        <v>82</v>
      </c>
      <c r="AW182" s="13" t="s">
        <v>29</v>
      </c>
      <c r="AX182" s="13" t="s">
        <v>73</v>
      </c>
      <c r="AY182" s="179" t="s">
        <v>157</v>
      </c>
    </row>
    <row r="183" spans="1:65" s="14" customFormat="1" ht="11.25">
      <c r="B183" s="186"/>
      <c r="D183" s="178" t="s">
        <v>165</v>
      </c>
      <c r="E183" s="187" t="s">
        <v>1</v>
      </c>
      <c r="F183" s="188" t="s">
        <v>168</v>
      </c>
      <c r="H183" s="189">
        <v>26.745999999999999</v>
      </c>
      <c r="I183" s="190"/>
      <c r="L183" s="186"/>
      <c r="M183" s="191"/>
      <c r="N183" s="192"/>
      <c r="O183" s="192"/>
      <c r="P183" s="192"/>
      <c r="Q183" s="192"/>
      <c r="R183" s="192"/>
      <c r="S183" s="192"/>
      <c r="T183" s="193"/>
      <c r="AT183" s="187" t="s">
        <v>165</v>
      </c>
      <c r="AU183" s="187" t="s">
        <v>82</v>
      </c>
      <c r="AV183" s="14" t="s">
        <v>94</v>
      </c>
      <c r="AW183" s="14" t="s">
        <v>29</v>
      </c>
      <c r="AX183" s="14" t="s">
        <v>30</v>
      </c>
      <c r="AY183" s="187" t="s">
        <v>157</v>
      </c>
    </row>
    <row r="184" spans="1:65" s="2" customFormat="1" ht="16.5" customHeight="1">
      <c r="A184" s="33"/>
      <c r="B184" s="130"/>
      <c r="C184" s="164" t="s">
        <v>243</v>
      </c>
      <c r="D184" s="164" t="s">
        <v>159</v>
      </c>
      <c r="E184" s="165" t="s">
        <v>321</v>
      </c>
      <c r="F184" s="166" t="s">
        <v>322</v>
      </c>
      <c r="G184" s="167" t="s">
        <v>246</v>
      </c>
      <c r="H184" s="168">
        <v>26.745999999999999</v>
      </c>
      <c r="I184" s="169"/>
      <c r="J184" s="170">
        <f>ROUND(I184*H184,2)</f>
        <v>0</v>
      </c>
      <c r="K184" s="166" t="s">
        <v>163</v>
      </c>
      <c r="L184" s="34"/>
      <c r="M184" s="171" t="s">
        <v>1</v>
      </c>
      <c r="N184" s="172" t="s">
        <v>38</v>
      </c>
      <c r="O184" s="59"/>
      <c r="P184" s="173">
        <f>O184*H184</f>
        <v>0</v>
      </c>
      <c r="Q184" s="173">
        <v>0</v>
      </c>
      <c r="R184" s="173">
        <f>Q184*H184</f>
        <v>0</v>
      </c>
      <c r="S184" s="173">
        <v>0</v>
      </c>
      <c r="T184" s="174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5" t="s">
        <v>94</v>
      </c>
      <c r="AT184" s="175" t="s">
        <v>159</v>
      </c>
      <c r="AU184" s="175" t="s">
        <v>82</v>
      </c>
      <c r="AY184" s="18" t="s">
        <v>157</v>
      </c>
      <c r="BE184" s="176">
        <f>IF(N184="základní",J184,0)</f>
        <v>0</v>
      </c>
      <c r="BF184" s="176">
        <f>IF(N184="snížená",J184,0)</f>
        <v>0</v>
      </c>
      <c r="BG184" s="176">
        <f>IF(N184="zákl. přenesená",J184,0)</f>
        <v>0</v>
      </c>
      <c r="BH184" s="176">
        <f>IF(N184="sníž. přenesená",J184,0)</f>
        <v>0</v>
      </c>
      <c r="BI184" s="176">
        <f>IF(N184="nulová",J184,0)</f>
        <v>0</v>
      </c>
      <c r="BJ184" s="18" t="s">
        <v>30</v>
      </c>
      <c r="BK184" s="176">
        <f>ROUND(I184*H184,2)</f>
        <v>0</v>
      </c>
      <c r="BL184" s="18" t="s">
        <v>94</v>
      </c>
      <c r="BM184" s="175" t="s">
        <v>873</v>
      </c>
    </row>
    <row r="185" spans="1:65" s="13" customFormat="1" ht="11.25">
      <c r="B185" s="177"/>
      <c r="D185" s="178" t="s">
        <v>165</v>
      </c>
      <c r="E185" s="179" t="s">
        <v>1</v>
      </c>
      <c r="F185" s="180" t="s">
        <v>874</v>
      </c>
      <c r="H185" s="181">
        <v>26.745999999999999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165</v>
      </c>
      <c r="AU185" s="179" t="s">
        <v>82</v>
      </c>
      <c r="AV185" s="13" t="s">
        <v>82</v>
      </c>
      <c r="AW185" s="13" t="s">
        <v>29</v>
      </c>
      <c r="AX185" s="13" t="s">
        <v>30</v>
      </c>
      <c r="AY185" s="179" t="s">
        <v>157</v>
      </c>
    </row>
    <row r="186" spans="1:65" s="12" customFormat="1" ht="22.9" customHeight="1">
      <c r="B186" s="151"/>
      <c r="D186" s="152" t="s">
        <v>72</v>
      </c>
      <c r="E186" s="162" t="s">
        <v>91</v>
      </c>
      <c r="F186" s="162" t="s">
        <v>325</v>
      </c>
      <c r="I186" s="154"/>
      <c r="J186" s="163">
        <f>BK186</f>
        <v>0</v>
      </c>
      <c r="L186" s="151"/>
      <c r="M186" s="156"/>
      <c r="N186" s="157"/>
      <c r="O186" s="157"/>
      <c r="P186" s="158">
        <f>SUM(P187:P199)</f>
        <v>0</v>
      </c>
      <c r="Q186" s="157"/>
      <c r="R186" s="158">
        <f>SUM(R187:R199)</f>
        <v>0</v>
      </c>
      <c r="S186" s="157"/>
      <c r="T186" s="159">
        <f>SUM(T187:T199)</f>
        <v>0</v>
      </c>
      <c r="AR186" s="152" t="s">
        <v>30</v>
      </c>
      <c r="AT186" s="160" t="s">
        <v>72</v>
      </c>
      <c r="AU186" s="160" t="s">
        <v>30</v>
      </c>
      <c r="AY186" s="152" t="s">
        <v>157</v>
      </c>
      <c r="BK186" s="161">
        <f>SUM(BK187:BK199)</f>
        <v>0</v>
      </c>
    </row>
    <row r="187" spans="1:65" s="2" customFormat="1" ht="16.5" customHeight="1">
      <c r="A187" s="33"/>
      <c r="B187" s="130"/>
      <c r="C187" s="164" t="s">
        <v>249</v>
      </c>
      <c r="D187" s="164" t="s">
        <v>159</v>
      </c>
      <c r="E187" s="165" t="s">
        <v>590</v>
      </c>
      <c r="F187" s="166" t="s">
        <v>591</v>
      </c>
      <c r="G187" s="167" t="s">
        <v>246</v>
      </c>
      <c r="H187" s="168">
        <v>2.3159999999999998</v>
      </c>
      <c r="I187" s="169"/>
      <c r="J187" s="170">
        <f>ROUND(I187*H187,2)</f>
        <v>0</v>
      </c>
      <c r="K187" s="166" t="s">
        <v>1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0</v>
      </c>
      <c r="R187" s="173">
        <f>Q187*H187</f>
        <v>0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94</v>
      </c>
      <c r="AT187" s="175" t="s">
        <v>159</v>
      </c>
      <c r="AU187" s="175" t="s">
        <v>82</v>
      </c>
      <c r="AY187" s="18" t="s">
        <v>157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94</v>
      </c>
      <c r="BM187" s="175" t="s">
        <v>875</v>
      </c>
    </row>
    <row r="188" spans="1:65" s="13" customFormat="1" ht="11.25">
      <c r="B188" s="177"/>
      <c r="D188" s="178" t="s">
        <v>165</v>
      </c>
      <c r="E188" s="179" t="s">
        <v>1</v>
      </c>
      <c r="F188" s="180" t="s">
        <v>876</v>
      </c>
      <c r="H188" s="181">
        <v>2.3159999999999998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165</v>
      </c>
      <c r="AU188" s="179" t="s">
        <v>82</v>
      </c>
      <c r="AV188" s="13" t="s">
        <v>82</v>
      </c>
      <c r="AW188" s="13" t="s">
        <v>29</v>
      </c>
      <c r="AX188" s="13" t="s">
        <v>73</v>
      </c>
      <c r="AY188" s="179" t="s">
        <v>157</v>
      </c>
    </row>
    <row r="189" spans="1:65" s="14" customFormat="1" ht="11.25">
      <c r="B189" s="186"/>
      <c r="D189" s="178" t="s">
        <v>165</v>
      </c>
      <c r="E189" s="187" t="s">
        <v>1</v>
      </c>
      <c r="F189" s="188" t="s">
        <v>168</v>
      </c>
      <c r="H189" s="189">
        <v>2.3159999999999998</v>
      </c>
      <c r="I189" s="190"/>
      <c r="L189" s="186"/>
      <c r="M189" s="191"/>
      <c r="N189" s="192"/>
      <c r="O189" s="192"/>
      <c r="P189" s="192"/>
      <c r="Q189" s="192"/>
      <c r="R189" s="192"/>
      <c r="S189" s="192"/>
      <c r="T189" s="193"/>
      <c r="AT189" s="187" t="s">
        <v>165</v>
      </c>
      <c r="AU189" s="187" t="s">
        <v>82</v>
      </c>
      <c r="AV189" s="14" t="s">
        <v>94</v>
      </c>
      <c r="AW189" s="14" t="s">
        <v>29</v>
      </c>
      <c r="AX189" s="14" t="s">
        <v>30</v>
      </c>
      <c r="AY189" s="187" t="s">
        <v>157</v>
      </c>
    </row>
    <row r="190" spans="1:65" s="2" customFormat="1" ht="16.5" customHeight="1">
      <c r="A190" s="33"/>
      <c r="B190" s="130"/>
      <c r="C190" s="164" t="s">
        <v>7</v>
      </c>
      <c r="D190" s="164" t="s">
        <v>159</v>
      </c>
      <c r="E190" s="165" t="s">
        <v>595</v>
      </c>
      <c r="F190" s="166" t="s">
        <v>596</v>
      </c>
      <c r="G190" s="167" t="s">
        <v>176</v>
      </c>
      <c r="H190" s="168">
        <v>5.0949999999999998</v>
      </c>
      <c r="I190" s="169"/>
      <c r="J190" s="170">
        <f>ROUND(I190*H190,2)</f>
        <v>0</v>
      </c>
      <c r="K190" s="166" t="s">
        <v>163</v>
      </c>
      <c r="L190" s="34"/>
      <c r="M190" s="171" t="s">
        <v>1</v>
      </c>
      <c r="N190" s="172" t="s">
        <v>38</v>
      </c>
      <c r="O190" s="59"/>
      <c r="P190" s="173">
        <f>O190*H190</f>
        <v>0</v>
      </c>
      <c r="Q190" s="173">
        <v>0</v>
      </c>
      <c r="R190" s="173">
        <f>Q190*H190</f>
        <v>0</v>
      </c>
      <c r="S190" s="173">
        <v>0</v>
      </c>
      <c r="T190" s="174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5" t="s">
        <v>94</v>
      </c>
      <c r="AT190" s="175" t="s">
        <v>159</v>
      </c>
      <c r="AU190" s="175" t="s">
        <v>82</v>
      </c>
      <c r="AY190" s="18" t="s">
        <v>157</v>
      </c>
      <c r="BE190" s="176">
        <f>IF(N190="základní",J190,0)</f>
        <v>0</v>
      </c>
      <c r="BF190" s="176">
        <f>IF(N190="snížená",J190,0)</f>
        <v>0</v>
      </c>
      <c r="BG190" s="176">
        <f>IF(N190="zákl. přenesená",J190,0)</f>
        <v>0</v>
      </c>
      <c r="BH190" s="176">
        <f>IF(N190="sníž. přenesená",J190,0)</f>
        <v>0</v>
      </c>
      <c r="BI190" s="176">
        <f>IF(N190="nulová",J190,0)</f>
        <v>0</v>
      </c>
      <c r="BJ190" s="18" t="s">
        <v>30</v>
      </c>
      <c r="BK190" s="176">
        <f>ROUND(I190*H190,2)</f>
        <v>0</v>
      </c>
      <c r="BL190" s="18" t="s">
        <v>94</v>
      </c>
      <c r="BM190" s="175" t="s">
        <v>877</v>
      </c>
    </row>
    <row r="191" spans="1:65" s="13" customFormat="1" ht="11.25">
      <c r="B191" s="177"/>
      <c r="D191" s="178" t="s">
        <v>165</v>
      </c>
      <c r="E191" s="179" t="s">
        <v>1</v>
      </c>
      <c r="F191" s="180" t="s">
        <v>878</v>
      </c>
      <c r="H191" s="181">
        <v>5.0949999999999998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165</v>
      </c>
      <c r="AU191" s="179" t="s">
        <v>82</v>
      </c>
      <c r="AV191" s="13" t="s">
        <v>82</v>
      </c>
      <c r="AW191" s="13" t="s">
        <v>29</v>
      </c>
      <c r="AX191" s="13" t="s">
        <v>73</v>
      </c>
      <c r="AY191" s="179" t="s">
        <v>157</v>
      </c>
    </row>
    <row r="192" spans="1:65" s="14" customFormat="1" ht="11.25">
      <c r="B192" s="186"/>
      <c r="D192" s="178" t="s">
        <v>165</v>
      </c>
      <c r="E192" s="187" t="s">
        <v>1</v>
      </c>
      <c r="F192" s="188" t="s">
        <v>168</v>
      </c>
      <c r="H192" s="189">
        <v>5.0949999999999998</v>
      </c>
      <c r="I192" s="190"/>
      <c r="L192" s="186"/>
      <c r="M192" s="191"/>
      <c r="N192" s="192"/>
      <c r="O192" s="192"/>
      <c r="P192" s="192"/>
      <c r="Q192" s="192"/>
      <c r="R192" s="192"/>
      <c r="S192" s="192"/>
      <c r="T192" s="193"/>
      <c r="AT192" s="187" t="s">
        <v>165</v>
      </c>
      <c r="AU192" s="187" t="s">
        <v>82</v>
      </c>
      <c r="AV192" s="14" t="s">
        <v>94</v>
      </c>
      <c r="AW192" s="14" t="s">
        <v>29</v>
      </c>
      <c r="AX192" s="14" t="s">
        <v>30</v>
      </c>
      <c r="AY192" s="187" t="s">
        <v>157</v>
      </c>
    </row>
    <row r="193" spans="1:65" s="2" customFormat="1" ht="16.5" customHeight="1">
      <c r="A193" s="33"/>
      <c r="B193" s="130"/>
      <c r="C193" s="164" t="s">
        <v>264</v>
      </c>
      <c r="D193" s="164" t="s">
        <v>159</v>
      </c>
      <c r="E193" s="165" t="s">
        <v>599</v>
      </c>
      <c r="F193" s="166" t="s">
        <v>600</v>
      </c>
      <c r="G193" s="167" t="s">
        <v>176</v>
      </c>
      <c r="H193" s="168">
        <v>5.0949999999999998</v>
      </c>
      <c r="I193" s="169"/>
      <c r="J193" s="170">
        <f>ROUND(I193*H193,2)</f>
        <v>0</v>
      </c>
      <c r="K193" s="166" t="s">
        <v>163</v>
      </c>
      <c r="L193" s="34"/>
      <c r="M193" s="171" t="s">
        <v>1</v>
      </c>
      <c r="N193" s="172" t="s">
        <v>38</v>
      </c>
      <c r="O193" s="59"/>
      <c r="P193" s="173">
        <f>O193*H193</f>
        <v>0</v>
      </c>
      <c r="Q193" s="173">
        <v>0</v>
      </c>
      <c r="R193" s="173">
        <f>Q193*H193</f>
        <v>0</v>
      </c>
      <c r="S193" s="173">
        <v>0</v>
      </c>
      <c r="T193" s="174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5" t="s">
        <v>94</v>
      </c>
      <c r="AT193" s="175" t="s">
        <v>159</v>
      </c>
      <c r="AU193" s="175" t="s">
        <v>82</v>
      </c>
      <c r="AY193" s="18" t="s">
        <v>157</v>
      </c>
      <c r="BE193" s="176">
        <f>IF(N193="základní",J193,0)</f>
        <v>0</v>
      </c>
      <c r="BF193" s="176">
        <f>IF(N193="snížená",J193,0)</f>
        <v>0</v>
      </c>
      <c r="BG193" s="176">
        <f>IF(N193="zákl. přenesená",J193,0)</f>
        <v>0</v>
      </c>
      <c r="BH193" s="176">
        <f>IF(N193="sníž. přenesená",J193,0)</f>
        <v>0</v>
      </c>
      <c r="BI193" s="176">
        <f>IF(N193="nulová",J193,0)</f>
        <v>0</v>
      </c>
      <c r="BJ193" s="18" t="s">
        <v>30</v>
      </c>
      <c r="BK193" s="176">
        <f>ROUND(I193*H193,2)</f>
        <v>0</v>
      </c>
      <c r="BL193" s="18" t="s">
        <v>94</v>
      </c>
      <c r="BM193" s="175" t="s">
        <v>879</v>
      </c>
    </row>
    <row r="194" spans="1:65" s="13" customFormat="1" ht="11.25">
      <c r="B194" s="177"/>
      <c r="D194" s="178" t="s">
        <v>165</v>
      </c>
      <c r="E194" s="179" t="s">
        <v>1</v>
      </c>
      <c r="F194" s="180" t="s">
        <v>880</v>
      </c>
      <c r="H194" s="181">
        <v>5.0949999999999998</v>
      </c>
      <c r="I194" s="182"/>
      <c r="L194" s="177"/>
      <c r="M194" s="183"/>
      <c r="N194" s="184"/>
      <c r="O194" s="184"/>
      <c r="P194" s="184"/>
      <c r="Q194" s="184"/>
      <c r="R194" s="184"/>
      <c r="S194" s="184"/>
      <c r="T194" s="185"/>
      <c r="AT194" s="179" t="s">
        <v>165</v>
      </c>
      <c r="AU194" s="179" t="s">
        <v>82</v>
      </c>
      <c r="AV194" s="13" t="s">
        <v>82</v>
      </c>
      <c r="AW194" s="13" t="s">
        <v>29</v>
      </c>
      <c r="AX194" s="13" t="s">
        <v>30</v>
      </c>
      <c r="AY194" s="179" t="s">
        <v>157</v>
      </c>
    </row>
    <row r="195" spans="1:65" s="2" customFormat="1" ht="16.5" customHeight="1">
      <c r="A195" s="33"/>
      <c r="B195" s="130"/>
      <c r="C195" s="164" t="s">
        <v>274</v>
      </c>
      <c r="D195" s="164" t="s">
        <v>159</v>
      </c>
      <c r="E195" s="165" t="s">
        <v>603</v>
      </c>
      <c r="F195" s="166" t="s">
        <v>604</v>
      </c>
      <c r="G195" s="167" t="s">
        <v>176</v>
      </c>
      <c r="H195" s="168">
        <v>45.854999999999997</v>
      </c>
      <c r="I195" s="169"/>
      <c r="J195" s="170">
        <f>ROUND(I195*H195,2)</f>
        <v>0</v>
      </c>
      <c r="K195" s="166" t="s">
        <v>163</v>
      </c>
      <c r="L195" s="34"/>
      <c r="M195" s="171" t="s">
        <v>1</v>
      </c>
      <c r="N195" s="172" t="s">
        <v>38</v>
      </c>
      <c r="O195" s="59"/>
      <c r="P195" s="173">
        <f>O195*H195</f>
        <v>0</v>
      </c>
      <c r="Q195" s="173">
        <v>0</v>
      </c>
      <c r="R195" s="173">
        <f>Q195*H195</f>
        <v>0</v>
      </c>
      <c r="S195" s="173">
        <v>0</v>
      </c>
      <c r="T195" s="17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5" t="s">
        <v>94</v>
      </c>
      <c r="AT195" s="175" t="s">
        <v>159</v>
      </c>
      <c r="AU195" s="175" t="s">
        <v>82</v>
      </c>
      <c r="AY195" s="18" t="s">
        <v>157</v>
      </c>
      <c r="BE195" s="176">
        <f>IF(N195="základní",J195,0)</f>
        <v>0</v>
      </c>
      <c r="BF195" s="176">
        <f>IF(N195="snížená",J195,0)</f>
        <v>0</v>
      </c>
      <c r="BG195" s="176">
        <f>IF(N195="zákl. přenesená",J195,0)</f>
        <v>0</v>
      </c>
      <c r="BH195" s="176">
        <f>IF(N195="sníž. přenesená",J195,0)</f>
        <v>0</v>
      </c>
      <c r="BI195" s="176">
        <f>IF(N195="nulová",J195,0)</f>
        <v>0</v>
      </c>
      <c r="BJ195" s="18" t="s">
        <v>30</v>
      </c>
      <c r="BK195" s="176">
        <f>ROUND(I195*H195,2)</f>
        <v>0</v>
      </c>
      <c r="BL195" s="18" t="s">
        <v>94</v>
      </c>
      <c r="BM195" s="175" t="s">
        <v>881</v>
      </c>
    </row>
    <row r="196" spans="1:65" s="13" customFormat="1" ht="11.25">
      <c r="B196" s="177"/>
      <c r="D196" s="178" t="s">
        <v>165</v>
      </c>
      <c r="E196" s="179" t="s">
        <v>1</v>
      </c>
      <c r="F196" s="180" t="s">
        <v>882</v>
      </c>
      <c r="H196" s="181">
        <v>45.854999999999997</v>
      </c>
      <c r="I196" s="182"/>
      <c r="L196" s="177"/>
      <c r="M196" s="183"/>
      <c r="N196" s="184"/>
      <c r="O196" s="184"/>
      <c r="P196" s="184"/>
      <c r="Q196" s="184"/>
      <c r="R196" s="184"/>
      <c r="S196" s="184"/>
      <c r="T196" s="185"/>
      <c r="AT196" s="179" t="s">
        <v>165</v>
      </c>
      <c r="AU196" s="179" t="s">
        <v>82</v>
      </c>
      <c r="AV196" s="13" t="s">
        <v>82</v>
      </c>
      <c r="AW196" s="13" t="s">
        <v>29</v>
      </c>
      <c r="AX196" s="13" t="s">
        <v>73</v>
      </c>
      <c r="AY196" s="179" t="s">
        <v>157</v>
      </c>
    </row>
    <row r="197" spans="1:65" s="14" customFormat="1" ht="11.25">
      <c r="B197" s="186"/>
      <c r="D197" s="178" t="s">
        <v>165</v>
      </c>
      <c r="E197" s="187" t="s">
        <v>1</v>
      </c>
      <c r="F197" s="188" t="s">
        <v>168</v>
      </c>
      <c r="H197" s="189">
        <v>45.854999999999997</v>
      </c>
      <c r="I197" s="190"/>
      <c r="L197" s="186"/>
      <c r="M197" s="191"/>
      <c r="N197" s="192"/>
      <c r="O197" s="192"/>
      <c r="P197" s="192"/>
      <c r="Q197" s="192"/>
      <c r="R197" s="192"/>
      <c r="S197" s="192"/>
      <c r="T197" s="193"/>
      <c r="AT197" s="187" t="s">
        <v>165</v>
      </c>
      <c r="AU197" s="187" t="s">
        <v>82</v>
      </c>
      <c r="AV197" s="14" t="s">
        <v>94</v>
      </c>
      <c r="AW197" s="14" t="s">
        <v>29</v>
      </c>
      <c r="AX197" s="14" t="s">
        <v>30</v>
      </c>
      <c r="AY197" s="187" t="s">
        <v>157</v>
      </c>
    </row>
    <row r="198" spans="1:65" s="2" customFormat="1" ht="16.5" customHeight="1">
      <c r="A198" s="33"/>
      <c r="B198" s="130"/>
      <c r="C198" s="164" t="s">
        <v>279</v>
      </c>
      <c r="D198" s="164" t="s">
        <v>159</v>
      </c>
      <c r="E198" s="165" t="s">
        <v>607</v>
      </c>
      <c r="F198" s="166" t="s">
        <v>608</v>
      </c>
      <c r="G198" s="167" t="s">
        <v>176</v>
      </c>
      <c r="H198" s="168">
        <v>5.0949999999999998</v>
      </c>
      <c r="I198" s="169"/>
      <c r="J198" s="170">
        <f>ROUND(I198*H198,2)</f>
        <v>0</v>
      </c>
      <c r="K198" s="166" t="s">
        <v>1</v>
      </c>
      <c r="L198" s="34"/>
      <c r="M198" s="171" t="s">
        <v>1</v>
      </c>
      <c r="N198" s="172" t="s">
        <v>38</v>
      </c>
      <c r="O198" s="59"/>
      <c r="P198" s="173">
        <f>O198*H198</f>
        <v>0</v>
      </c>
      <c r="Q198" s="173">
        <v>0</v>
      </c>
      <c r="R198" s="173">
        <f>Q198*H198</f>
        <v>0</v>
      </c>
      <c r="S198" s="173">
        <v>0</v>
      </c>
      <c r="T198" s="174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5" t="s">
        <v>94</v>
      </c>
      <c r="AT198" s="175" t="s">
        <v>159</v>
      </c>
      <c r="AU198" s="175" t="s">
        <v>82</v>
      </c>
      <c r="AY198" s="18" t="s">
        <v>157</v>
      </c>
      <c r="BE198" s="176">
        <f>IF(N198="základní",J198,0)</f>
        <v>0</v>
      </c>
      <c r="BF198" s="176">
        <f>IF(N198="snížená",J198,0)</f>
        <v>0</v>
      </c>
      <c r="BG198" s="176">
        <f>IF(N198="zákl. přenesená",J198,0)</f>
        <v>0</v>
      </c>
      <c r="BH198" s="176">
        <f>IF(N198="sníž. přenesená",J198,0)</f>
        <v>0</v>
      </c>
      <c r="BI198" s="176">
        <f>IF(N198="nulová",J198,0)</f>
        <v>0</v>
      </c>
      <c r="BJ198" s="18" t="s">
        <v>30</v>
      </c>
      <c r="BK198" s="176">
        <f>ROUND(I198*H198,2)</f>
        <v>0</v>
      </c>
      <c r="BL198" s="18" t="s">
        <v>94</v>
      </c>
      <c r="BM198" s="175" t="s">
        <v>883</v>
      </c>
    </row>
    <row r="199" spans="1:65" s="13" customFormat="1" ht="11.25">
      <c r="B199" s="177"/>
      <c r="D199" s="178" t="s">
        <v>165</v>
      </c>
      <c r="E199" s="179" t="s">
        <v>1</v>
      </c>
      <c r="F199" s="180" t="s">
        <v>880</v>
      </c>
      <c r="H199" s="181">
        <v>5.0949999999999998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165</v>
      </c>
      <c r="AU199" s="179" t="s">
        <v>82</v>
      </c>
      <c r="AV199" s="13" t="s">
        <v>82</v>
      </c>
      <c r="AW199" s="13" t="s">
        <v>29</v>
      </c>
      <c r="AX199" s="13" t="s">
        <v>30</v>
      </c>
      <c r="AY199" s="179" t="s">
        <v>157</v>
      </c>
    </row>
    <row r="200" spans="1:65" s="12" customFormat="1" ht="22.9" customHeight="1">
      <c r="B200" s="151"/>
      <c r="D200" s="152" t="s">
        <v>72</v>
      </c>
      <c r="E200" s="162" t="s">
        <v>94</v>
      </c>
      <c r="F200" s="162" t="s">
        <v>330</v>
      </c>
      <c r="I200" s="154"/>
      <c r="J200" s="163">
        <f>BK200</f>
        <v>0</v>
      </c>
      <c r="L200" s="151"/>
      <c r="M200" s="156"/>
      <c r="N200" s="157"/>
      <c r="O200" s="157"/>
      <c r="P200" s="158">
        <f>SUM(P201:P217)</f>
        <v>0</v>
      </c>
      <c r="Q200" s="157"/>
      <c r="R200" s="158">
        <f>SUM(R201:R217)</f>
        <v>4.9843893000000001</v>
      </c>
      <c r="S200" s="157"/>
      <c r="T200" s="159">
        <f>SUM(T201:T217)</f>
        <v>0</v>
      </c>
      <c r="AR200" s="152" t="s">
        <v>30</v>
      </c>
      <c r="AT200" s="160" t="s">
        <v>72</v>
      </c>
      <c r="AU200" s="160" t="s">
        <v>30</v>
      </c>
      <c r="AY200" s="152" t="s">
        <v>157</v>
      </c>
      <c r="BK200" s="161">
        <f>SUM(BK201:BK217)</f>
        <v>0</v>
      </c>
    </row>
    <row r="201" spans="1:65" s="2" customFormat="1" ht="16.5" customHeight="1">
      <c r="A201" s="33"/>
      <c r="B201" s="130"/>
      <c r="C201" s="164" t="s">
        <v>284</v>
      </c>
      <c r="D201" s="164" t="s">
        <v>159</v>
      </c>
      <c r="E201" s="165" t="s">
        <v>332</v>
      </c>
      <c r="F201" s="166" t="s">
        <v>333</v>
      </c>
      <c r="G201" s="167" t="s">
        <v>246</v>
      </c>
      <c r="H201" s="168">
        <v>1.1299999999999999</v>
      </c>
      <c r="I201" s="169"/>
      <c r="J201" s="170">
        <f>ROUND(I201*H201,2)</f>
        <v>0</v>
      </c>
      <c r="K201" s="166" t="s">
        <v>163</v>
      </c>
      <c r="L201" s="34"/>
      <c r="M201" s="171" t="s">
        <v>1</v>
      </c>
      <c r="N201" s="172" t="s">
        <v>38</v>
      </c>
      <c r="O201" s="59"/>
      <c r="P201" s="173">
        <f>O201*H201</f>
        <v>0</v>
      </c>
      <c r="Q201" s="173">
        <v>1.8907700000000001</v>
      </c>
      <c r="R201" s="173">
        <f>Q201*H201</f>
        <v>2.1365700999999997</v>
      </c>
      <c r="S201" s="173">
        <v>0</v>
      </c>
      <c r="T201" s="174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5" t="s">
        <v>94</v>
      </c>
      <c r="AT201" s="175" t="s">
        <v>159</v>
      </c>
      <c r="AU201" s="175" t="s">
        <v>82</v>
      </c>
      <c r="AY201" s="18" t="s">
        <v>157</v>
      </c>
      <c r="BE201" s="176">
        <f>IF(N201="základní",J201,0)</f>
        <v>0</v>
      </c>
      <c r="BF201" s="176">
        <f>IF(N201="snížená",J201,0)</f>
        <v>0</v>
      </c>
      <c r="BG201" s="176">
        <f>IF(N201="zákl. přenesená",J201,0)</f>
        <v>0</v>
      </c>
      <c r="BH201" s="176">
        <f>IF(N201="sníž. přenesená",J201,0)</f>
        <v>0</v>
      </c>
      <c r="BI201" s="176">
        <f>IF(N201="nulová",J201,0)</f>
        <v>0</v>
      </c>
      <c r="BJ201" s="18" t="s">
        <v>30</v>
      </c>
      <c r="BK201" s="176">
        <f>ROUND(I201*H201,2)</f>
        <v>0</v>
      </c>
      <c r="BL201" s="18" t="s">
        <v>94</v>
      </c>
      <c r="BM201" s="175" t="s">
        <v>884</v>
      </c>
    </row>
    <row r="202" spans="1:65" s="13" customFormat="1" ht="11.25">
      <c r="B202" s="177"/>
      <c r="D202" s="178" t="s">
        <v>165</v>
      </c>
      <c r="E202" s="179" t="s">
        <v>1</v>
      </c>
      <c r="F202" s="180" t="s">
        <v>885</v>
      </c>
      <c r="H202" s="181">
        <v>1.1299999999999999</v>
      </c>
      <c r="I202" s="182"/>
      <c r="L202" s="177"/>
      <c r="M202" s="183"/>
      <c r="N202" s="184"/>
      <c r="O202" s="184"/>
      <c r="P202" s="184"/>
      <c r="Q202" s="184"/>
      <c r="R202" s="184"/>
      <c r="S202" s="184"/>
      <c r="T202" s="185"/>
      <c r="AT202" s="179" t="s">
        <v>165</v>
      </c>
      <c r="AU202" s="179" t="s">
        <v>82</v>
      </c>
      <c r="AV202" s="13" t="s">
        <v>82</v>
      </c>
      <c r="AW202" s="13" t="s">
        <v>29</v>
      </c>
      <c r="AX202" s="13" t="s">
        <v>73</v>
      </c>
      <c r="AY202" s="179" t="s">
        <v>157</v>
      </c>
    </row>
    <row r="203" spans="1:65" s="14" customFormat="1" ht="11.25">
      <c r="B203" s="186"/>
      <c r="D203" s="178" t="s">
        <v>165</v>
      </c>
      <c r="E203" s="187" t="s">
        <v>1</v>
      </c>
      <c r="F203" s="188" t="s">
        <v>168</v>
      </c>
      <c r="H203" s="189">
        <v>1.1299999999999999</v>
      </c>
      <c r="I203" s="190"/>
      <c r="L203" s="186"/>
      <c r="M203" s="191"/>
      <c r="N203" s="192"/>
      <c r="O203" s="192"/>
      <c r="P203" s="192"/>
      <c r="Q203" s="192"/>
      <c r="R203" s="192"/>
      <c r="S203" s="192"/>
      <c r="T203" s="193"/>
      <c r="AT203" s="187" t="s">
        <v>165</v>
      </c>
      <c r="AU203" s="187" t="s">
        <v>82</v>
      </c>
      <c r="AV203" s="14" t="s">
        <v>94</v>
      </c>
      <c r="AW203" s="14" t="s">
        <v>29</v>
      </c>
      <c r="AX203" s="14" t="s">
        <v>30</v>
      </c>
      <c r="AY203" s="187" t="s">
        <v>157</v>
      </c>
    </row>
    <row r="204" spans="1:65" s="2" customFormat="1" ht="16.5" customHeight="1">
      <c r="A204" s="33"/>
      <c r="B204" s="130"/>
      <c r="C204" s="164" t="s">
        <v>289</v>
      </c>
      <c r="D204" s="164" t="s">
        <v>159</v>
      </c>
      <c r="E204" s="165" t="s">
        <v>338</v>
      </c>
      <c r="F204" s="166" t="s">
        <v>339</v>
      </c>
      <c r="G204" s="167" t="s">
        <v>246</v>
      </c>
      <c r="H204" s="168">
        <v>1.1299999999999999</v>
      </c>
      <c r="I204" s="169"/>
      <c r="J204" s="170">
        <f>ROUND(I204*H204,2)</f>
        <v>0</v>
      </c>
      <c r="K204" s="166" t="s">
        <v>163</v>
      </c>
      <c r="L204" s="34"/>
      <c r="M204" s="171" t="s">
        <v>1</v>
      </c>
      <c r="N204" s="172" t="s">
        <v>38</v>
      </c>
      <c r="O204" s="59"/>
      <c r="P204" s="173">
        <f>O204*H204</f>
        <v>0</v>
      </c>
      <c r="Q204" s="173">
        <v>0</v>
      </c>
      <c r="R204" s="173">
        <f>Q204*H204</f>
        <v>0</v>
      </c>
      <c r="S204" s="173">
        <v>0</v>
      </c>
      <c r="T204" s="174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5" t="s">
        <v>94</v>
      </c>
      <c r="AT204" s="175" t="s">
        <v>159</v>
      </c>
      <c r="AU204" s="175" t="s">
        <v>82</v>
      </c>
      <c r="AY204" s="18" t="s">
        <v>157</v>
      </c>
      <c r="BE204" s="176">
        <f>IF(N204="základní",J204,0)</f>
        <v>0</v>
      </c>
      <c r="BF204" s="176">
        <f>IF(N204="snížená",J204,0)</f>
        <v>0</v>
      </c>
      <c r="BG204" s="176">
        <f>IF(N204="zákl. přenesená",J204,0)</f>
        <v>0</v>
      </c>
      <c r="BH204" s="176">
        <f>IF(N204="sníž. přenesená",J204,0)</f>
        <v>0</v>
      </c>
      <c r="BI204" s="176">
        <f>IF(N204="nulová",J204,0)</f>
        <v>0</v>
      </c>
      <c r="BJ204" s="18" t="s">
        <v>30</v>
      </c>
      <c r="BK204" s="176">
        <f>ROUND(I204*H204,2)</f>
        <v>0</v>
      </c>
      <c r="BL204" s="18" t="s">
        <v>94</v>
      </c>
      <c r="BM204" s="175" t="s">
        <v>886</v>
      </c>
    </row>
    <row r="205" spans="1:65" s="13" customFormat="1" ht="11.25">
      <c r="B205" s="177"/>
      <c r="D205" s="178" t="s">
        <v>165</v>
      </c>
      <c r="E205" s="179" t="s">
        <v>1</v>
      </c>
      <c r="F205" s="180" t="s">
        <v>887</v>
      </c>
      <c r="H205" s="181">
        <v>1.1299999999999999</v>
      </c>
      <c r="I205" s="182"/>
      <c r="L205" s="177"/>
      <c r="M205" s="183"/>
      <c r="N205" s="184"/>
      <c r="O205" s="184"/>
      <c r="P205" s="184"/>
      <c r="Q205" s="184"/>
      <c r="R205" s="184"/>
      <c r="S205" s="184"/>
      <c r="T205" s="185"/>
      <c r="AT205" s="179" t="s">
        <v>165</v>
      </c>
      <c r="AU205" s="179" t="s">
        <v>82</v>
      </c>
      <c r="AV205" s="13" t="s">
        <v>82</v>
      </c>
      <c r="AW205" s="13" t="s">
        <v>29</v>
      </c>
      <c r="AX205" s="13" t="s">
        <v>30</v>
      </c>
      <c r="AY205" s="179" t="s">
        <v>157</v>
      </c>
    </row>
    <row r="206" spans="1:65" s="2" customFormat="1" ht="16.5" customHeight="1">
      <c r="A206" s="33"/>
      <c r="B206" s="130"/>
      <c r="C206" s="164" t="s">
        <v>293</v>
      </c>
      <c r="D206" s="164" t="s">
        <v>159</v>
      </c>
      <c r="E206" s="165" t="s">
        <v>321</v>
      </c>
      <c r="F206" s="166" t="s">
        <v>322</v>
      </c>
      <c r="G206" s="167" t="s">
        <v>246</v>
      </c>
      <c r="H206" s="168">
        <v>1.1299999999999999</v>
      </c>
      <c r="I206" s="169"/>
      <c r="J206" s="170">
        <f>ROUND(I206*H206,2)</f>
        <v>0</v>
      </c>
      <c r="K206" s="166" t="s">
        <v>163</v>
      </c>
      <c r="L206" s="34"/>
      <c r="M206" s="171" t="s">
        <v>1</v>
      </c>
      <c r="N206" s="172" t="s">
        <v>38</v>
      </c>
      <c r="O206" s="59"/>
      <c r="P206" s="173">
        <f>O206*H206</f>
        <v>0</v>
      </c>
      <c r="Q206" s="173">
        <v>0</v>
      </c>
      <c r="R206" s="173">
        <f>Q206*H206</f>
        <v>0</v>
      </c>
      <c r="S206" s="173">
        <v>0</v>
      </c>
      <c r="T206" s="174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5" t="s">
        <v>94</v>
      </c>
      <c r="AT206" s="175" t="s">
        <v>159</v>
      </c>
      <c r="AU206" s="175" t="s">
        <v>82</v>
      </c>
      <c r="AY206" s="18" t="s">
        <v>157</v>
      </c>
      <c r="BE206" s="176">
        <f>IF(N206="základní",J206,0)</f>
        <v>0</v>
      </c>
      <c r="BF206" s="176">
        <f>IF(N206="snížená",J206,0)</f>
        <v>0</v>
      </c>
      <c r="BG206" s="176">
        <f>IF(N206="zákl. přenesená",J206,0)</f>
        <v>0</v>
      </c>
      <c r="BH206" s="176">
        <f>IF(N206="sníž. přenesená",J206,0)</f>
        <v>0</v>
      </c>
      <c r="BI206" s="176">
        <f>IF(N206="nulová",J206,0)</f>
        <v>0</v>
      </c>
      <c r="BJ206" s="18" t="s">
        <v>30</v>
      </c>
      <c r="BK206" s="176">
        <f>ROUND(I206*H206,2)</f>
        <v>0</v>
      </c>
      <c r="BL206" s="18" t="s">
        <v>94</v>
      </c>
      <c r="BM206" s="175" t="s">
        <v>888</v>
      </c>
    </row>
    <row r="207" spans="1:65" s="13" customFormat="1" ht="11.25">
      <c r="B207" s="177"/>
      <c r="D207" s="178" t="s">
        <v>165</v>
      </c>
      <c r="E207" s="179" t="s">
        <v>1</v>
      </c>
      <c r="F207" s="180" t="s">
        <v>887</v>
      </c>
      <c r="H207" s="181">
        <v>1.1299999999999999</v>
      </c>
      <c r="I207" s="182"/>
      <c r="L207" s="177"/>
      <c r="M207" s="183"/>
      <c r="N207" s="184"/>
      <c r="O207" s="184"/>
      <c r="P207" s="184"/>
      <c r="Q207" s="184"/>
      <c r="R207" s="184"/>
      <c r="S207" s="184"/>
      <c r="T207" s="185"/>
      <c r="AT207" s="179" t="s">
        <v>165</v>
      </c>
      <c r="AU207" s="179" t="s">
        <v>82</v>
      </c>
      <c r="AV207" s="13" t="s">
        <v>82</v>
      </c>
      <c r="AW207" s="13" t="s">
        <v>29</v>
      </c>
      <c r="AX207" s="13" t="s">
        <v>30</v>
      </c>
      <c r="AY207" s="179" t="s">
        <v>157</v>
      </c>
    </row>
    <row r="208" spans="1:65" s="2" customFormat="1" ht="16.5" customHeight="1">
      <c r="A208" s="33"/>
      <c r="B208" s="130"/>
      <c r="C208" s="164" t="s">
        <v>298</v>
      </c>
      <c r="D208" s="164" t="s">
        <v>159</v>
      </c>
      <c r="E208" s="165" t="s">
        <v>345</v>
      </c>
      <c r="F208" s="166" t="s">
        <v>346</v>
      </c>
      <c r="G208" s="167" t="s">
        <v>246</v>
      </c>
      <c r="H208" s="168">
        <v>0.90400000000000003</v>
      </c>
      <c r="I208" s="169"/>
      <c r="J208" s="170">
        <f>ROUND(I208*H208,2)</f>
        <v>0</v>
      </c>
      <c r="K208" s="166" t="s">
        <v>163</v>
      </c>
      <c r="L208" s="34"/>
      <c r="M208" s="171" t="s">
        <v>1</v>
      </c>
      <c r="N208" s="172" t="s">
        <v>38</v>
      </c>
      <c r="O208" s="59"/>
      <c r="P208" s="173">
        <f>O208*H208</f>
        <v>0</v>
      </c>
      <c r="Q208" s="173">
        <v>2.234</v>
      </c>
      <c r="R208" s="173">
        <f>Q208*H208</f>
        <v>2.019536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94</v>
      </c>
      <c r="AT208" s="175" t="s">
        <v>159</v>
      </c>
      <c r="AU208" s="175" t="s">
        <v>82</v>
      </c>
      <c r="AY208" s="18" t="s">
        <v>157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94</v>
      </c>
      <c r="BM208" s="175" t="s">
        <v>889</v>
      </c>
    </row>
    <row r="209" spans="1:65" s="13" customFormat="1" ht="11.25">
      <c r="B209" s="177"/>
      <c r="D209" s="178" t="s">
        <v>165</v>
      </c>
      <c r="E209" s="179" t="s">
        <v>1</v>
      </c>
      <c r="F209" s="180" t="s">
        <v>890</v>
      </c>
      <c r="H209" s="181">
        <v>0.90400000000000003</v>
      </c>
      <c r="I209" s="182"/>
      <c r="L209" s="177"/>
      <c r="M209" s="183"/>
      <c r="N209" s="184"/>
      <c r="O209" s="184"/>
      <c r="P209" s="184"/>
      <c r="Q209" s="184"/>
      <c r="R209" s="184"/>
      <c r="S209" s="184"/>
      <c r="T209" s="185"/>
      <c r="AT209" s="179" t="s">
        <v>165</v>
      </c>
      <c r="AU209" s="179" t="s">
        <v>82</v>
      </c>
      <c r="AV209" s="13" t="s">
        <v>82</v>
      </c>
      <c r="AW209" s="13" t="s">
        <v>29</v>
      </c>
      <c r="AX209" s="13" t="s">
        <v>73</v>
      </c>
      <c r="AY209" s="179" t="s">
        <v>157</v>
      </c>
    </row>
    <row r="210" spans="1:65" s="14" customFormat="1" ht="11.25">
      <c r="B210" s="186"/>
      <c r="D210" s="178" t="s">
        <v>165</v>
      </c>
      <c r="E210" s="187" t="s">
        <v>1</v>
      </c>
      <c r="F210" s="188" t="s">
        <v>168</v>
      </c>
      <c r="H210" s="189">
        <v>0.90400000000000003</v>
      </c>
      <c r="I210" s="190"/>
      <c r="L210" s="186"/>
      <c r="M210" s="191"/>
      <c r="N210" s="192"/>
      <c r="O210" s="192"/>
      <c r="P210" s="192"/>
      <c r="Q210" s="192"/>
      <c r="R210" s="192"/>
      <c r="S210" s="192"/>
      <c r="T210" s="193"/>
      <c r="AT210" s="187" t="s">
        <v>165</v>
      </c>
      <c r="AU210" s="187" t="s">
        <v>82</v>
      </c>
      <c r="AV210" s="14" t="s">
        <v>94</v>
      </c>
      <c r="AW210" s="14" t="s">
        <v>29</v>
      </c>
      <c r="AX210" s="14" t="s">
        <v>30</v>
      </c>
      <c r="AY210" s="187" t="s">
        <v>157</v>
      </c>
    </row>
    <row r="211" spans="1:65" s="2" customFormat="1" ht="16.5" customHeight="1">
      <c r="A211" s="33"/>
      <c r="B211" s="130"/>
      <c r="C211" s="164" t="s">
        <v>303</v>
      </c>
      <c r="D211" s="164" t="s">
        <v>159</v>
      </c>
      <c r="E211" s="165" t="s">
        <v>351</v>
      </c>
      <c r="F211" s="166" t="s">
        <v>352</v>
      </c>
      <c r="G211" s="167" t="s">
        <v>162</v>
      </c>
      <c r="H211" s="168">
        <v>2.2599999999999998</v>
      </c>
      <c r="I211" s="169"/>
      <c r="J211" s="170">
        <f>ROUND(I211*H211,2)</f>
        <v>0</v>
      </c>
      <c r="K211" s="166" t="s">
        <v>163</v>
      </c>
      <c r="L211" s="34"/>
      <c r="M211" s="171" t="s">
        <v>1</v>
      </c>
      <c r="N211" s="172" t="s">
        <v>38</v>
      </c>
      <c r="O211" s="59"/>
      <c r="P211" s="173">
        <f>O211*H211</f>
        <v>0</v>
      </c>
      <c r="Q211" s="173">
        <v>6.3200000000000001E-3</v>
      </c>
      <c r="R211" s="173">
        <f>Q211*H211</f>
        <v>1.4283199999999999E-2</v>
      </c>
      <c r="S211" s="173">
        <v>0</v>
      </c>
      <c r="T211" s="17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94</v>
      </c>
      <c r="AT211" s="175" t="s">
        <v>159</v>
      </c>
      <c r="AU211" s="175" t="s">
        <v>82</v>
      </c>
      <c r="AY211" s="18" t="s">
        <v>157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94</v>
      </c>
      <c r="BM211" s="175" t="s">
        <v>891</v>
      </c>
    </row>
    <row r="212" spans="1:65" s="13" customFormat="1" ht="11.25">
      <c r="B212" s="177"/>
      <c r="D212" s="178" t="s">
        <v>165</v>
      </c>
      <c r="E212" s="179" t="s">
        <v>1</v>
      </c>
      <c r="F212" s="180" t="s">
        <v>892</v>
      </c>
      <c r="H212" s="181">
        <v>2.2599999999999998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165</v>
      </c>
      <c r="AU212" s="179" t="s">
        <v>82</v>
      </c>
      <c r="AV212" s="13" t="s">
        <v>82</v>
      </c>
      <c r="AW212" s="13" t="s">
        <v>29</v>
      </c>
      <c r="AX212" s="13" t="s">
        <v>73</v>
      </c>
      <c r="AY212" s="179" t="s">
        <v>157</v>
      </c>
    </row>
    <row r="213" spans="1:65" s="14" customFormat="1" ht="11.25">
      <c r="B213" s="186"/>
      <c r="D213" s="178" t="s">
        <v>165</v>
      </c>
      <c r="E213" s="187" t="s">
        <v>1</v>
      </c>
      <c r="F213" s="188" t="s">
        <v>168</v>
      </c>
      <c r="H213" s="189">
        <v>2.2599999999999998</v>
      </c>
      <c r="I213" s="190"/>
      <c r="L213" s="186"/>
      <c r="M213" s="191"/>
      <c r="N213" s="192"/>
      <c r="O213" s="192"/>
      <c r="P213" s="192"/>
      <c r="Q213" s="192"/>
      <c r="R213" s="192"/>
      <c r="S213" s="192"/>
      <c r="T213" s="193"/>
      <c r="AT213" s="187" t="s">
        <v>165</v>
      </c>
      <c r="AU213" s="187" t="s">
        <v>82</v>
      </c>
      <c r="AV213" s="14" t="s">
        <v>94</v>
      </c>
      <c r="AW213" s="14" t="s">
        <v>29</v>
      </c>
      <c r="AX213" s="14" t="s">
        <v>30</v>
      </c>
      <c r="AY213" s="187" t="s">
        <v>157</v>
      </c>
    </row>
    <row r="214" spans="1:65" s="2" customFormat="1" ht="16.5" customHeight="1">
      <c r="A214" s="33"/>
      <c r="B214" s="130"/>
      <c r="C214" s="164" t="s">
        <v>309</v>
      </c>
      <c r="D214" s="164" t="s">
        <v>159</v>
      </c>
      <c r="E214" s="165" t="s">
        <v>367</v>
      </c>
      <c r="F214" s="166" t="s">
        <v>368</v>
      </c>
      <c r="G214" s="167" t="s">
        <v>357</v>
      </c>
      <c r="H214" s="168">
        <v>22</v>
      </c>
      <c r="I214" s="169"/>
      <c r="J214" s="170">
        <f>ROUND(I214*H214,2)</f>
        <v>0</v>
      </c>
      <c r="K214" s="166" t="s">
        <v>1</v>
      </c>
      <c r="L214" s="34"/>
      <c r="M214" s="171" t="s">
        <v>1</v>
      </c>
      <c r="N214" s="172" t="s">
        <v>38</v>
      </c>
      <c r="O214" s="59"/>
      <c r="P214" s="173">
        <f>O214*H214</f>
        <v>0</v>
      </c>
      <c r="Q214" s="173">
        <v>1.65E-3</v>
      </c>
      <c r="R214" s="173">
        <f>Q214*H214</f>
        <v>3.6299999999999999E-2</v>
      </c>
      <c r="S214" s="173">
        <v>0</v>
      </c>
      <c r="T214" s="174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75" t="s">
        <v>94</v>
      </c>
      <c r="AT214" s="175" t="s">
        <v>159</v>
      </c>
      <c r="AU214" s="175" t="s">
        <v>82</v>
      </c>
      <c r="AY214" s="18" t="s">
        <v>157</v>
      </c>
      <c r="BE214" s="176">
        <f>IF(N214="základní",J214,0)</f>
        <v>0</v>
      </c>
      <c r="BF214" s="176">
        <f>IF(N214="snížená",J214,0)</f>
        <v>0</v>
      </c>
      <c r="BG214" s="176">
        <f>IF(N214="zákl. přenesená",J214,0)</f>
        <v>0</v>
      </c>
      <c r="BH214" s="176">
        <f>IF(N214="sníž. přenesená",J214,0)</f>
        <v>0</v>
      </c>
      <c r="BI214" s="176">
        <f>IF(N214="nulová",J214,0)</f>
        <v>0</v>
      </c>
      <c r="BJ214" s="18" t="s">
        <v>30</v>
      </c>
      <c r="BK214" s="176">
        <f>ROUND(I214*H214,2)</f>
        <v>0</v>
      </c>
      <c r="BL214" s="18" t="s">
        <v>94</v>
      </c>
      <c r="BM214" s="175" t="s">
        <v>893</v>
      </c>
    </row>
    <row r="215" spans="1:65" s="13" customFormat="1" ht="11.25">
      <c r="B215" s="177"/>
      <c r="D215" s="178" t="s">
        <v>165</v>
      </c>
      <c r="E215" s="179" t="s">
        <v>1</v>
      </c>
      <c r="F215" s="180" t="s">
        <v>264</v>
      </c>
      <c r="H215" s="181">
        <v>22</v>
      </c>
      <c r="I215" s="182"/>
      <c r="L215" s="177"/>
      <c r="M215" s="183"/>
      <c r="N215" s="184"/>
      <c r="O215" s="184"/>
      <c r="P215" s="184"/>
      <c r="Q215" s="184"/>
      <c r="R215" s="184"/>
      <c r="S215" s="184"/>
      <c r="T215" s="185"/>
      <c r="AT215" s="179" t="s">
        <v>165</v>
      </c>
      <c r="AU215" s="179" t="s">
        <v>82</v>
      </c>
      <c r="AV215" s="13" t="s">
        <v>82</v>
      </c>
      <c r="AW215" s="13" t="s">
        <v>29</v>
      </c>
      <c r="AX215" s="13" t="s">
        <v>30</v>
      </c>
      <c r="AY215" s="179" t="s">
        <v>157</v>
      </c>
    </row>
    <row r="216" spans="1:65" s="2" customFormat="1" ht="16.5" customHeight="1">
      <c r="A216" s="33"/>
      <c r="B216" s="130"/>
      <c r="C216" s="194" t="s">
        <v>315</v>
      </c>
      <c r="D216" s="194" t="s">
        <v>310</v>
      </c>
      <c r="E216" s="195" t="s">
        <v>371</v>
      </c>
      <c r="F216" s="196" t="s">
        <v>372</v>
      </c>
      <c r="G216" s="197" t="s">
        <v>357</v>
      </c>
      <c r="H216" s="198">
        <v>22.22</v>
      </c>
      <c r="I216" s="199"/>
      <c r="J216" s="200">
        <f>ROUND(I216*H216,2)</f>
        <v>0</v>
      </c>
      <c r="K216" s="196" t="s">
        <v>1</v>
      </c>
      <c r="L216" s="201"/>
      <c r="M216" s="202" t="s">
        <v>1</v>
      </c>
      <c r="N216" s="203" t="s">
        <v>38</v>
      </c>
      <c r="O216" s="59"/>
      <c r="P216" s="173">
        <f>O216*H216</f>
        <v>0</v>
      </c>
      <c r="Q216" s="173">
        <v>3.5000000000000003E-2</v>
      </c>
      <c r="R216" s="173">
        <f>Q216*H216</f>
        <v>0.77770000000000006</v>
      </c>
      <c r="S216" s="173">
        <v>0</v>
      </c>
      <c r="T216" s="174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5" t="s">
        <v>197</v>
      </c>
      <c r="AT216" s="175" t="s">
        <v>310</v>
      </c>
      <c r="AU216" s="175" t="s">
        <v>82</v>
      </c>
      <c r="AY216" s="18" t="s">
        <v>157</v>
      </c>
      <c r="BE216" s="176">
        <f>IF(N216="základní",J216,0)</f>
        <v>0</v>
      </c>
      <c r="BF216" s="176">
        <f>IF(N216="snížená",J216,0)</f>
        <v>0</v>
      </c>
      <c r="BG216" s="176">
        <f>IF(N216="zákl. přenesená",J216,0)</f>
        <v>0</v>
      </c>
      <c r="BH216" s="176">
        <f>IF(N216="sníž. přenesená",J216,0)</f>
        <v>0</v>
      </c>
      <c r="BI216" s="176">
        <f>IF(N216="nulová",J216,0)</f>
        <v>0</v>
      </c>
      <c r="BJ216" s="18" t="s">
        <v>30</v>
      </c>
      <c r="BK216" s="176">
        <f>ROUND(I216*H216,2)</f>
        <v>0</v>
      </c>
      <c r="BL216" s="18" t="s">
        <v>94</v>
      </c>
      <c r="BM216" s="175" t="s">
        <v>894</v>
      </c>
    </row>
    <row r="217" spans="1:65" s="13" customFormat="1" ht="11.25">
      <c r="B217" s="177"/>
      <c r="D217" s="178" t="s">
        <v>165</v>
      </c>
      <c r="F217" s="180" t="s">
        <v>828</v>
      </c>
      <c r="H217" s="181">
        <v>22.22</v>
      </c>
      <c r="I217" s="182"/>
      <c r="L217" s="177"/>
      <c r="M217" s="183"/>
      <c r="N217" s="184"/>
      <c r="O217" s="184"/>
      <c r="P217" s="184"/>
      <c r="Q217" s="184"/>
      <c r="R217" s="184"/>
      <c r="S217" s="184"/>
      <c r="T217" s="185"/>
      <c r="AT217" s="179" t="s">
        <v>165</v>
      </c>
      <c r="AU217" s="179" t="s">
        <v>82</v>
      </c>
      <c r="AV217" s="13" t="s">
        <v>82</v>
      </c>
      <c r="AW217" s="13" t="s">
        <v>3</v>
      </c>
      <c r="AX217" s="13" t="s">
        <v>30</v>
      </c>
      <c r="AY217" s="179" t="s">
        <v>157</v>
      </c>
    </row>
    <row r="218" spans="1:65" s="12" customFormat="1" ht="22.9" customHeight="1">
      <c r="B218" s="151"/>
      <c r="D218" s="152" t="s">
        <v>72</v>
      </c>
      <c r="E218" s="162" t="s">
        <v>197</v>
      </c>
      <c r="F218" s="162" t="s">
        <v>427</v>
      </c>
      <c r="I218" s="154"/>
      <c r="J218" s="163">
        <f>BK218</f>
        <v>0</v>
      </c>
      <c r="L218" s="151"/>
      <c r="M218" s="156"/>
      <c r="N218" s="157"/>
      <c r="O218" s="157"/>
      <c r="P218" s="158">
        <f>SUM(P219:P232)</f>
        <v>0</v>
      </c>
      <c r="Q218" s="157"/>
      <c r="R218" s="158">
        <f>SUM(R219:R232)</f>
        <v>8.2004154599999985</v>
      </c>
      <c r="S218" s="157"/>
      <c r="T218" s="159">
        <f>SUM(T219:T232)</f>
        <v>0</v>
      </c>
      <c r="AR218" s="152" t="s">
        <v>30</v>
      </c>
      <c r="AT218" s="160" t="s">
        <v>72</v>
      </c>
      <c r="AU218" s="160" t="s">
        <v>30</v>
      </c>
      <c r="AY218" s="152" t="s">
        <v>157</v>
      </c>
      <c r="BK218" s="161">
        <f>SUM(BK219:BK232)</f>
        <v>0</v>
      </c>
    </row>
    <row r="219" spans="1:65" s="2" customFormat="1" ht="21.75" customHeight="1">
      <c r="A219" s="33"/>
      <c r="B219" s="130"/>
      <c r="C219" s="164" t="s">
        <v>320</v>
      </c>
      <c r="D219" s="164" t="s">
        <v>159</v>
      </c>
      <c r="E219" s="165" t="s">
        <v>429</v>
      </c>
      <c r="F219" s="166" t="s">
        <v>430</v>
      </c>
      <c r="G219" s="167" t="s">
        <v>200</v>
      </c>
      <c r="H219" s="168">
        <v>11.3</v>
      </c>
      <c r="I219" s="169"/>
      <c r="J219" s="170">
        <f>ROUND(I219*H219,2)</f>
        <v>0</v>
      </c>
      <c r="K219" s="166" t="s">
        <v>163</v>
      </c>
      <c r="L219" s="34"/>
      <c r="M219" s="171" t="s">
        <v>1</v>
      </c>
      <c r="N219" s="172" t="s">
        <v>38</v>
      </c>
      <c r="O219" s="59"/>
      <c r="P219" s="173">
        <f>O219*H219</f>
        <v>0</v>
      </c>
      <c r="Q219" s="173">
        <v>3.0000000000000001E-5</v>
      </c>
      <c r="R219" s="173">
        <f>Q219*H219</f>
        <v>3.3900000000000005E-4</v>
      </c>
      <c r="S219" s="173">
        <v>0</v>
      </c>
      <c r="T219" s="174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5" t="s">
        <v>94</v>
      </c>
      <c r="AT219" s="175" t="s">
        <v>159</v>
      </c>
      <c r="AU219" s="175" t="s">
        <v>82</v>
      </c>
      <c r="AY219" s="18" t="s">
        <v>157</v>
      </c>
      <c r="BE219" s="176">
        <f>IF(N219="základní",J219,0)</f>
        <v>0</v>
      </c>
      <c r="BF219" s="176">
        <f>IF(N219="snížená",J219,0)</f>
        <v>0</v>
      </c>
      <c r="BG219" s="176">
        <f>IF(N219="zákl. přenesená",J219,0)</f>
        <v>0</v>
      </c>
      <c r="BH219" s="176">
        <f>IF(N219="sníž. přenesená",J219,0)</f>
        <v>0</v>
      </c>
      <c r="BI219" s="176">
        <f>IF(N219="nulová",J219,0)</f>
        <v>0</v>
      </c>
      <c r="BJ219" s="18" t="s">
        <v>30</v>
      </c>
      <c r="BK219" s="176">
        <f>ROUND(I219*H219,2)</f>
        <v>0</v>
      </c>
      <c r="BL219" s="18" t="s">
        <v>94</v>
      </c>
      <c r="BM219" s="175" t="s">
        <v>895</v>
      </c>
    </row>
    <row r="220" spans="1:65" s="13" customFormat="1" ht="11.25">
      <c r="B220" s="177"/>
      <c r="D220" s="178" t="s">
        <v>165</v>
      </c>
      <c r="E220" s="179" t="s">
        <v>1</v>
      </c>
      <c r="F220" s="180" t="s">
        <v>896</v>
      </c>
      <c r="H220" s="181">
        <v>11.3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165</v>
      </c>
      <c r="AU220" s="179" t="s">
        <v>82</v>
      </c>
      <c r="AV220" s="13" t="s">
        <v>82</v>
      </c>
      <c r="AW220" s="13" t="s">
        <v>29</v>
      </c>
      <c r="AX220" s="13" t="s">
        <v>30</v>
      </c>
      <c r="AY220" s="179" t="s">
        <v>157</v>
      </c>
    </row>
    <row r="221" spans="1:65" s="2" customFormat="1" ht="16.5" customHeight="1">
      <c r="A221" s="33"/>
      <c r="B221" s="130"/>
      <c r="C221" s="194" t="s">
        <v>326</v>
      </c>
      <c r="D221" s="194" t="s">
        <v>310</v>
      </c>
      <c r="E221" s="195" t="s">
        <v>434</v>
      </c>
      <c r="F221" s="196" t="s">
        <v>435</v>
      </c>
      <c r="G221" s="197" t="s">
        <v>200</v>
      </c>
      <c r="H221" s="198">
        <v>11.47</v>
      </c>
      <c r="I221" s="199"/>
      <c r="J221" s="200">
        <f>ROUND(I221*H221,2)</f>
        <v>0</v>
      </c>
      <c r="K221" s="196" t="s">
        <v>163</v>
      </c>
      <c r="L221" s="201"/>
      <c r="M221" s="202" t="s">
        <v>1</v>
      </c>
      <c r="N221" s="203" t="s">
        <v>38</v>
      </c>
      <c r="O221" s="59"/>
      <c r="P221" s="173">
        <f>O221*H221</f>
        <v>0</v>
      </c>
      <c r="Q221" s="173">
        <v>2.4E-2</v>
      </c>
      <c r="R221" s="173">
        <f>Q221*H221</f>
        <v>0.27528000000000002</v>
      </c>
      <c r="S221" s="173">
        <v>0</v>
      </c>
      <c r="T221" s="174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5" t="s">
        <v>197</v>
      </c>
      <c r="AT221" s="175" t="s">
        <v>310</v>
      </c>
      <c r="AU221" s="175" t="s">
        <v>82</v>
      </c>
      <c r="AY221" s="18" t="s">
        <v>157</v>
      </c>
      <c r="BE221" s="176">
        <f>IF(N221="základní",J221,0)</f>
        <v>0</v>
      </c>
      <c r="BF221" s="176">
        <f>IF(N221="snížená",J221,0)</f>
        <v>0</v>
      </c>
      <c r="BG221" s="176">
        <f>IF(N221="zákl. přenesená",J221,0)</f>
        <v>0</v>
      </c>
      <c r="BH221" s="176">
        <f>IF(N221="sníž. přenesená",J221,0)</f>
        <v>0</v>
      </c>
      <c r="BI221" s="176">
        <f>IF(N221="nulová",J221,0)</f>
        <v>0</v>
      </c>
      <c r="BJ221" s="18" t="s">
        <v>30</v>
      </c>
      <c r="BK221" s="176">
        <f>ROUND(I221*H221,2)</f>
        <v>0</v>
      </c>
      <c r="BL221" s="18" t="s">
        <v>94</v>
      </c>
      <c r="BM221" s="175" t="s">
        <v>897</v>
      </c>
    </row>
    <row r="222" spans="1:65" s="13" customFormat="1" ht="11.25">
      <c r="B222" s="177"/>
      <c r="D222" s="178" t="s">
        <v>165</v>
      </c>
      <c r="F222" s="180" t="s">
        <v>898</v>
      </c>
      <c r="H222" s="181">
        <v>11.47</v>
      </c>
      <c r="I222" s="182"/>
      <c r="L222" s="177"/>
      <c r="M222" s="183"/>
      <c r="N222" s="184"/>
      <c r="O222" s="184"/>
      <c r="P222" s="184"/>
      <c r="Q222" s="184"/>
      <c r="R222" s="184"/>
      <c r="S222" s="184"/>
      <c r="T222" s="185"/>
      <c r="AT222" s="179" t="s">
        <v>165</v>
      </c>
      <c r="AU222" s="179" t="s">
        <v>82</v>
      </c>
      <c r="AV222" s="13" t="s">
        <v>82</v>
      </c>
      <c r="AW222" s="13" t="s">
        <v>3</v>
      </c>
      <c r="AX222" s="13" t="s">
        <v>30</v>
      </c>
      <c r="AY222" s="179" t="s">
        <v>157</v>
      </c>
    </row>
    <row r="223" spans="1:65" s="2" customFormat="1" ht="21.75" customHeight="1">
      <c r="A223" s="33"/>
      <c r="B223" s="130"/>
      <c r="C223" s="164" t="s">
        <v>331</v>
      </c>
      <c r="D223" s="164" t="s">
        <v>159</v>
      </c>
      <c r="E223" s="165" t="s">
        <v>626</v>
      </c>
      <c r="F223" s="166" t="s">
        <v>627</v>
      </c>
      <c r="G223" s="167" t="s">
        <v>357</v>
      </c>
      <c r="H223" s="168">
        <v>1</v>
      </c>
      <c r="I223" s="169"/>
      <c r="J223" s="170">
        <f>ROUND(I223*H223,2)</f>
        <v>0</v>
      </c>
      <c r="K223" s="166" t="s">
        <v>163</v>
      </c>
      <c r="L223" s="34"/>
      <c r="M223" s="171" t="s">
        <v>1</v>
      </c>
      <c r="N223" s="172" t="s">
        <v>38</v>
      </c>
      <c r="O223" s="59"/>
      <c r="P223" s="173">
        <f>O223*H223</f>
        <v>0</v>
      </c>
      <c r="Q223" s="173">
        <v>8.4999999999999995E-4</v>
      </c>
      <c r="R223" s="173">
        <f>Q223*H223</f>
        <v>8.4999999999999995E-4</v>
      </c>
      <c r="S223" s="173">
        <v>0</v>
      </c>
      <c r="T223" s="174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5" t="s">
        <v>94</v>
      </c>
      <c r="AT223" s="175" t="s">
        <v>159</v>
      </c>
      <c r="AU223" s="175" t="s">
        <v>82</v>
      </c>
      <c r="AY223" s="18" t="s">
        <v>157</v>
      </c>
      <c r="BE223" s="176">
        <f>IF(N223="základní",J223,0)</f>
        <v>0</v>
      </c>
      <c r="BF223" s="176">
        <f>IF(N223="snížená",J223,0)</f>
        <v>0</v>
      </c>
      <c r="BG223" s="176">
        <f>IF(N223="zákl. přenesená",J223,0)</f>
        <v>0</v>
      </c>
      <c r="BH223" s="176">
        <f>IF(N223="sníž. přenesená",J223,0)</f>
        <v>0</v>
      </c>
      <c r="BI223" s="176">
        <f>IF(N223="nulová",J223,0)</f>
        <v>0</v>
      </c>
      <c r="BJ223" s="18" t="s">
        <v>30</v>
      </c>
      <c r="BK223" s="176">
        <f>ROUND(I223*H223,2)</f>
        <v>0</v>
      </c>
      <c r="BL223" s="18" t="s">
        <v>94</v>
      </c>
      <c r="BM223" s="175" t="s">
        <v>899</v>
      </c>
    </row>
    <row r="224" spans="1:65" s="13" customFormat="1" ht="11.25">
      <c r="B224" s="177"/>
      <c r="D224" s="178" t="s">
        <v>165</v>
      </c>
      <c r="E224" s="179" t="s">
        <v>1</v>
      </c>
      <c r="F224" s="180" t="s">
        <v>30</v>
      </c>
      <c r="H224" s="181">
        <v>1</v>
      </c>
      <c r="I224" s="182"/>
      <c r="L224" s="177"/>
      <c r="M224" s="183"/>
      <c r="N224" s="184"/>
      <c r="O224" s="184"/>
      <c r="P224" s="184"/>
      <c r="Q224" s="184"/>
      <c r="R224" s="184"/>
      <c r="S224" s="184"/>
      <c r="T224" s="185"/>
      <c r="AT224" s="179" t="s">
        <v>165</v>
      </c>
      <c r="AU224" s="179" t="s">
        <v>82</v>
      </c>
      <c r="AV224" s="13" t="s">
        <v>82</v>
      </c>
      <c r="AW224" s="13" t="s">
        <v>29</v>
      </c>
      <c r="AX224" s="13" t="s">
        <v>30</v>
      </c>
      <c r="AY224" s="179" t="s">
        <v>157</v>
      </c>
    </row>
    <row r="225" spans="1:65" s="2" customFormat="1" ht="16.5" customHeight="1">
      <c r="A225" s="33"/>
      <c r="B225" s="130"/>
      <c r="C225" s="164" t="s">
        <v>337</v>
      </c>
      <c r="D225" s="164" t="s">
        <v>159</v>
      </c>
      <c r="E225" s="165" t="s">
        <v>471</v>
      </c>
      <c r="F225" s="166" t="s">
        <v>472</v>
      </c>
      <c r="G225" s="167" t="s">
        <v>246</v>
      </c>
      <c r="H225" s="168">
        <v>3.5030000000000001</v>
      </c>
      <c r="I225" s="169"/>
      <c r="J225" s="170">
        <f>ROUND(I225*H225,2)</f>
        <v>0</v>
      </c>
      <c r="K225" s="166" t="s">
        <v>163</v>
      </c>
      <c r="L225" s="34"/>
      <c r="M225" s="171" t="s">
        <v>1</v>
      </c>
      <c r="N225" s="172" t="s">
        <v>38</v>
      </c>
      <c r="O225" s="59"/>
      <c r="P225" s="173">
        <f>O225*H225</f>
        <v>0</v>
      </c>
      <c r="Q225" s="173">
        <v>2.2563399999999998</v>
      </c>
      <c r="R225" s="173">
        <f>Q225*H225</f>
        <v>7.9039590199999994</v>
      </c>
      <c r="S225" s="173">
        <v>0</v>
      </c>
      <c r="T225" s="174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5" t="s">
        <v>94</v>
      </c>
      <c r="AT225" s="175" t="s">
        <v>159</v>
      </c>
      <c r="AU225" s="175" t="s">
        <v>82</v>
      </c>
      <c r="AY225" s="18" t="s">
        <v>157</v>
      </c>
      <c r="BE225" s="176">
        <f>IF(N225="základní",J225,0)</f>
        <v>0</v>
      </c>
      <c r="BF225" s="176">
        <f>IF(N225="snížená",J225,0)</f>
        <v>0</v>
      </c>
      <c r="BG225" s="176">
        <f>IF(N225="zákl. přenesená",J225,0)</f>
        <v>0</v>
      </c>
      <c r="BH225" s="176">
        <f>IF(N225="sníž. přenesená",J225,0)</f>
        <v>0</v>
      </c>
      <c r="BI225" s="176">
        <f>IF(N225="nulová",J225,0)</f>
        <v>0</v>
      </c>
      <c r="BJ225" s="18" t="s">
        <v>30</v>
      </c>
      <c r="BK225" s="176">
        <f>ROUND(I225*H225,2)</f>
        <v>0</v>
      </c>
      <c r="BL225" s="18" t="s">
        <v>94</v>
      </c>
      <c r="BM225" s="175" t="s">
        <v>900</v>
      </c>
    </row>
    <row r="226" spans="1:65" s="13" customFormat="1" ht="11.25">
      <c r="B226" s="177"/>
      <c r="D226" s="178" t="s">
        <v>165</v>
      </c>
      <c r="E226" s="179" t="s">
        <v>1</v>
      </c>
      <c r="F226" s="180" t="s">
        <v>901</v>
      </c>
      <c r="H226" s="181">
        <v>3.5030000000000001</v>
      </c>
      <c r="I226" s="182"/>
      <c r="L226" s="177"/>
      <c r="M226" s="183"/>
      <c r="N226" s="184"/>
      <c r="O226" s="184"/>
      <c r="P226" s="184"/>
      <c r="Q226" s="184"/>
      <c r="R226" s="184"/>
      <c r="S226" s="184"/>
      <c r="T226" s="185"/>
      <c r="AT226" s="179" t="s">
        <v>165</v>
      </c>
      <c r="AU226" s="179" t="s">
        <v>82</v>
      </c>
      <c r="AV226" s="13" t="s">
        <v>82</v>
      </c>
      <c r="AW226" s="13" t="s">
        <v>29</v>
      </c>
      <c r="AX226" s="13" t="s">
        <v>73</v>
      </c>
      <c r="AY226" s="179" t="s">
        <v>157</v>
      </c>
    </row>
    <row r="227" spans="1:65" s="14" customFormat="1" ht="11.25">
      <c r="B227" s="186"/>
      <c r="D227" s="178" t="s">
        <v>165</v>
      </c>
      <c r="E227" s="187" t="s">
        <v>1</v>
      </c>
      <c r="F227" s="188" t="s">
        <v>168</v>
      </c>
      <c r="H227" s="189">
        <v>3.5030000000000001</v>
      </c>
      <c r="I227" s="190"/>
      <c r="L227" s="186"/>
      <c r="M227" s="191"/>
      <c r="N227" s="192"/>
      <c r="O227" s="192"/>
      <c r="P227" s="192"/>
      <c r="Q227" s="192"/>
      <c r="R227" s="192"/>
      <c r="S227" s="192"/>
      <c r="T227" s="193"/>
      <c r="AT227" s="187" t="s">
        <v>165</v>
      </c>
      <c r="AU227" s="187" t="s">
        <v>82</v>
      </c>
      <c r="AV227" s="14" t="s">
        <v>94</v>
      </c>
      <c r="AW227" s="14" t="s">
        <v>29</v>
      </c>
      <c r="AX227" s="14" t="s">
        <v>30</v>
      </c>
      <c r="AY227" s="187" t="s">
        <v>157</v>
      </c>
    </row>
    <row r="228" spans="1:65" s="2" customFormat="1" ht="16.5" customHeight="1">
      <c r="A228" s="33"/>
      <c r="B228" s="130"/>
      <c r="C228" s="164" t="s">
        <v>342</v>
      </c>
      <c r="D228" s="164" t="s">
        <v>159</v>
      </c>
      <c r="E228" s="165" t="s">
        <v>475</v>
      </c>
      <c r="F228" s="166" t="s">
        <v>476</v>
      </c>
      <c r="G228" s="167" t="s">
        <v>162</v>
      </c>
      <c r="H228" s="168">
        <v>4.9720000000000004</v>
      </c>
      <c r="I228" s="169"/>
      <c r="J228" s="170">
        <f>ROUND(I228*H228,2)</f>
        <v>0</v>
      </c>
      <c r="K228" s="166" t="s">
        <v>163</v>
      </c>
      <c r="L228" s="34"/>
      <c r="M228" s="171" t="s">
        <v>1</v>
      </c>
      <c r="N228" s="172" t="s">
        <v>38</v>
      </c>
      <c r="O228" s="59"/>
      <c r="P228" s="173">
        <f>O228*H228</f>
        <v>0</v>
      </c>
      <c r="Q228" s="173">
        <v>4.0200000000000001E-3</v>
      </c>
      <c r="R228" s="173">
        <f>Q228*H228</f>
        <v>1.9987440000000002E-2</v>
      </c>
      <c r="S228" s="173">
        <v>0</v>
      </c>
      <c r="T228" s="174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5" t="s">
        <v>94</v>
      </c>
      <c r="AT228" s="175" t="s">
        <v>159</v>
      </c>
      <c r="AU228" s="175" t="s">
        <v>82</v>
      </c>
      <c r="AY228" s="18" t="s">
        <v>157</v>
      </c>
      <c r="BE228" s="176">
        <f>IF(N228="základní",J228,0)</f>
        <v>0</v>
      </c>
      <c r="BF228" s="176">
        <f>IF(N228="snížená",J228,0)</f>
        <v>0</v>
      </c>
      <c r="BG228" s="176">
        <f>IF(N228="zákl. přenesená",J228,0)</f>
        <v>0</v>
      </c>
      <c r="BH228" s="176">
        <f>IF(N228="sníž. přenesená",J228,0)</f>
        <v>0</v>
      </c>
      <c r="BI228" s="176">
        <f>IF(N228="nulová",J228,0)</f>
        <v>0</v>
      </c>
      <c r="BJ228" s="18" t="s">
        <v>30</v>
      </c>
      <c r="BK228" s="176">
        <f>ROUND(I228*H228,2)</f>
        <v>0</v>
      </c>
      <c r="BL228" s="18" t="s">
        <v>94</v>
      </c>
      <c r="BM228" s="175" t="s">
        <v>902</v>
      </c>
    </row>
    <row r="229" spans="1:65" s="13" customFormat="1" ht="11.25">
      <c r="B229" s="177"/>
      <c r="D229" s="178" t="s">
        <v>165</v>
      </c>
      <c r="E229" s="179" t="s">
        <v>1</v>
      </c>
      <c r="F229" s="180" t="s">
        <v>903</v>
      </c>
      <c r="H229" s="181">
        <v>4.9720000000000004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165</v>
      </c>
      <c r="AU229" s="179" t="s">
        <v>82</v>
      </c>
      <c r="AV229" s="13" t="s">
        <v>82</v>
      </c>
      <c r="AW229" s="13" t="s">
        <v>29</v>
      </c>
      <c r="AX229" s="13" t="s">
        <v>73</v>
      </c>
      <c r="AY229" s="179" t="s">
        <v>157</v>
      </c>
    </row>
    <row r="230" spans="1:65" s="14" customFormat="1" ht="11.25">
      <c r="B230" s="186"/>
      <c r="D230" s="178" t="s">
        <v>165</v>
      </c>
      <c r="E230" s="187" t="s">
        <v>1</v>
      </c>
      <c r="F230" s="188" t="s">
        <v>168</v>
      </c>
      <c r="H230" s="189">
        <v>4.9720000000000004</v>
      </c>
      <c r="I230" s="190"/>
      <c r="L230" s="186"/>
      <c r="M230" s="191"/>
      <c r="N230" s="192"/>
      <c r="O230" s="192"/>
      <c r="P230" s="192"/>
      <c r="Q230" s="192"/>
      <c r="R230" s="192"/>
      <c r="S230" s="192"/>
      <c r="T230" s="193"/>
      <c r="AT230" s="187" t="s">
        <v>165</v>
      </c>
      <c r="AU230" s="187" t="s">
        <v>82</v>
      </c>
      <c r="AV230" s="14" t="s">
        <v>94</v>
      </c>
      <c r="AW230" s="14" t="s">
        <v>29</v>
      </c>
      <c r="AX230" s="14" t="s">
        <v>30</v>
      </c>
      <c r="AY230" s="187" t="s">
        <v>157</v>
      </c>
    </row>
    <row r="231" spans="1:65" s="2" customFormat="1" ht="16.5" customHeight="1">
      <c r="A231" s="33"/>
      <c r="B231" s="130"/>
      <c r="C231" s="164" t="s">
        <v>344</v>
      </c>
      <c r="D231" s="164" t="s">
        <v>159</v>
      </c>
      <c r="E231" s="165" t="s">
        <v>633</v>
      </c>
      <c r="F231" s="166" t="s">
        <v>634</v>
      </c>
      <c r="G231" s="167" t="s">
        <v>357</v>
      </c>
      <c r="H231" s="168">
        <v>1</v>
      </c>
      <c r="I231" s="169"/>
      <c r="J231" s="170">
        <f>ROUND(I231*H231,2)</f>
        <v>0</v>
      </c>
      <c r="K231" s="166" t="s">
        <v>1</v>
      </c>
      <c r="L231" s="34"/>
      <c r="M231" s="171" t="s">
        <v>1</v>
      </c>
      <c r="N231" s="172" t="s">
        <v>38</v>
      </c>
      <c r="O231" s="59"/>
      <c r="P231" s="173">
        <f>O231*H231</f>
        <v>0</v>
      </c>
      <c r="Q231" s="173">
        <v>0</v>
      </c>
      <c r="R231" s="173">
        <f>Q231*H231</f>
        <v>0</v>
      </c>
      <c r="S231" s="173">
        <v>0</v>
      </c>
      <c r="T231" s="17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5" t="s">
        <v>94</v>
      </c>
      <c r="AT231" s="175" t="s">
        <v>159</v>
      </c>
      <c r="AU231" s="175" t="s">
        <v>82</v>
      </c>
      <c r="AY231" s="18" t="s">
        <v>157</v>
      </c>
      <c r="BE231" s="176">
        <f>IF(N231="základní",J231,0)</f>
        <v>0</v>
      </c>
      <c r="BF231" s="176">
        <f>IF(N231="snížená",J231,0)</f>
        <v>0</v>
      </c>
      <c r="BG231" s="176">
        <f>IF(N231="zákl. přenesená",J231,0)</f>
        <v>0</v>
      </c>
      <c r="BH231" s="176">
        <f>IF(N231="sníž. přenesená",J231,0)</f>
        <v>0</v>
      </c>
      <c r="BI231" s="176">
        <f>IF(N231="nulová",J231,0)</f>
        <v>0</v>
      </c>
      <c r="BJ231" s="18" t="s">
        <v>30</v>
      </c>
      <c r="BK231" s="176">
        <f>ROUND(I231*H231,2)</f>
        <v>0</v>
      </c>
      <c r="BL231" s="18" t="s">
        <v>94</v>
      </c>
      <c r="BM231" s="175" t="s">
        <v>904</v>
      </c>
    </row>
    <row r="232" spans="1:65" s="13" customFormat="1" ht="11.25">
      <c r="B232" s="177"/>
      <c r="D232" s="178" t="s">
        <v>165</v>
      </c>
      <c r="E232" s="179" t="s">
        <v>1</v>
      </c>
      <c r="F232" s="180" t="s">
        <v>30</v>
      </c>
      <c r="H232" s="181">
        <v>1</v>
      </c>
      <c r="I232" s="182"/>
      <c r="L232" s="177"/>
      <c r="M232" s="183"/>
      <c r="N232" s="184"/>
      <c r="O232" s="184"/>
      <c r="P232" s="184"/>
      <c r="Q232" s="184"/>
      <c r="R232" s="184"/>
      <c r="S232" s="184"/>
      <c r="T232" s="185"/>
      <c r="AT232" s="179" t="s">
        <v>165</v>
      </c>
      <c r="AU232" s="179" t="s">
        <v>82</v>
      </c>
      <c r="AV232" s="13" t="s">
        <v>82</v>
      </c>
      <c r="AW232" s="13" t="s">
        <v>29</v>
      </c>
      <c r="AX232" s="13" t="s">
        <v>30</v>
      </c>
      <c r="AY232" s="179" t="s">
        <v>157</v>
      </c>
    </row>
    <row r="233" spans="1:65" s="12" customFormat="1" ht="22.9" customHeight="1">
      <c r="B233" s="151"/>
      <c r="D233" s="152" t="s">
        <v>72</v>
      </c>
      <c r="E233" s="162" t="s">
        <v>203</v>
      </c>
      <c r="F233" s="162" t="s">
        <v>532</v>
      </c>
      <c r="I233" s="154"/>
      <c r="J233" s="163">
        <f>BK233</f>
        <v>0</v>
      </c>
      <c r="L233" s="151"/>
      <c r="M233" s="156"/>
      <c r="N233" s="157"/>
      <c r="O233" s="157"/>
      <c r="P233" s="158">
        <f>P234</f>
        <v>0</v>
      </c>
      <c r="Q233" s="157"/>
      <c r="R233" s="158">
        <f>R234</f>
        <v>0</v>
      </c>
      <c r="S233" s="157"/>
      <c r="T233" s="159">
        <f>T234</f>
        <v>0</v>
      </c>
      <c r="AR233" s="152" t="s">
        <v>30</v>
      </c>
      <c r="AT233" s="160" t="s">
        <v>72</v>
      </c>
      <c r="AU233" s="160" t="s">
        <v>30</v>
      </c>
      <c r="AY233" s="152" t="s">
        <v>157</v>
      </c>
      <c r="BK233" s="161">
        <f>BK234</f>
        <v>0</v>
      </c>
    </row>
    <row r="234" spans="1:65" s="2" customFormat="1" ht="16.5" customHeight="1">
      <c r="A234" s="33"/>
      <c r="B234" s="130"/>
      <c r="C234" s="164" t="s">
        <v>350</v>
      </c>
      <c r="D234" s="164" t="s">
        <v>159</v>
      </c>
      <c r="E234" s="165" t="s">
        <v>547</v>
      </c>
      <c r="F234" s="166" t="s">
        <v>548</v>
      </c>
      <c r="G234" s="167" t="s">
        <v>176</v>
      </c>
      <c r="H234" s="168">
        <v>13.396000000000001</v>
      </c>
      <c r="I234" s="169"/>
      <c r="J234" s="170">
        <f>ROUND(I234*H234,2)</f>
        <v>0</v>
      </c>
      <c r="K234" s="166" t="s">
        <v>163</v>
      </c>
      <c r="L234" s="34"/>
      <c r="M234" s="204" t="s">
        <v>1</v>
      </c>
      <c r="N234" s="205" t="s">
        <v>38</v>
      </c>
      <c r="O234" s="206"/>
      <c r="P234" s="207">
        <f>O234*H234</f>
        <v>0</v>
      </c>
      <c r="Q234" s="207">
        <v>0</v>
      </c>
      <c r="R234" s="207">
        <f>Q234*H234</f>
        <v>0</v>
      </c>
      <c r="S234" s="207">
        <v>0</v>
      </c>
      <c r="T234" s="208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5" t="s">
        <v>94</v>
      </c>
      <c r="AT234" s="175" t="s">
        <v>159</v>
      </c>
      <c r="AU234" s="175" t="s">
        <v>82</v>
      </c>
      <c r="AY234" s="18" t="s">
        <v>157</v>
      </c>
      <c r="BE234" s="176">
        <f>IF(N234="základní",J234,0)</f>
        <v>0</v>
      </c>
      <c r="BF234" s="176">
        <f>IF(N234="snížená",J234,0)</f>
        <v>0</v>
      </c>
      <c r="BG234" s="176">
        <f>IF(N234="zákl. přenesená",J234,0)</f>
        <v>0</v>
      </c>
      <c r="BH234" s="176">
        <f>IF(N234="sníž. přenesená",J234,0)</f>
        <v>0</v>
      </c>
      <c r="BI234" s="176">
        <f>IF(N234="nulová",J234,0)</f>
        <v>0</v>
      </c>
      <c r="BJ234" s="18" t="s">
        <v>30</v>
      </c>
      <c r="BK234" s="176">
        <f>ROUND(I234*H234,2)</f>
        <v>0</v>
      </c>
      <c r="BL234" s="18" t="s">
        <v>94</v>
      </c>
      <c r="BM234" s="175" t="s">
        <v>905</v>
      </c>
    </row>
    <row r="235" spans="1:65" s="2" customFormat="1" ht="6.95" customHeight="1">
      <c r="A235" s="33"/>
      <c r="B235" s="48"/>
      <c r="C235" s="49"/>
      <c r="D235" s="49"/>
      <c r="E235" s="49"/>
      <c r="F235" s="49"/>
      <c r="G235" s="49"/>
      <c r="H235" s="49"/>
      <c r="I235" s="49"/>
      <c r="J235" s="49"/>
      <c r="K235" s="49"/>
      <c r="L235" s="34"/>
      <c r="M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</row>
  </sheetData>
  <autoFilter ref="C135:K234"/>
  <mergeCells count="17"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3"/>
  <sheetViews>
    <sheetView showGridLines="0" topLeftCell="A4" workbookViewId="0">
      <selection activeCell="H102" sqref="H10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102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1" customFormat="1" ht="12" customHeight="1">
      <c r="B8" s="21"/>
      <c r="D8" s="28" t="s">
        <v>124</v>
      </c>
      <c r="L8" s="21"/>
    </row>
    <row r="9" spans="1:46" s="2" customFormat="1" ht="16.5" customHeight="1">
      <c r="A9" s="33"/>
      <c r="B9" s="34"/>
      <c r="C9" s="33"/>
      <c r="D9" s="33"/>
      <c r="E9" s="270" t="s">
        <v>550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551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2" t="s">
        <v>906</v>
      </c>
      <c r="F11" s="272"/>
      <c r="G11" s="272"/>
      <c r="H11" s="27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8"/>
      <c r="G20" s="238"/>
      <c r="H20" s="238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43" t="s">
        <v>1</v>
      </c>
      <c r="F29" s="243"/>
      <c r="G29" s="243"/>
      <c r="H29" s="243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126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127</v>
      </c>
      <c r="E33" s="33"/>
      <c r="F33" s="33"/>
      <c r="G33" s="33"/>
      <c r="H33" s="33"/>
      <c r="I33" s="33"/>
      <c r="J33" s="103">
        <f>J107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ROUND((SUM(BE107:BE114) + SUM(BE136:BE242)),  0)</f>
        <v>0</v>
      </c>
      <c r="G37" s="33"/>
      <c r="H37" s="33"/>
      <c r="I37" s="108">
        <v>0.21</v>
      </c>
      <c r="J37" s="107">
        <f>ROUND(((SUM(BE107:BE114) + SUM(BE136:BE242))*I37),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ROUND((SUM(BF107:BF114) + SUM(BF136:BF242)),  0)</f>
        <v>0</v>
      </c>
      <c r="G38" s="33"/>
      <c r="H38" s="33"/>
      <c r="I38" s="108">
        <v>0.15</v>
      </c>
      <c r="J38" s="107">
        <f>ROUND(((SUM(BF107:BF114) + SUM(BF136:BF242))*I38),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ROUND((SUM(BG107:BG114) + SUM(BG136:BG242)),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ROUND((SUM(BH107:BH114) + SUM(BH136:BH242)),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ROUND((SUM(BI107:BI114) + SUM(BI136:BI242)),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124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550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551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2" t="str">
        <f>E11</f>
        <v>6 - par. č. 1072/1</v>
      </c>
      <c r="F89" s="272"/>
      <c r="G89" s="272"/>
      <c r="H89" s="27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129</v>
      </c>
      <c r="D96" s="109"/>
      <c r="E96" s="109"/>
      <c r="F96" s="109"/>
      <c r="G96" s="109"/>
      <c r="H96" s="109"/>
      <c r="I96" s="109"/>
      <c r="J96" s="118" t="s">
        <v>130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1875</v>
      </c>
      <c r="D98" s="33"/>
      <c r="E98" s="33"/>
      <c r="F98" s="33"/>
      <c r="G98" s="33"/>
      <c r="H98" s="33"/>
      <c r="I98" s="33"/>
      <c r="J98" s="72">
        <f>J136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131</v>
      </c>
    </row>
    <row r="99" spans="1:65" s="9" customFormat="1" ht="24.95" customHeight="1">
      <c r="B99" s="120"/>
      <c r="D99" s="121" t="s">
        <v>132</v>
      </c>
      <c r="E99" s="122"/>
      <c r="F99" s="122"/>
      <c r="G99" s="122"/>
      <c r="H99" s="122"/>
      <c r="I99" s="122"/>
      <c r="J99" s="123">
        <f>J137</f>
        <v>0</v>
      </c>
      <c r="L99" s="120"/>
    </row>
    <row r="100" spans="1:65" s="10" customFormat="1" ht="19.899999999999999" customHeight="1">
      <c r="B100" s="124"/>
      <c r="D100" s="125" t="s">
        <v>133</v>
      </c>
      <c r="E100" s="126"/>
      <c r="F100" s="126"/>
      <c r="G100" s="126"/>
      <c r="H100" s="126"/>
      <c r="I100" s="126"/>
      <c r="J100" s="127">
        <f>J138</f>
        <v>0</v>
      </c>
      <c r="L100" s="124"/>
    </row>
    <row r="101" spans="1:65" s="10" customFormat="1" ht="19.899999999999999" customHeight="1">
      <c r="B101" s="124"/>
      <c r="D101" s="125" t="s">
        <v>134</v>
      </c>
      <c r="E101" s="126"/>
      <c r="F101" s="126"/>
      <c r="G101" s="126"/>
      <c r="H101" s="126"/>
      <c r="I101" s="126"/>
      <c r="J101" s="127">
        <f>J184</f>
        <v>0</v>
      </c>
      <c r="L101" s="124"/>
    </row>
    <row r="102" spans="1:65" s="10" customFormat="1" ht="19.899999999999999" customHeight="1">
      <c r="B102" s="124"/>
      <c r="D102" s="125" t="s">
        <v>135</v>
      </c>
      <c r="E102" s="126"/>
      <c r="F102" s="126"/>
      <c r="G102" s="126"/>
      <c r="H102" s="126"/>
      <c r="I102" s="126"/>
      <c r="J102" s="127">
        <f>J197</f>
        <v>0</v>
      </c>
      <c r="L102" s="124"/>
    </row>
    <row r="103" spans="1:65" s="10" customFormat="1" ht="19.899999999999999" customHeight="1">
      <c r="B103" s="124"/>
      <c r="D103" s="125" t="s">
        <v>137</v>
      </c>
      <c r="E103" s="126"/>
      <c r="F103" s="126"/>
      <c r="G103" s="126"/>
      <c r="H103" s="126"/>
      <c r="I103" s="126"/>
      <c r="J103" s="127">
        <f>J215</f>
        <v>0</v>
      </c>
      <c r="L103" s="124"/>
    </row>
    <row r="104" spans="1:65" s="10" customFormat="1" ht="19.899999999999999" customHeight="1">
      <c r="B104" s="124"/>
      <c r="D104" s="125" t="s">
        <v>138</v>
      </c>
      <c r="E104" s="126"/>
      <c r="F104" s="126"/>
      <c r="G104" s="126"/>
      <c r="H104" s="126"/>
      <c r="I104" s="126"/>
      <c r="J104" s="127">
        <f>J241</f>
        <v>0</v>
      </c>
      <c r="L104" s="124"/>
    </row>
    <row r="105" spans="1:65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29.25" customHeight="1">
      <c r="A107" s="33"/>
      <c r="B107" s="34"/>
      <c r="C107" s="119"/>
      <c r="D107" s="33"/>
      <c r="E107" s="33"/>
      <c r="F107" s="33"/>
      <c r="G107" s="33"/>
      <c r="H107" s="33"/>
      <c r="I107" s="33"/>
      <c r="J107" s="128"/>
      <c r="K107" s="33"/>
      <c r="L107" s="43"/>
      <c r="N107" s="129" t="s">
        <v>37</v>
      </c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18" customHeight="1">
      <c r="A108" s="33"/>
      <c r="B108" s="130"/>
      <c r="C108" s="131"/>
      <c r="D108" s="274"/>
      <c r="E108" s="275"/>
      <c r="F108" s="275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139</v>
      </c>
      <c r="AZ108" s="135"/>
      <c r="BA108" s="135"/>
      <c r="BB108" s="135"/>
      <c r="BC108" s="135"/>
      <c r="BD108" s="135"/>
      <c r="BE108" s="138">
        <f t="shared" ref="BE108:BE113" si="0">IF(N108="základní",J108,0)</f>
        <v>0</v>
      </c>
      <c r="BF108" s="138">
        <f t="shared" ref="BF108:BF113" si="1">IF(N108="snížená",J108,0)</f>
        <v>0</v>
      </c>
      <c r="BG108" s="138">
        <f t="shared" ref="BG108:BG113" si="2">IF(N108="zákl. přenesená",J108,0)</f>
        <v>0</v>
      </c>
      <c r="BH108" s="138">
        <f t="shared" ref="BH108:BH113" si="3">IF(N108="sníž. přenesená",J108,0)</f>
        <v>0</v>
      </c>
      <c r="BI108" s="138">
        <f t="shared" ref="BI108:BI113" si="4">IF(N108="nulová",J108,0)</f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4"/>
      <c r="E109" s="275"/>
      <c r="F109" s="275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139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4"/>
      <c r="E110" s="275"/>
      <c r="F110" s="275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139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4"/>
      <c r="E112" s="275"/>
      <c r="F112" s="275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139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132"/>
      <c r="E113" s="131"/>
      <c r="F113" s="131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141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1.25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29.25" customHeight="1">
      <c r="A115" s="33"/>
      <c r="B115" s="34"/>
      <c r="C115" s="139" t="s">
        <v>1877</v>
      </c>
      <c r="D115" s="109"/>
      <c r="E115" s="109"/>
      <c r="F115" s="109"/>
      <c r="G115" s="109"/>
      <c r="H115" s="109"/>
      <c r="I115" s="109"/>
      <c r="J115" s="140">
        <f>ROUND(J98+J107,0)</f>
        <v>0</v>
      </c>
      <c r="K115" s="10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48"/>
      <c r="C116" s="49"/>
      <c r="D116" s="49"/>
      <c r="E116" s="49"/>
      <c r="F116" s="49"/>
      <c r="G116" s="49"/>
      <c r="H116" s="49"/>
      <c r="I116" s="49"/>
      <c r="J116" s="49"/>
      <c r="K116" s="49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20" spans="1:65" s="2" customFormat="1" ht="6.95" customHeight="1">
      <c r="A120" s="33"/>
      <c r="B120" s="50"/>
      <c r="C120" s="51"/>
      <c r="D120" s="51"/>
      <c r="E120" s="51"/>
      <c r="F120" s="51"/>
      <c r="G120" s="51"/>
      <c r="H120" s="51"/>
      <c r="I120" s="51"/>
      <c r="J120" s="51"/>
      <c r="K120" s="51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24.95" customHeight="1">
      <c r="A121" s="33"/>
      <c r="B121" s="34"/>
      <c r="C121" s="22" t="s">
        <v>142</v>
      </c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2" customHeight="1">
      <c r="A123" s="33"/>
      <c r="B123" s="34"/>
      <c r="C123" s="28" t="s">
        <v>16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16.5" customHeight="1">
      <c r="A124" s="33"/>
      <c r="B124" s="34"/>
      <c r="C124" s="33"/>
      <c r="D124" s="33"/>
      <c r="E124" s="270" t="str">
        <f>E7</f>
        <v>Rekonstrukce kanalizační stoky ul. Jana Broskvy, Brno - Chrlice</v>
      </c>
      <c r="F124" s="271"/>
      <c r="G124" s="271"/>
      <c r="H124" s="271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1" customFormat="1" ht="12" customHeight="1">
      <c r="B125" s="21"/>
      <c r="C125" s="28" t="s">
        <v>124</v>
      </c>
      <c r="L125" s="21"/>
    </row>
    <row r="126" spans="1:65" s="2" customFormat="1" ht="16.5" customHeight="1">
      <c r="A126" s="33"/>
      <c r="B126" s="34"/>
      <c r="C126" s="33"/>
      <c r="D126" s="33"/>
      <c r="E126" s="270" t="s">
        <v>550</v>
      </c>
      <c r="F126" s="272"/>
      <c r="G126" s="272"/>
      <c r="H126" s="272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8" t="s">
        <v>551</v>
      </c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32" t="str">
        <f>E11</f>
        <v>6 - par. č. 1072/1</v>
      </c>
      <c r="F128" s="272"/>
      <c r="G128" s="272"/>
      <c r="H128" s="272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20</v>
      </c>
      <c r="D130" s="33"/>
      <c r="E130" s="33"/>
      <c r="F130" s="26" t="str">
        <f>F14</f>
        <v xml:space="preserve"> </v>
      </c>
      <c r="G130" s="33"/>
      <c r="H130" s="33"/>
      <c r="I130" s="28" t="s">
        <v>22</v>
      </c>
      <c r="J130" s="56" t="str">
        <f>IF(J14="","",J14)</f>
        <v/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23</v>
      </c>
      <c r="D132" s="33"/>
      <c r="E132" s="33"/>
      <c r="F132" s="26" t="str">
        <f>E17</f>
        <v xml:space="preserve"> </v>
      </c>
      <c r="G132" s="33"/>
      <c r="H132" s="33"/>
      <c r="I132" s="28" t="s">
        <v>28</v>
      </c>
      <c r="J132" s="31" t="str">
        <f>E23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26</v>
      </c>
      <c r="D133" s="33"/>
      <c r="E133" s="33"/>
      <c r="F133" s="26" t="str">
        <f>IF(E20="","",E20)</f>
        <v>Vyplň údaj</v>
      </c>
      <c r="G133" s="33"/>
      <c r="H133" s="33"/>
      <c r="I133" s="28" t="s">
        <v>31</v>
      </c>
      <c r="J133" s="31" t="str">
        <f>E26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0.3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11" customFormat="1" ht="29.25" customHeight="1">
      <c r="A135" s="141"/>
      <c r="B135" s="142"/>
      <c r="C135" s="143" t="s">
        <v>143</v>
      </c>
      <c r="D135" s="144" t="s">
        <v>58</v>
      </c>
      <c r="E135" s="144" t="s">
        <v>54</v>
      </c>
      <c r="F135" s="144" t="s">
        <v>55</v>
      </c>
      <c r="G135" s="144" t="s">
        <v>144</v>
      </c>
      <c r="H135" s="144" t="s">
        <v>145</v>
      </c>
      <c r="I135" s="144" t="s">
        <v>146</v>
      </c>
      <c r="J135" s="144" t="s">
        <v>130</v>
      </c>
      <c r="K135" s="145" t="s">
        <v>147</v>
      </c>
      <c r="L135" s="146"/>
      <c r="M135" s="63" t="s">
        <v>1</v>
      </c>
      <c r="N135" s="64" t="s">
        <v>37</v>
      </c>
      <c r="O135" s="64" t="s">
        <v>148</v>
      </c>
      <c r="P135" s="64" t="s">
        <v>149</v>
      </c>
      <c r="Q135" s="64" t="s">
        <v>150</v>
      </c>
      <c r="R135" s="64" t="s">
        <v>151</v>
      </c>
      <c r="S135" s="64" t="s">
        <v>152</v>
      </c>
      <c r="T135" s="65" t="s">
        <v>153</v>
      </c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</row>
    <row r="136" spans="1:65" s="2" customFormat="1" ht="22.9" customHeight="1">
      <c r="A136" s="33"/>
      <c r="B136" s="34"/>
      <c r="C136" s="70" t="s">
        <v>154</v>
      </c>
      <c r="D136" s="33"/>
      <c r="E136" s="33"/>
      <c r="F136" s="33"/>
      <c r="G136" s="33"/>
      <c r="H136" s="33"/>
      <c r="I136" s="33"/>
      <c r="J136" s="147">
        <f>BK136</f>
        <v>0</v>
      </c>
      <c r="K136" s="33"/>
      <c r="L136" s="34"/>
      <c r="M136" s="66"/>
      <c r="N136" s="57"/>
      <c r="O136" s="67"/>
      <c r="P136" s="148">
        <f>P137</f>
        <v>0</v>
      </c>
      <c r="Q136" s="67"/>
      <c r="R136" s="148">
        <f>R137</f>
        <v>17.252096229999999</v>
      </c>
      <c r="S136" s="67"/>
      <c r="T136" s="149">
        <f>T137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72</v>
      </c>
      <c r="AU136" s="18" t="s">
        <v>131</v>
      </c>
      <c r="BK136" s="150">
        <f>BK137</f>
        <v>0</v>
      </c>
    </row>
    <row r="137" spans="1:65" s="12" customFormat="1" ht="25.9" customHeight="1">
      <c r="B137" s="151"/>
      <c r="D137" s="152" t="s">
        <v>72</v>
      </c>
      <c r="E137" s="153" t="s">
        <v>155</v>
      </c>
      <c r="F137" s="153" t="s">
        <v>156</v>
      </c>
      <c r="I137" s="154"/>
      <c r="J137" s="155">
        <f>BK137</f>
        <v>0</v>
      </c>
      <c r="L137" s="151"/>
      <c r="M137" s="156"/>
      <c r="N137" s="157"/>
      <c r="O137" s="157"/>
      <c r="P137" s="158">
        <f>P138+P184+P197+P215+P241</f>
        <v>0</v>
      </c>
      <c r="Q137" s="157"/>
      <c r="R137" s="158">
        <f>R138+R184+R197+R215+R241</f>
        <v>17.252096229999999</v>
      </c>
      <c r="S137" s="157"/>
      <c r="T137" s="159">
        <f>T138+T184+T197+T215+T241</f>
        <v>0</v>
      </c>
      <c r="AR137" s="152" t="s">
        <v>30</v>
      </c>
      <c r="AT137" s="160" t="s">
        <v>72</v>
      </c>
      <c r="AU137" s="160" t="s">
        <v>73</v>
      </c>
      <c r="AY137" s="152" t="s">
        <v>157</v>
      </c>
      <c r="BK137" s="161">
        <f>BK138+BK184+BK197+BK215+BK241</f>
        <v>0</v>
      </c>
    </row>
    <row r="138" spans="1:65" s="12" customFormat="1" ht="22.9" customHeight="1">
      <c r="B138" s="151"/>
      <c r="D138" s="152" t="s">
        <v>72</v>
      </c>
      <c r="E138" s="162" t="s">
        <v>30</v>
      </c>
      <c r="F138" s="162" t="s">
        <v>158</v>
      </c>
      <c r="I138" s="154"/>
      <c r="J138" s="163">
        <f>BK138</f>
        <v>0</v>
      </c>
      <c r="L138" s="151"/>
      <c r="M138" s="156"/>
      <c r="N138" s="157"/>
      <c r="O138" s="157"/>
      <c r="P138" s="158">
        <f>SUM(P139:P183)</f>
        <v>0</v>
      </c>
      <c r="Q138" s="157"/>
      <c r="R138" s="158">
        <f>SUM(R139:R183)</f>
        <v>0.31260960000000004</v>
      </c>
      <c r="S138" s="157"/>
      <c r="T138" s="159">
        <f>SUM(T139:T183)</f>
        <v>0</v>
      </c>
      <c r="AR138" s="152" t="s">
        <v>30</v>
      </c>
      <c r="AT138" s="160" t="s">
        <v>72</v>
      </c>
      <c r="AU138" s="160" t="s">
        <v>30</v>
      </c>
      <c r="AY138" s="152" t="s">
        <v>157</v>
      </c>
      <c r="BK138" s="161">
        <f>SUM(BK139:BK183)</f>
        <v>0</v>
      </c>
    </row>
    <row r="139" spans="1:65" s="2" customFormat="1" ht="16.5" customHeight="1">
      <c r="A139" s="33"/>
      <c r="B139" s="130"/>
      <c r="C139" s="164" t="s">
        <v>30</v>
      </c>
      <c r="D139" s="164" t="s">
        <v>159</v>
      </c>
      <c r="E139" s="165" t="s">
        <v>224</v>
      </c>
      <c r="F139" s="166" t="s">
        <v>225</v>
      </c>
      <c r="G139" s="167" t="s">
        <v>200</v>
      </c>
      <c r="H139" s="168">
        <v>2</v>
      </c>
      <c r="I139" s="169"/>
      <c r="J139" s="170">
        <f>ROUND(I139*H139,2)</f>
        <v>0</v>
      </c>
      <c r="K139" s="166" t="s">
        <v>163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3.6900000000000002E-2</v>
      </c>
      <c r="R139" s="173">
        <f>Q139*H139</f>
        <v>7.3800000000000004E-2</v>
      </c>
      <c r="S139" s="173">
        <v>0</v>
      </c>
      <c r="T139" s="17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94</v>
      </c>
      <c r="AT139" s="175" t="s">
        <v>159</v>
      </c>
      <c r="AU139" s="175" t="s">
        <v>82</v>
      </c>
      <c r="AY139" s="18" t="s">
        <v>157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94</v>
      </c>
      <c r="BM139" s="175" t="s">
        <v>907</v>
      </c>
    </row>
    <row r="140" spans="1:65" s="13" customFormat="1" ht="11.25">
      <c r="B140" s="177"/>
      <c r="D140" s="178" t="s">
        <v>165</v>
      </c>
      <c r="E140" s="179" t="s">
        <v>1</v>
      </c>
      <c r="F140" s="180" t="s">
        <v>82</v>
      </c>
      <c r="H140" s="181">
        <v>2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165</v>
      </c>
      <c r="AU140" s="179" t="s">
        <v>82</v>
      </c>
      <c r="AV140" s="13" t="s">
        <v>82</v>
      </c>
      <c r="AW140" s="13" t="s">
        <v>29</v>
      </c>
      <c r="AX140" s="13" t="s">
        <v>30</v>
      </c>
      <c r="AY140" s="179" t="s">
        <v>157</v>
      </c>
    </row>
    <row r="141" spans="1:65" s="2" customFormat="1" ht="16.5" customHeight="1">
      <c r="A141" s="33"/>
      <c r="B141" s="130"/>
      <c r="C141" s="164" t="s">
        <v>82</v>
      </c>
      <c r="D141" s="164" t="s">
        <v>159</v>
      </c>
      <c r="E141" s="165" t="s">
        <v>231</v>
      </c>
      <c r="F141" s="166" t="s">
        <v>232</v>
      </c>
      <c r="G141" s="167" t="s">
        <v>200</v>
      </c>
      <c r="H141" s="168">
        <v>2</v>
      </c>
      <c r="I141" s="169"/>
      <c r="J141" s="170">
        <f>ROUND(I141*H141,2)</f>
        <v>0</v>
      </c>
      <c r="K141" s="166" t="s">
        <v>163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3.6900000000000002E-2</v>
      </c>
      <c r="R141" s="173">
        <f>Q141*H141</f>
        <v>7.3800000000000004E-2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94</v>
      </c>
      <c r="AT141" s="175" t="s">
        <v>159</v>
      </c>
      <c r="AU141" s="175" t="s">
        <v>82</v>
      </c>
      <c r="AY141" s="18" t="s">
        <v>157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94</v>
      </c>
      <c r="BM141" s="175" t="s">
        <v>908</v>
      </c>
    </row>
    <row r="142" spans="1:65" s="13" customFormat="1" ht="11.25">
      <c r="B142" s="177"/>
      <c r="D142" s="178" t="s">
        <v>165</v>
      </c>
      <c r="E142" s="179" t="s">
        <v>1</v>
      </c>
      <c r="F142" s="180" t="s">
        <v>82</v>
      </c>
      <c r="H142" s="181">
        <v>2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165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157</v>
      </c>
    </row>
    <row r="143" spans="1:65" s="2" customFormat="1" ht="16.5" customHeight="1">
      <c r="A143" s="33"/>
      <c r="B143" s="130"/>
      <c r="C143" s="164" t="s">
        <v>91</v>
      </c>
      <c r="D143" s="164" t="s">
        <v>159</v>
      </c>
      <c r="E143" s="165" t="s">
        <v>235</v>
      </c>
      <c r="F143" s="166" t="s">
        <v>236</v>
      </c>
      <c r="G143" s="167" t="s">
        <v>200</v>
      </c>
      <c r="H143" s="168">
        <v>2</v>
      </c>
      <c r="I143" s="169"/>
      <c r="J143" s="170">
        <f>ROUND(I143*H143,2)</f>
        <v>0</v>
      </c>
      <c r="K143" s="166" t="s">
        <v>1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6.9999999999999994E-5</v>
      </c>
      <c r="R143" s="173">
        <f>Q143*H143</f>
        <v>1.3999999999999999E-4</v>
      </c>
      <c r="S143" s="173">
        <v>0</v>
      </c>
      <c r="T143" s="174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237</v>
      </c>
      <c r="AT143" s="175" t="s">
        <v>159</v>
      </c>
      <c r="AU143" s="175" t="s">
        <v>82</v>
      </c>
      <c r="AY143" s="18" t="s">
        <v>157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237</v>
      </c>
      <c r="BM143" s="175" t="s">
        <v>909</v>
      </c>
    </row>
    <row r="144" spans="1:65" s="13" customFormat="1" ht="11.25">
      <c r="B144" s="177"/>
      <c r="D144" s="178" t="s">
        <v>165</v>
      </c>
      <c r="E144" s="179" t="s">
        <v>1</v>
      </c>
      <c r="F144" s="180" t="s">
        <v>82</v>
      </c>
      <c r="H144" s="181">
        <v>2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165</v>
      </c>
      <c r="AU144" s="179" t="s">
        <v>82</v>
      </c>
      <c r="AV144" s="13" t="s">
        <v>82</v>
      </c>
      <c r="AW144" s="13" t="s">
        <v>29</v>
      </c>
      <c r="AX144" s="13" t="s">
        <v>30</v>
      </c>
      <c r="AY144" s="179" t="s">
        <v>157</v>
      </c>
    </row>
    <row r="145" spans="1:65" s="2" customFormat="1" ht="21.75" customHeight="1">
      <c r="A145" s="33"/>
      <c r="B145" s="130"/>
      <c r="C145" s="164" t="s">
        <v>94</v>
      </c>
      <c r="D145" s="164" t="s">
        <v>159</v>
      </c>
      <c r="E145" s="165" t="s">
        <v>240</v>
      </c>
      <c r="F145" s="166" t="s">
        <v>241</v>
      </c>
      <c r="G145" s="167" t="s">
        <v>200</v>
      </c>
      <c r="H145" s="168">
        <v>2</v>
      </c>
      <c r="I145" s="169"/>
      <c r="J145" s="170">
        <f>ROUND(I145*H145,2)</f>
        <v>0</v>
      </c>
      <c r="K145" s="166" t="s">
        <v>1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4.7E-2</v>
      </c>
      <c r="R145" s="173">
        <f>Q145*H145</f>
        <v>9.4E-2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237</v>
      </c>
      <c r="AT145" s="175" t="s">
        <v>159</v>
      </c>
      <c r="AU145" s="175" t="s">
        <v>82</v>
      </c>
      <c r="AY145" s="18" t="s">
        <v>157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237</v>
      </c>
      <c r="BM145" s="175" t="s">
        <v>910</v>
      </c>
    </row>
    <row r="146" spans="1:65" s="13" customFormat="1" ht="11.25">
      <c r="B146" s="177"/>
      <c r="D146" s="178" t="s">
        <v>165</v>
      </c>
      <c r="E146" s="179" t="s">
        <v>1</v>
      </c>
      <c r="F146" s="180" t="s">
        <v>82</v>
      </c>
      <c r="H146" s="181">
        <v>2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165</v>
      </c>
      <c r="AU146" s="179" t="s">
        <v>82</v>
      </c>
      <c r="AV146" s="13" t="s">
        <v>82</v>
      </c>
      <c r="AW146" s="13" t="s">
        <v>29</v>
      </c>
      <c r="AX146" s="13" t="s">
        <v>30</v>
      </c>
      <c r="AY146" s="179" t="s">
        <v>157</v>
      </c>
    </row>
    <row r="147" spans="1:65" s="2" customFormat="1" ht="16.5" customHeight="1">
      <c r="A147" s="33"/>
      <c r="B147" s="130"/>
      <c r="C147" s="164" t="s">
        <v>97</v>
      </c>
      <c r="D147" s="164" t="s">
        <v>159</v>
      </c>
      <c r="E147" s="165" t="s">
        <v>244</v>
      </c>
      <c r="F147" s="166" t="s">
        <v>245</v>
      </c>
      <c r="G147" s="167" t="s">
        <v>246</v>
      </c>
      <c r="H147" s="168">
        <v>37.978999999999999</v>
      </c>
      <c r="I147" s="169"/>
      <c r="J147" s="170">
        <f>ROUND(I147*H147,2)</f>
        <v>0</v>
      </c>
      <c r="K147" s="166" t="s">
        <v>163</v>
      </c>
      <c r="L147" s="34"/>
      <c r="M147" s="171" t="s">
        <v>1</v>
      </c>
      <c r="N147" s="172" t="s">
        <v>38</v>
      </c>
      <c r="O147" s="59"/>
      <c r="P147" s="173">
        <f>O147*H147</f>
        <v>0</v>
      </c>
      <c r="Q147" s="173">
        <v>0</v>
      </c>
      <c r="R147" s="173">
        <f>Q147*H147</f>
        <v>0</v>
      </c>
      <c r="S147" s="173">
        <v>0</v>
      </c>
      <c r="T147" s="174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75" t="s">
        <v>94</v>
      </c>
      <c r="AT147" s="175" t="s">
        <v>159</v>
      </c>
      <c r="AU147" s="175" t="s">
        <v>82</v>
      </c>
      <c r="AY147" s="18" t="s">
        <v>157</v>
      </c>
      <c r="BE147" s="176">
        <f>IF(N147="základní",J147,0)</f>
        <v>0</v>
      </c>
      <c r="BF147" s="176">
        <f>IF(N147="snížená",J147,0)</f>
        <v>0</v>
      </c>
      <c r="BG147" s="176">
        <f>IF(N147="zákl. přenesená",J147,0)</f>
        <v>0</v>
      </c>
      <c r="BH147" s="176">
        <f>IF(N147="sníž. přenesená",J147,0)</f>
        <v>0</v>
      </c>
      <c r="BI147" s="176">
        <f>IF(N147="nulová",J147,0)</f>
        <v>0</v>
      </c>
      <c r="BJ147" s="18" t="s">
        <v>30</v>
      </c>
      <c r="BK147" s="176">
        <f>ROUND(I147*H147,2)</f>
        <v>0</v>
      </c>
      <c r="BL147" s="18" t="s">
        <v>94</v>
      </c>
      <c r="BM147" s="175" t="s">
        <v>911</v>
      </c>
    </row>
    <row r="148" spans="1:65" s="13" customFormat="1" ht="11.25">
      <c r="B148" s="177"/>
      <c r="D148" s="178" t="s">
        <v>165</v>
      </c>
      <c r="E148" s="179" t="s">
        <v>1</v>
      </c>
      <c r="F148" s="180" t="s">
        <v>912</v>
      </c>
      <c r="H148" s="181">
        <v>37.978999999999999</v>
      </c>
      <c r="I148" s="182"/>
      <c r="L148" s="177"/>
      <c r="M148" s="183"/>
      <c r="N148" s="184"/>
      <c r="O148" s="184"/>
      <c r="P148" s="184"/>
      <c r="Q148" s="184"/>
      <c r="R148" s="184"/>
      <c r="S148" s="184"/>
      <c r="T148" s="185"/>
      <c r="AT148" s="179" t="s">
        <v>165</v>
      </c>
      <c r="AU148" s="179" t="s">
        <v>82</v>
      </c>
      <c r="AV148" s="13" t="s">
        <v>82</v>
      </c>
      <c r="AW148" s="13" t="s">
        <v>29</v>
      </c>
      <c r="AX148" s="13" t="s">
        <v>30</v>
      </c>
      <c r="AY148" s="179" t="s">
        <v>157</v>
      </c>
    </row>
    <row r="149" spans="1:65" s="2" customFormat="1" ht="24">
      <c r="A149" s="33"/>
      <c r="B149" s="130"/>
      <c r="C149" s="164" t="s">
        <v>100</v>
      </c>
      <c r="D149" s="164" t="s">
        <v>159</v>
      </c>
      <c r="E149" s="165" t="s">
        <v>559</v>
      </c>
      <c r="F149" s="166" t="s">
        <v>560</v>
      </c>
      <c r="G149" s="167" t="s">
        <v>246</v>
      </c>
      <c r="H149" s="168">
        <v>22.786999999999999</v>
      </c>
      <c r="I149" s="169"/>
      <c r="J149" s="170">
        <f>ROUND(I149*H149,2)</f>
        <v>0</v>
      </c>
      <c r="K149" s="166" t="s">
        <v>163</v>
      </c>
      <c r="L149" s="34"/>
      <c r="M149" s="171" t="s">
        <v>1</v>
      </c>
      <c r="N149" s="172" t="s">
        <v>38</v>
      </c>
      <c r="O149" s="59"/>
      <c r="P149" s="173">
        <f>O149*H149</f>
        <v>0</v>
      </c>
      <c r="Q149" s="173">
        <v>0</v>
      </c>
      <c r="R149" s="173">
        <f>Q149*H149</f>
        <v>0</v>
      </c>
      <c r="S149" s="173">
        <v>0</v>
      </c>
      <c r="T149" s="174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75" t="s">
        <v>94</v>
      </c>
      <c r="AT149" s="175" t="s">
        <v>159</v>
      </c>
      <c r="AU149" s="175" t="s">
        <v>82</v>
      </c>
      <c r="AY149" s="18" t="s">
        <v>157</v>
      </c>
      <c r="BE149" s="176">
        <f>IF(N149="základní",J149,0)</f>
        <v>0</v>
      </c>
      <c r="BF149" s="176">
        <f>IF(N149="snížená",J149,0)</f>
        <v>0</v>
      </c>
      <c r="BG149" s="176">
        <f>IF(N149="zákl. přenesená",J149,0)</f>
        <v>0</v>
      </c>
      <c r="BH149" s="176">
        <f>IF(N149="sníž. přenesená",J149,0)</f>
        <v>0</v>
      </c>
      <c r="BI149" s="176">
        <f>IF(N149="nulová",J149,0)</f>
        <v>0</v>
      </c>
      <c r="BJ149" s="18" t="s">
        <v>30</v>
      </c>
      <c r="BK149" s="176">
        <f>ROUND(I149*H149,2)</f>
        <v>0</v>
      </c>
      <c r="BL149" s="18" t="s">
        <v>94</v>
      </c>
      <c r="BM149" s="175" t="s">
        <v>913</v>
      </c>
    </row>
    <row r="150" spans="1:65" s="13" customFormat="1" ht="11.25">
      <c r="B150" s="177"/>
      <c r="D150" s="178" t="s">
        <v>165</v>
      </c>
      <c r="E150" s="179" t="s">
        <v>1</v>
      </c>
      <c r="F150" s="180" t="s">
        <v>914</v>
      </c>
      <c r="H150" s="181">
        <v>37.978999999999999</v>
      </c>
      <c r="I150" s="182"/>
      <c r="L150" s="177"/>
      <c r="M150" s="183"/>
      <c r="N150" s="184"/>
      <c r="O150" s="184"/>
      <c r="P150" s="184"/>
      <c r="Q150" s="184"/>
      <c r="R150" s="184"/>
      <c r="S150" s="184"/>
      <c r="T150" s="185"/>
      <c r="AT150" s="179" t="s">
        <v>165</v>
      </c>
      <c r="AU150" s="179" t="s">
        <v>82</v>
      </c>
      <c r="AV150" s="13" t="s">
        <v>82</v>
      </c>
      <c r="AW150" s="13" t="s">
        <v>29</v>
      </c>
      <c r="AX150" s="13" t="s">
        <v>73</v>
      </c>
      <c r="AY150" s="179" t="s">
        <v>157</v>
      </c>
    </row>
    <row r="151" spans="1:65" s="14" customFormat="1" ht="11.25">
      <c r="B151" s="186"/>
      <c r="D151" s="178" t="s">
        <v>165</v>
      </c>
      <c r="E151" s="187" t="s">
        <v>1</v>
      </c>
      <c r="F151" s="188" t="s">
        <v>168</v>
      </c>
      <c r="H151" s="189">
        <v>37.978999999999999</v>
      </c>
      <c r="I151" s="190"/>
      <c r="L151" s="186"/>
      <c r="M151" s="191"/>
      <c r="N151" s="192"/>
      <c r="O151" s="192"/>
      <c r="P151" s="192"/>
      <c r="Q151" s="192"/>
      <c r="R151" s="192"/>
      <c r="S151" s="192"/>
      <c r="T151" s="193"/>
      <c r="AT151" s="187" t="s">
        <v>165</v>
      </c>
      <c r="AU151" s="187" t="s">
        <v>82</v>
      </c>
      <c r="AV151" s="14" t="s">
        <v>94</v>
      </c>
      <c r="AW151" s="14" t="s">
        <v>29</v>
      </c>
      <c r="AX151" s="14" t="s">
        <v>73</v>
      </c>
      <c r="AY151" s="187" t="s">
        <v>157</v>
      </c>
    </row>
    <row r="152" spans="1:65" s="13" customFormat="1" ht="11.25">
      <c r="B152" s="177"/>
      <c r="D152" s="178" t="s">
        <v>165</v>
      </c>
      <c r="E152" s="179" t="s">
        <v>1</v>
      </c>
      <c r="F152" s="180" t="s">
        <v>915</v>
      </c>
      <c r="H152" s="181">
        <v>22.786999999999999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165</v>
      </c>
      <c r="AU152" s="179" t="s">
        <v>82</v>
      </c>
      <c r="AV152" s="13" t="s">
        <v>82</v>
      </c>
      <c r="AW152" s="13" t="s">
        <v>29</v>
      </c>
      <c r="AX152" s="13" t="s">
        <v>30</v>
      </c>
      <c r="AY152" s="179" t="s">
        <v>157</v>
      </c>
    </row>
    <row r="153" spans="1:65" s="2" customFormat="1" ht="24">
      <c r="A153" s="33"/>
      <c r="B153" s="130"/>
      <c r="C153" s="164" t="s">
        <v>191</v>
      </c>
      <c r="D153" s="164" t="s">
        <v>159</v>
      </c>
      <c r="E153" s="165" t="s">
        <v>564</v>
      </c>
      <c r="F153" s="166" t="s">
        <v>565</v>
      </c>
      <c r="G153" s="167" t="s">
        <v>246</v>
      </c>
      <c r="H153" s="168">
        <v>15.192</v>
      </c>
      <c r="I153" s="169"/>
      <c r="J153" s="170">
        <f>ROUND(I153*H153,2)</f>
        <v>0</v>
      </c>
      <c r="K153" s="166" t="s">
        <v>163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94</v>
      </c>
      <c r="AT153" s="175" t="s">
        <v>159</v>
      </c>
      <c r="AU153" s="175" t="s">
        <v>82</v>
      </c>
      <c r="AY153" s="18" t="s">
        <v>157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94</v>
      </c>
      <c r="BM153" s="175" t="s">
        <v>916</v>
      </c>
    </row>
    <row r="154" spans="1:65" s="13" customFormat="1" ht="11.25">
      <c r="B154" s="177"/>
      <c r="D154" s="178" t="s">
        <v>165</v>
      </c>
      <c r="E154" s="179" t="s">
        <v>1</v>
      </c>
      <c r="F154" s="180" t="s">
        <v>917</v>
      </c>
      <c r="H154" s="181">
        <v>15.192</v>
      </c>
      <c r="I154" s="182"/>
      <c r="L154" s="177"/>
      <c r="M154" s="183"/>
      <c r="N154" s="184"/>
      <c r="O154" s="184"/>
      <c r="P154" s="184"/>
      <c r="Q154" s="184"/>
      <c r="R154" s="184"/>
      <c r="S154" s="184"/>
      <c r="T154" s="185"/>
      <c r="AT154" s="179" t="s">
        <v>165</v>
      </c>
      <c r="AU154" s="179" t="s">
        <v>82</v>
      </c>
      <c r="AV154" s="13" t="s">
        <v>82</v>
      </c>
      <c r="AW154" s="13" t="s">
        <v>29</v>
      </c>
      <c r="AX154" s="13" t="s">
        <v>30</v>
      </c>
      <c r="AY154" s="179" t="s">
        <v>157</v>
      </c>
    </row>
    <row r="155" spans="1:65" s="2" customFormat="1" ht="16.5" customHeight="1">
      <c r="A155" s="33"/>
      <c r="B155" s="130"/>
      <c r="C155" s="164" t="s">
        <v>197</v>
      </c>
      <c r="D155" s="164" t="s">
        <v>159</v>
      </c>
      <c r="E155" s="165" t="s">
        <v>265</v>
      </c>
      <c r="F155" s="166" t="s">
        <v>266</v>
      </c>
      <c r="G155" s="167" t="s">
        <v>162</v>
      </c>
      <c r="H155" s="168">
        <v>83.376000000000005</v>
      </c>
      <c r="I155" s="169"/>
      <c r="J155" s="170">
        <f>ROUND(I155*H155,2)</f>
        <v>0</v>
      </c>
      <c r="K155" s="166" t="s">
        <v>163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8.4999999999999995E-4</v>
      </c>
      <c r="R155" s="173">
        <f>Q155*H155</f>
        <v>7.0869600000000005E-2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94</v>
      </c>
      <c r="AT155" s="175" t="s">
        <v>159</v>
      </c>
      <c r="AU155" s="175" t="s">
        <v>82</v>
      </c>
      <c r="AY155" s="18" t="s">
        <v>157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94</v>
      </c>
      <c r="BM155" s="175" t="s">
        <v>918</v>
      </c>
    </row>
    <row r="156" spans="1:65" s="13" customFormat="1" ht="11.25">
      <c r="B156" s="177"/>
      <c r="D156" s="178" t="s">
        <v>165</v>
      </c>
      <c r="E156" s="179" t="s">
        <v>1</v>
      </c>
      <c r="F156" s="180" t="s">
        <v>919</v>
      </c>
      <c r="H156" s="181">
        <v>83.376000000000005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165</v>
      </c>
      <c r="AU156" s="179" t="s">
        <v>82</v>
      </c>
      <c r="AV156" s="13" t="s">
        <v>82</v>
      </c>
      <c r="AW156" s="13" t="s">
        <v>29</v>
      </c>
      <c r="AX156" s="13" t="s">
        <v>73</v>
      </c>
      <c r="AY156" s="179" t="s">
        <v>157</v>
      </c>
    </row>
    <row r="157" spans="1:65" s="14" customFormat="1" ht="11.25">
      <c r="B157" s="186"/>
      <c r="D157" s="178" t="s">
        <v>165</v>
      </c>
      <c r="E157" s="187" t="s">
        <v>1</v>
      </c>
      <c r="F157" s="188" t="s">
        <v>168</v>
      </c>
      <c r="H157" s="189">
        <v>83.376000000000005</v>
      </c>
      <c r="I157" s="190"/>
      <c r="L157" s="186"/>
      <c r="M157" s="191"/>
      <c r="N157" s="192"/>
      <c r="O157" s="192"/>
      <c r="P157" s="192"/>
      <c r="Q157" s="192"/>
      <c r="R157" s="192"/>
      <c r="S157" s="192"/>
      <c r="T157" s="193"/>
      <c r="AT157" s="187" t="s">
        <v>165</v>
      </c>
      <c r="AU157" s="187" t="s">
        <v>82</v>
      </c>
      <c r="AV157" s="14" t="s">
        <v>94</v>
      </c>
      <c r="AW157" s="14" t="s">
        <v>29</v>
      </c>
      <c r="AX157" s="14" t="s">
        <v>30</v>
      </c>
      <c r="AY157" s="187" t="s">
        <v>157</v>
      </c>
    </row>
    <row r="158" spans="1:65" s="2" customFormat="1" ht="16.5" customHeight="1">
      <c r="A158" s="33"/>
      <c r="B158" s="130"/>
      <c r="C158" s="164" t="s">
        <v>203</v>
      </c>
      <c r="D158" s="164" t="s">
        <v>159</v>
      </c>
      <c r="E158" s="165" t="s">
        <v>275</v>
      </c>
      <c r="F158" s="166" t="s">
        <v>276</v>
      </c>
      <c r="G158" s="167" t="s">
        <v>162</v>
      </c>
      <c r="H158" s="168">
        <v>83.376000000000005</v>
      </c>
      <c r="I158" s="169"/>
      <c r="J158" s="170">
        <f>ROUND(I158*H158,2)</f>
        <v>0</v>
      </c>
      <c r="K158" s="166" t="s">
        <v>163</v>
      </c>
      <c r="L158" s="34"/>
      <c r="M158" s="171" t="s">
        <v>1</v>
      </c>
      <c r="N158" s="172" t="s">
        <v>38</v>
      </c>
      <c r="O158" s="59"/>
      <c r="P158" s="173">
        <f>O158*H158</f>
        <v>0</v>
      </c>
      <c r="Q158" s="173">
        <v>0</v>
      </c>
      <c r="R158" s="173">
        <f>Q158*H158</f>
        <v>0</v>
      </c>
      <c r="S158" s="173">
        <v>0</v>
      </c>
      <c r="T158" s="174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94</v>
      </c>
      <c r="AT158" s="175" t="s">
        <v>159</v>
      </c>
      <c r="AU158" s="175" t="s">
        <v>82</v>
      </c>
      <c r="AY158" s="18" t="s">
        <v>157</v>
      </c>
      <c r="BE158" s="176">
        <f>IF(N158="základní",J158,0)</f>
        <v>0</v>
      </c>
      <c r="BF158" s="176">
        <f>IF(N158="snížená",J158,0)</f>
        <v>0</v>
      </c>
      <c r="BG158" s="176">
        <f>IF(N158="zákl. přenesená",J158,0)</f>
        <v>0</v>
      </c>
      <c r="BH158" s="176">
        <f>IF(N158="sníž. přenesená",J158,0)</f>
        <v>0</v>
      </c>
      <c r="BI158" s="176">
        <f>IF(N158="nulová",J158,0)</f>
        <v>0</v>
      </c>
      <c r="BJ158" s="18" t="s">
        <v>30</v>
      </c>
      <c r="BK158" s="176">
        <f>ROUND(I158*H158,2)</f>
        <v>0</v>
      </c>
      <c r="BL158" s="18" t="s">
        <v>94</v>
      </c>
      <c r="BM158" s="175" t="s">
        <v>920</v>
      </c>
    </row>
    <row r="159" spans="1:65" s="13" customFormat="1" ht="11.25">
      <c r="B159" s="177"/>
      <c r="D159" s="178" t="s">
        <v>165</v>
      </c>
      <c r="E159" s="179" t="s">
        <v>1</v>
      </c>
      <c r="F159" s="180" t="s">
        <v>921</v>
      </c>
      <c r="H159" s="181">
        <v>83.376000000000005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165</v>
      </c>
      <c r="AU159" s="179" t="s">
        <v>82</v>
      </c>
      <c r="AV159" s="13" t="s">
        <v>82</v>
      </c>
      <c r="AW159" s="13" t="s">
        <v>29</v>
      </c>
      <c r="AX159" s="13" t="s">
        <v>30</v>
      </c>
      <c r="AY159" s="179" t="s">
        <v>157</v>
      </c>
    </row>
    <row r="160" spans="1:65" s="2" customFormat="1" ht="16.5" customHeight="1">
      <c r="A160" s="33"/>
      <c r="B160" s="130"/>
      <c r="C160" s="164" t="s">
        <v>208</v>
      </c>
      <c r="D160" s="164" t="s">
        <v>159</v>
      </c>
      <c r="E160" s="165" t="s">
        <v>280</v>
      </c>
      <c r="F160" s="166" t="s">
        <v>281</v>
      </c>
      <c r="G160" s="167" t="s">
        <v>246</v>
      </c>
      <c r="H160" s="168">
        <v>22.878</v>
      </c>
      <c r="I160" s="169"/>
      <c r="J160" s="170">
        <f>ROUND(I160*H160,2)</f>
        <v>0</v>
      </c>
      <c r="K160" s="166" t="s">
        <v>163</v>
      </c>
      <c r="L160" s="34"/>
      <c r="M160" s="171" t="s">
        <v>1</v>
      </c>
      <c r="N160" s="172" t="s">
        <v>38</v>
      </c>
      <c r="O160" s="59"/>
      <c r="P160" s="173">
        <f>O160*H160</f>
        <v>0</v>
      </c>
      <c r="Q160" s="173">
        <v>0</v>
      </c>
      <c r="R160" s="173">
        <f>Q160*H160</f>
        <v>0</v>
      </c>
      <c r="S160" s="173">
        <v>0</v>
      </c>
      <c r="T160" s="17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94</v>
      </c>
      <c r="AT160" s="175" t="s">
        <v>159</v>
      </c>
      <c r="AU160" s="175" t="s">
        <v>82</v>
      </c>
      <c r="AY160" s="18" t="s">
        <v>157</v>
      </c>
      <c r="BE160" s="176">
        <f>IF(N160="základní",J160,0)</f>
        <v>0</v>
      </c>
      <c r="BF160" s="176">
        <f>IF(N160="snížená",J160,0)</f>
        <v>0</v>
      </c>
      <c r="BG160" s="176">
        <f>IF(N160="zákl. přenesená",J160,0)</f>
        <v>0</v>
      </c>
      <c r="BH160" s="176">
        <f>IF(N160="sníž. přenesená",J160,0)</f>
        <v>0</v>
      </c>
      <c r="BI160" s="176">
        <f>IF(N160="nulová",J160,0)</f>
        <v>0</v>
      </c>
      <c r="BJ160" s="18" t="s">
        <v>30</v>
      </c>
      <c r="BK160" s="176">
        <f>ROUND(I160*H160,2)</f>
        <v>0</v>
      </c>
      <c r="BL160" s="18" t="s">
        <v>94</v>
      </c>
      <c r="BM160" s="175" t="s">
        <v>922</v>
      </c>
    </row>
    <row r="161" spans="1:65" s="13" customFormat="1" ht="11.25">
      <c r="B161" s="177"/>
      <c r="D161" s="178" t="s">
        <v>165</v>
      </c>
      <c r="E161" s="179" t="s">
        <v>1</v>
      </c>
      <c r="F161" s="180" t="s">
        <v>923</v>
      </c>
      <c r="H161" s="181">
        <v>22.878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165</v>
      </c>
      <c r="AU161" s="179" t="s">
        <v>82</v>
      </c>
      <c r="AV161" s="13" t="s">
        <v>82</v>
      </c>
      <c r="AW161" s="13" t="s">
        <v>29</v>
      </c>
      <c r="AX161" s="13" t="s">
        <v>30</v>
      </c>
      <c r="AY161" s="179" t="s">
        <v>157</v>
      </c>
    </row>
    <row r="162" spans="1:65" s="2" customFormat="1" ht="16.5" customHeight="1">
      <c r="A162" s="33"/>
      <c r="B162" s="130"/>
      <c r="C162" s="164" t="s">
        <v>211</v>
      </c>
      <c r="D162" s="164" t="s">
        <v>159</v>
      </c>
      <c r="E162" s="165" t="s">
        <v>285</v>
      </c>
      <c r="F162" s="166" t="s">
        <v>286</v>
      </c>
      <c r="G162" s="167" t="s">
        <v>246</v>
      </c>
      <c r="H162" s="168">
        <v>15.192</v>
      </c>
      <c r="I162" s="169"/>
      <c r="J162" s="170">
        <f>ROUND(I162*H162,2)</f>
        <v>0</v>
      </c>
      <c r="K162" s="166" t="s">
        <v>163</v>
      </c>
      <c r="L162" s="34"/>
      <c r="M162" s="171" t="s">
        <v>1</v>
      </c>
      <c r="N162" s="172" t="s">
        <v>38</v>
      </c>
      <c r="O162" s="59"/>
      <c r="P162" s="173">
        <f>O162*H162</f>
        <v>0</v>
      </c>
      <c r="Q162" s="173">
        <v>0</v>
      </c>
      <c r="R162" s="173">
        <f>Q162*H162</f>
        <v>0</v>
      </c>
      <c r="S162" s="173">
        <v>0</v>
      </c>
      <c r="T162" s="174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5" t="s">
        <v>94</v>
      </c>
      <c r="AT162" s="175" t="s">
        <v>159</v>
      </c>
      <c r="AU162" s="175" t="s">
        <v>82</v>
      </c>
      <c r="AY162" s="18" t="s">
        <v>157</v>
      </c>
      <c r="BE162" s="176">
        <f>IF(N162="základní",J162,0)</f>
        <v>0</v>
      </c>
      <c r="BF162" s="176">
        <f>IF(N162="snížená",J162,0)</f>
        <v>0</v>
      </c>
      <c r="BG162" s="176">
        <f>IF(N162="zákl. přenesená",J162,0)</f>
        <v>0</v>
      </c>
      <c r="BH162" s="176">
        <f>IF(N162="sníž. přenesená",J162,0)</f>
        <v>0</v>
      </c>
      <c r="BI162" s="176">
        <f>IF(N162="nulová",J162,0)</f>
        <v>0</v>
      </c>
      <c r="BJ162" s="18" t="s">
        <v>30</v>
      </c>
      <c r="BK162" s="176">
        <f>ROUND(I162*H162,2)</f>
        <v>0</v>
      </c>
      <c r="BL162" s="18" t="s">
        <v>94</v>
      </c>
      <c r="BM162" s="175" t="s">
        <v>924</v>
      </c>
    </row>
    <row r="163" spans="1:65" s="13" customFormat="1" ht="11.25">
      <c r="B163" s="177"/>
      <c r="D163" s="178" t="s">
        <v>165</v>
      </c>
      <c r="E163" s="179" t="s">
        <v>1</v>
      </c>
      <c r="F163" s="180" t="s">
        <v>925</v>
      </c>
      <c r="H163" s="181">
        <v>15.192</v>
      </c>
      <c r="I163" s="182"/>
      <c r="L163" s="177"/>
      <c r="M163" s="183"/>
      <c r="N163" s="184"/>
      <c r="O163" s="184"/>
      <c r="P163" s="184"/>
      <c r="Q163" s="184"/>
      <c r="R163" s="184"/>
      <c r="S163" s="184"/>
      <c r="T163" s="185"/>
      <c r="AT163" s="179" t="s">
        <v>165</v>
      </c>
      <c r="AU163" s="179" t="s">
        <v>82</v>
      </c>
      <c r="AV163" s="13" t="s">
        <v>82</v>
      </c>
      <c r="AW163" s="13" t="s">
        <v>29</v>
      </c>
      <c r="AX163" s="13" t="s">
        <v>30</v>
      </c>
      <c r="AY163" s="179" t="s">
        <v>157</v>
      </c>
    </row>
    <row r="164" spans="1:65" s="2" customFormat="1" ht="16.5" customHeight="1">
      <c r="A164" s="33"/>
      <c r="B164" s="130"/>
      <c r="C164" s="164" t="s">
        <v>214</v>
      </c>
      <c r="D164" s="164" t="s">
        <v>159</v>
      </c>
      <c r="E164" s="165" t="s">
        <v>290</v>
      </c>
      <c r="F164" s="166" t="s">
        <v>291</v>
      </c>
      <c r="G164" s="167" t="s">
        <v>246</v>
      </c>
      <c r="H164" s="168">
        <v>37.978999999999999</v>
      </c>
      <c r="I164" s="169"/>
      <c r="J164" s="170">
        <f>ROUND(I164*H164,2)</f>
        <v>0</v>
      </c>
      <c r="K164" s="166" t="s">
        <v>163</v>
      </c>
      <c r="L164" s="34"/>
      <c r="M164" s="171" t="s">
        <v>1</v>
      </c>
      <c r="N164" s="172" t="s">
        <v>38</v>
      </c>
      <c r="O164" s="59"/>
      <c r="P164" s="173">
        <f>O164*H164</f>
        <v>0</v>
      </c>
      <c r="Q164" s="173">
        <v>0</v>
      </c>
      <c r="R164" s="173">
        <f>Q164*H164</f>
        <v>0</v>
      </c>
      <c r="S164" s="173">
        <v>0</v>
      </c>
      <c r="T164" s="174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5" t="s">
        <v>94</v>
      </c>
      <c r="AT164" s="175" t="s">
        <v>159</v>
      </c>
      <c r="AU164" s="175" t="s">
        <v>82</v>
      </c>
      <c r="AY164" s="18" t="s">
        <v>157</v>
      </c>
      <c r="BE164" s="176">
        <f>IF(N164="základní",J164,0)</f>
        <v>0</v>
      </c>
      <c r="BF164" s="176">
        <f>IF(N164="snížená",J164,0)</f>
        <v>0</v>
      </c>
      <c r="BG164" s="176">
        <f>IF(N164="zákl. přenesená",J164,0)</f>
        <v>0</v>
      </c>
      <c r="BH164" s="176">
        <f>IF(N164="sníž. přenesená",J164,0)</f>
        <v>0</v>
      </c>
      <c r="BI164" s="176">
        <f>IF(N164="nulová",J164,0)</f>
        <v>0</v>
      </c>
      <c r="BJ164" s="18" t="s">
        <v>30</v>
      </c>
      <c r="BK164" s="176">
        <f>ROUND(I164*H164,2)</f>
        <v>0</v>
      </c>
      <c r="BL164" s="18" t="s">
        <v>94</v>
      </c>
      <c r="BM164" s="175" t="s">
        <v>926</v>
      </c>
    </row>
    <row r="165" spans="1:65" s="13" customFormat="1" ht="11.25">
      <c r="B165" s="177"/>
      <c r="D165" s="178" t="s">
        <v>165</v>
      </c>
      <c r="E165" s="179" t="s">
        <v>1</v>
      </c>
      <c r="F165" s="180" t="s">
        <v>927</v>
      </c>
      <c r="H165" s="181">
        <v>22.786999999999999</v>
      </c>
      <c r="I165" s="182"/>
      <c r="L165" s="177"/>
      <c r="M165" s="183"/>
      <c r="N165" s="184"/>
      <c r="O165" s="184"/>
      <c r="P165" s="184"/>
      <c r="Q165" s="184"/>
      <c r="R165" s="184"/>
      <c r="S165" s="184"/>
      <c r="T165" s="185"/>
      <c r="AT165" s="179" t="s">
        <v>165</v>
      </c>
      <c r="AU165" s="179" t="s">
        <v>82</v>
      </c>
      <c r="AV165" s="13" t="s">
        <v>82</v>
      </c>
      <c r="AW165" s="13" t="s">
        <v>29</v>
      </c>
      <c r="AX165" s="13" t="s">
        <v>73</v>
      </c>
      <c r="AY165" s="179" t="s">
        <v>157</v>
      </c>
    </row>
    <row r="166" spans="1:65" s="13" customFormat="1" ht="11.25">
      <c r="B166" s="177"/>
      <c r="D166" s="178" t="s">
        <v>165</v>
      </c>
      <c r="E166" s="179" t="s">
        <v>1</v>
      </c>
      <c r="F166" s="180" t="s">
        <v>925</v>
      </c>
      <c r="H166" s="181">
        <v>15.192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165</v>
      </c>
      <c r="AU166" s="179" t="s">
        <v>82</v>
      </c>
      <c r="AV166" s="13" t="s">
        <v>82</v>
      </c>
      <c r="AW166" s="13" t="s">
        <v>29</v>
      </c>
      <c r="AX166" s="13" t="s">
        <v>73</v>
      </c>
      <c r="AY166" s="179" t="s">
        <v>157</v>
      </c>
    </row>
    <row r="167" spans="1:65" s="14" customFormat="1" ht="11.25">
      <c r="B167" s="186"/>
      <c r="D167" s="178" t="s">
        <v>165</v>
      </c>
      <c r="E167" s="187" t="s">
        <v>1</v>
      </c>
      <c r="F167" s="188" t="s">
        <v>168</v>
      </c>
      <c r="H167" s="189">
        <v>37.978999999999999</v>
      </c>
      <c r="I167" s="190"/>
      <c r="L167" s="186"/>
      <c r="M167" s="191"/>
      <c r="N167" s="192"/>
      <c r="O167" s="192"/>
      <c r="P167" s="192"/>
      <c r="Q167" s="192"/>
      <c r="R167" s="192"/>
      <c r="S167" s="192"/>
      <c r="T167" s="193"/>
      <c r="AT167" s="187" t="s">
        <v>165</v>
      </c>
      <c r="AU167" s="187" t="s">
        <v>82</v>
      </c>
      <c r="AV167" s="14" t="s">
        <v>94</v>
      </c>
      <c r="AW167" s="14" t="s">
        <v>29</v>
      </c>
      <c r="AX167" s="14" t="s">
        <v>30</v>
      </c>
      <c r="AY167" s="187" t="s">
        <v>157</v>
      </c>
    </row>
    <row r="168" spans="1:65" s="2" customFormat="1" ht="16.5" customHeight="1">
      <c r="A168" s="33"/>
      <c r="B168" s="130"/>
      <c r="C168" s="164" t="s">
        <v>219</v>
      </c>
      <c r="D168" s="164" t="s">
        <v>159</v>
      </c>
      <c r="E168" s="165" t="s">
        <v>294</v>
      </c>
      <c r="F168" s="166" t="s">
        <v>295</v>
      </c>
      <c r="G168" s="167" t="s">
        <v>246</v>
      </c>
      <c r="H168" s="168">
        <v>26.585000000000001</v>
      </c>
      <c r="I168" s="169"/>
      <c r="J168" s="170">
        <f>ROUND(I168*H168,2)</f>
        <v>0</v>
      </c>
      <c r="K168" s="166" t="s">
        <v>163</v>
      </c>
      <c r="L168" s="34"/>
      <c r="M168" s="171" t="s">
        <v>1</v>
      </c>
      <c r="N168" s="172" t="s">
        <v>38</v>
      </c>
      <c r="O168" s="59"/>
      <c r="P168" s="173">
        <f>O168*H168</f>
        <v>0</v>
      </c>
      <c r="Q168" s="173">
        <v>0</v>
      </c>
      <c r="R168" s="173">
        <f>Q168*H168</f>
        <v>0</v>
      </c>
      <c r="S168" s="173">
        <v>0</v>
      </c>
      <c r="T168" s="174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94</v>
      </c>
      <c r="AT168" s="175" t="s">
        <v>159</v>
      </c>
      <c r="AU168" s="175" t="s">
        <v>82</v>
      </c>
      <c r="AY168" s="18" t="s">
        <v>157</v>
      </c>
      <c r="BE168" s="176">
        <f>IF(N168="základní",J168,0)</f>
        <v>0</v>
      </c>
      <c r="BF168" s="176">
        <f>IF(N168="snížená",J168,0)</f>
        <v>0</v>
      </c>
      <c r="BG168" s="176">
        <f>IF(N168="zákl. přenesená",J168,0)</f>
        <v>0</v>
      </c>
      <c r="BH168" s="176">
        <f>IF(N168="sníž. přenesená",J168,0)</f>
        <v>0</v>
      </c>
      <c r="BI168" s="176">
        <f>IF(N168="nulová",J168,0)</f>
        <v>0</v>
      </c>
      <c r="BJ168" s="18" t="s">
        <v>30</v>
      </c>
      <c r="BK168" s="176">
        <f>ROUND(I168*H168,2)</f>
        <v>0</v>
      </c>
      <c r="BL168" s="18" t="s">
        <v>94</v>
      </c>
      <c r="BM168" s="175" t="s">
        <v>928</v>
      </c>
    </row>
    <row r="169" spans="1:65" s="13" customFormat="1" ht="11.25">
      <c r="B169" s="177"/>
      <c r="D169" s="178" t="s">
        <v>165</v>
      </c>
      <c r="E169" s="179" t="s">
        <v>1</v>
      </c>
      <c r="F169" s="180" t="s">
        <v>929</v>
      </c>
      <c r="H169" s="181">
        <v>26.585000000000001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165</v>
      </c>
      <c r="AU169" s="179" t="s">
        <v>82</v>
      </c>
      <c r="AV169" s="13" t="s">
        <v>82</v>
      </c>
      <c r="AW169" s="13" t="s">
        <v>29</v>
      </c>
      <c r="AX169" s="13" t="s">
        <v>30</v>
      </c>
      <c r="AY169" s="179" t="s">
        <v>157</v>
      </c>
    </row>
    <row r="170" spans="1:65" s="2" customFormat="1" ht="16.5" customHeight="1">
      <c r="A170" s="33"/>
      <c r="B170" s="130"/>
      <c r="C170" s="164" t="s">
        <v>223</v>
      </c>
      <c r="D170" s="164" t="s">
        <v>159</v>
      </c>
      <c r="E170" s="165" t="s">
        <v>299</v>
      </c>
      <c r="F170" s="166" t="s">
        <v>300</v>
      </c>
      <c r="G170" s="167" t="s">
        <v>246</v>
      </c>
      <c r="H170" s="168">
        <v>11.394</v>
      </c>
      <c r="I170" s="169"/>
      <c r="J170" s="170">
        <f>ROUND(I170*H170,2)</f>
        <v>0</v>
      </c>
      <c r="K170" s="166" t="s">
        <v>163</v>
      </c>
      <c r="L170" s="34"/>
      <c r="M170" s="171" t="s">
        <v>1</v>
      </c>
      <c r="N170" s="172" t="s">
        <v>38</v>
      </c>
      <c r="O170" s="59"/>
      <c r="P170" s="173">
        <f>O170*H170</f>
        <v>0</v>
      </c>
      <c r="Q170" s="173">
        <v>0</v>
      </c>
      <c r="R170" s="173">
        <f>Q170*H170</f>
        <v>0</v>
      </c>
      <c r="S170" s="173">
        <v>0</v>
      </c>
      <c r="T170" s="17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94</v>
      </c>
      <c r="AT170" s="175" t="s">
        <v>159</v>
      </c>
      <c r="AU170" s="175" t="s">
        <v>82</v>
      </c>
      <c r="AY170" s="18" t="s">
        <v>157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30</v>
      </c>
      <c r="BK170" s="176">
        <f>ROUND(I170*H170,2)</f>
        <v>0</v>
      </c>
      <c r="BL170" s="18" t="s">
        <v>94</v>
      </c>
      <c r="BM170" s="175" t="s">
        <v>930</v>
      </c>
    </row>
    <row r="171" spans="1:65" s="13" customFormat="1" ht="11.25">
      <c r="B171" s="177"/>
      <c r="D171" s="178" t="s">
        <v>165</v>
      </c>
      <c r="E171" s="179" t="s">
        <v>1</v>
      </c>
      <c r="F171" s="180" t="s">
        <v>931</v>
      </c>
      <c r="H171" s="181">
        <v>11.394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165</v>
      </c>
      <c r="AU171" s="179" t="s">
        <v>82</v>
      </c>
      <c r="AV171" s="13" t="s">
        <v>82</v>
      </c>
      <c r="AW171" s="13" t="s">
        <v>29</v>
      </c>
      <c r="AX171" s="13" t="s">
        <v>30</v>
      </c>
      <c r="AY171" s="179" t="s">
        <v>157</v>
      </c>
    </row>
    <row r="172" spans="1:65" s="2" customFormat="1" ht="16.5" customHeight="1">
      <c r="A172" s="33"/>
      <c r="B172" s="130"/>
      <c r="C172" s="164" t="s">
        <v>8</v>
      </c>
      <c r="D172" s="164" t="s">
        <v>159</v>
      </c>
      <c r="E172" s="165" t="s">
        <v>304</v>
      </c>
      <c r="F172" s="166" t="s">
        <v>305</v>
      </c>
      <c r="G172" s="167" t="s">
        <v>246</v>
      </c>
      <c r="H172" s="168">
        <v>30.533999999999999</v>
      </c>
      <c r="I172" s="169"/>
      <c r="J172" s="170">
        <f>ROUND(I172*H172,2)</f>
        <v>0</v>
      </c>
      <c r="K172" s="166" t="s">
        <v>163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0</v>
      </c>
      <c r="R172" s="173">
        <f>Q172*H172</f>
        <v>0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94</v>
      </c>
      <c r="AT172" s="175" t="s">
        <v>159</v>
      </c>
      <c r="AU172" s="175" t="s">
        <v>82</v>
      </c>
      <c r="AY172" s="18" t="s">
        <v>157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94</v>
      </c>
      <c r="BM172" s="175" t="s">
        <v>932</v>
      </c>
    </row>
    <row r="173" spans="1:65" s="13" customFormat="1" ht="11.25">
      <c r="B173" s="177"/>
      <c r="D173" s="178" t="s">
        <v>165</v>
      </c>
      <c r="E173" s="179" t="s">
        <v>1</v>
      </c>
      <c r="F173" s="180" t="s">
        <v>933</v>
      </c>
      <c r="H173" s="181">
        <v>26.099</v>
      </c>
      <c r="I173" s="182"/>
      <c r="L173" s="177"/>
      <c r="M173" s="183"/>
      <c r="N173" s="184"/>
      <c r="O173" s="184"/>
      <c r="P173" s="184"/>
      <c r="Q173" s="184"/>
      <c r="R173" s="184"/>
      <c r="S173" s="184"/>
      <c r="T173" s="185"/>
      <c r="AT173" s="179" t="s">
        <v>165</v>
      </c>
      <c r="AU173" s="179" t="s">
        <v>82</v>
      </c>
      <c r="AV173" s="13" t="s">
        <v>82</v>
      </c>
      <c r="AW173" s="13" t="s">
        <v>29</v>
      </c>
      <c r="AX173" s="13" t="s">
        <v>73</v>
      </c>
      <c r="AY173" s="179" t="s">
        <v>157</v>
      </c>
    </row>
    <row r="174" spans="1:65" s="13" customFormat="1" ht="11.25">
      <c r="B174" s="177"/>
      <c r="D174" s="178" t="s">
        <v>165</v>
      </c>
      <c r="E174" s="179" t="s">
        <v>1</v>
      </c>
      <c r="F174" s="180" t="s">
        <v>934</v>
      </c>
      <c r="H174" s="181">
        <v>4.4349999999999996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165</v>
      </c>
      <c r="AU174" s="179" t="s">
        <v>82</v>
      </c>
      <c r="AV174" s="13" t="s">
        <v>82</v>
      </c>
      <c r="AW174" s="13" t="s">
        <v>29</v>
      </c>
      <c r="AX174" s="13" t="s">
        <v>73</v>
      </c>
      <c r="AY174" s="179" t="s">
        <v>157</v>
      </c>
    </row>
    <row r="175" spans="1:65" s="14" customFormat="1" ht="11.25">
      <c r="B175" s="186"/>
      <c r="D175" s="178" t="s">
        <v>165</v>
      </c>
      <c r="E175" s="187" t="s">
        <v>1</v>
      </c>
      <c r="F175" s="188" t="s">
        <v>168</v>
      </c>
      <c r="H175" s="189">
        <v>30.533999999999999</v>
      </c>
      <c r="I175" s="190"/>
      <c r="L175" s="186"/>
      <c r="M175" s="191"/>
      <c r="N175" s="192"/>
      <c r="O175" s="192"/>
      <c r="P175" s="192"/>
      <c r="Q175" s="192"/>
      <c r="R175" s="192"/>
      <c r="S175" s="192"/>
      <c r="T175" s="193"/>
      <c r="AT175" s="187" t="s">
        <v>165</v>
      </c>
      <c r="AU175" s="187" t="s">
        <v>82</v>
      </c>
      <c r="AV175" s="14" t="s">
        <v>94</v>
      </c>
      <c r="AW175" s="14" t="s">
        <v>29</v>
      </c>
      <c r="AX175" s="14" t="s">
        <v>30</v>
      </c>
      <c r="AY175" s="187" t="s">
        <v>157</v>
      </c>
    </row>
    <row r="176" spans="1:65" s="2" customFormat="1" ht="16.5" customHeight="1">
      <c r="A176" s="33"/>
      <c r="B176" s="130"/>
      <c r="C176" s="194" t="s">
        <v>230</v>
      </c>
      <c r="D176" s="194" t="s">
        <v>310</v>
      </c>
      <c r="E176" s="195" t="s">
        <v>311</v>
      </c>
      <c r="F176" s="196" t="s">
        <v>312</v>
      </c>
      <c r="G176" s="197" t="s">
        <v>176</v>
      </c>
      <c r="H176" s="198">
        <v>59.600999999999999</v>
      </c>
      <c r="I176" s="199"/>
      <c r="J176" s="200">
        <f>ROUND(I176*H176,2)</f>
        <v>0</v>
      </c>
      <c r="K176" s="196" t="s">
        <v>163</v>
      </c>
      <c r="L176" s="201"/>
      <c r="M176" s="202" t="s">
        <v>1</v>
      </c>
      <c r="N176" s="203" t="s">
        <v>38</v>
      </c>
      <c r="O176" s="59"/>
      <c r="P176" s="173">
        <f>O176*H176</f>
        <v>0</v>
      </c>
      <c r="Q176" s="173">
        <v>0</v>
      </c>
      <c r="R176" s="173">
        <f>Q176*H176</f>
        <v>0</v>
      </c>
      <c r="S176" s="173">
        <v>0</v>
      </c>
      <c r="T176" s="174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5" t="s">
        <v>197</v>
      </c>
      <c r="AT176" s="175" t="s">
        <v>310</v>
      </c>
      <c r="AU176" s="175" t="s">
        <v>82</v>
      </c>
      <c r="AY176" s="18" t="s">
        <v>157</v>
      </c>
      <c r="BE176" s="176">
        <f>IF(N176="základní",J176,0)</f>
        <v>0</v>
      </c>
      <c r="BF176" s="176">
        <f>IF(N176="snížená",J176,0)</f>
        <v>0</v>
      </c>
      <c r="BG176" s="176">
        <f>IF(N176="zákl. přenesená",J176,0)</f>
        <v>0</v>
      </c>
      <c r="BH176" s="176">
        <f>IF(N176="sníž. přenesená",J176,0)</f>
        <v>0</v>
      </c>
      <c r="BI176" s="176">
        <f>IF(N176="nulová",J176,0)</f>
        <v>0</v>
      </c>
      <c r="BJ176" s="18" t="s">
        <v>30</v>
      </c>
      <c r="BK176" s="176">
        <f>ROUND(I176*H176,2)</f>
        <v>0</v>
      </c>
      <c r="BL176" s="18" t="s">
        <v>94</v>
      </c>
      <c r="BM176" s="175" t="s">
        <v>935</v>
      </c>
    </row>
    <row r="177" spans="1:65" s="13" customFormat="1" ht="11.25">
      <c r="B177" s="177"/>
      <c r="D177" s="178" t="s">
        <v>165</v>
      </c>
      <c r="E177" s="179" t="s">
        <v>1</v>
      </c>
      <c r="F177" s="180" t="s">
        <v>936</v>
      </c>
      <c r="H177" s="181">
        <v>59.600999999999999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165</v>
      </c>
      <c r="AU177" s="179" t="s">
        <v>82</v>
      </c>
      <c r="AV177" s="13" t="s">
        <v>82</v>
      </c>
      <c r="AW177" s="13" t="s">
        <v>29</v>
      </c>
      <c r="AX177" s="13" t="s">
        <v>73</v>
      </c>
      <c r="AY177" s="179" t="s">
        <v>157</v>
      </c>
    </row>
    <row r="178" spans="1:65" s="14" customFormat="1" ht="11.25">
      <c r="B178" s="186"/>
      <c r="D178" s="178" t="s">
        <v>165</v>
      </c>
      <c r="E178" s="187" t="s">
        <v>1</v>
      </c>
      <c r="F178" s="188" t="s">
        <v>168</v>
      </c>
      <c r="H178" s="189">
        <v>59.600999999999999</v>
      </c>
      <c r="I178" s="190"/>
      <c r="L178" s="186"/>
      <c r="M178" s="191"/>
      <c r="N178" s="192"/>
      <c r="O178" s="192"/>
      <c r="P178" s="192"/>
      <c r="Q178" s="192"/>
      <c r="R178" s="192"/>
      <c r="S178" s="192"/>
      <c r="T178" s="193"/>
      <c r="AT178" s="187" t="s">
        <v>165</v>
      </c>
      <c r="AU178" s="187" t="s">
        <v>82</v>
      </c>
      <c r="AV178" s="14" t="s">
        <v>94</v>
      </c>
      <c r="AW178" s="14" t="s">
        <v>29</v>
      </c>
      <c r="AX178" s="14" t="s">
        <v>30</v>
      </c>
      <c r="AY178" s="187" t="s">
        <v>157</v>
      </c>
    </row>
    <row r="179" spans="1:65" s="2" customFormat="1" ht="16.5" customHeight="1">
      <c r="A179" s="33"/>
      <c r="B179" s="130"/>
      <c r="C179" s="164" t="s">
        <v>234</v>
      </c>
      <c r="D179" s="164" t="s">
        <v>159</v>
      </c>
      <c r="E179" s="165" t="s">
        <v>338</v>
      </c>
      <c r="F179" s="166" t="s">
        <v>339</v>
      </c>
      <c r="G179" s="167" t="s">
        <v>246</v>
      </c>
      <c r="H179" s="168">
        <v>35.267000000000003</v>
      </c>
      <c r="I179" s="169"/>
      <c r="J179" s="170">
        <f>ROUND(I179*H179,2)</f>
        <v>0</v>
      </c>
      <c r="K179" s="166" t="s">
        <v>163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94</v>
      </c>
      <c r="AT179" s="175" t="s">
        <v>159</v>
      </c>
      <c r="AU179" s="175" t="s">
        <v>82</v>
      </c>
      <c r="AY179" s="18" t="s">
        <v>157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94</v>
      </c>
      <c r="BM179" s="175" t="s">
        <v>937</v>
      </c>
    </row>
    <row r="180" spans="1:65" s="13" customFormat="1" ht="11.25">
      <c r="B180" s="177"/>
      <c r="D180" s="178" t="s">
        <v>165</v>
      </c>
      <c r="E180" s="179" t="s">
        <v>1</v>
      </c>
      <c r="F180" s="180" t="s">
        <v>938</v>
      </c>
      <c r="H180" s="181">
        <v>35.267000000000003</v>
      </c>
      <c r="I180" s="182"/>
      <c r="L180" s="177"/>
      <c r="M180" s="183"/>
      <c r="N180" s="184"/>
      <c r="O180" s="184"/>
      <c r="P180" s="184"/>
      <c r="Q180" s="184"/>
      <c r="R180" s="184"/>
      <c r="S180" s="184"/>
      <c r="T180" s="185"/>
      <c r="AT180" s="179" t="s">
        <v>165</v>
      </c>
      <c r="AU180" s="179" t="s">
        <v>82</v>
      </c>
      <c r="AV180" s="13" t="s">
        <v>82</v>
      </c>
      <c r="AW180" s="13" t="s">
        <v>29</v>
      </c>
      <c r="AX180" s="13" t="s">
        <v>73</v>
      </c>
      <c r="AY180" s="179" t="s">
        <v>157</v>
      </c>
    </row>
    <row r="181" spans="1:65" s="14" customFormat="1" ht="11.25">
      <c r="B181" s="186"/>
      <c r="D181" s="178" t="s">
        <v>165</v>
      </c>
      <c r="E181" s="187" t="s">
        <v>1</v>
      </c>
      <c r="F181" s="188" t="s">
        <v>168</v>
      </c>
      <c r="H181" s="189">
        <v>35.267000000000003</v>
      </c>
      <c r="I181" s="190"/>
      <c r="L181" s="186"/>
      <c r="M181" s="191"/>
      <c r="N181" s="192"/>
      <c r="O181" s="192"/>
      <c r="P181" s="192"/>
      <c r="Q181" s="192"/>
      <c r="R181" s="192"/>
      <c r="S181" s="192"/>
      <c r="T181" s="193"/>
      <c r="AT181" s="187" t="s">
        <v>165</v>
      </c>
      <c r="AU181" s="187" t="s">
        <v>82</v>
      </c>
      <c r="AV181" s="14" t="s">
        <v>94</v>
      </c>
      <c r="AW181" s="14" t="s">
        <v>29</v>
      </c>
      <c r="AX181" s="14" t="s">
        <v>30</v>
      </c>
      <c r="AY181" s="187" t="s">
        <v>157</v>
      </c>
    </row>
    <row r="182" spans="1:65" s="2" customFormat="1" ht="16.5" customHeight="1">
      <c r="A182" s="33"/>
      <c r="B182" s="130"/>
      <c r="C182" s="164" t="s">
        <v>239</v>
      </c>
      <c r="D182" s="164" t="s">
        <v>159</v>
      </c>
      <c r="E182" s="165" t="s">
        <v>321</v>
      </c>
      <c r="F182" s="166" t="s">
        <v>322</v>
      </c>
      <c r="G182" s="167" t="s">
        <v>246</v>
      </c>
      <c r="H182" s="168">
        <v>35.267000000000003</v>
      </c>
      <c r="I182" s="169"/>
      <c r="J182" s="170">
        <f>ROUND(I182*H182,2)</f>
        <v>0</v>
      </c>
      <c r="K182" s="166" t="s">
        <v>163</v>
      </c>
      <c r="L182" s="34"/>
      <c r="M182" s="171" t="s">
        <v>1</v>
      </c>
      <c r="N182" s="172" t="s">
        <v>38</v>
      </c>
      <c r="O182" s="59"/>
      <c r="P182" s="173">
        <f>O182*H182</f>
        <v>0</v>
      </c>
      <c r="Q182" s="173">
        <v>0</v>
      </c>
      <c r="R182" s="173">
        <f>Q182*H182</f>
        <v>0</v>
      </c>
      <c r="S182" s="173">
        <v>0</v>
      </c>
      <c r="T182" s="174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5" t="s">
        <v>94</v>
      </c>
      <c r="AT182" s="175" t="s">
        <v>159</v>
      </c>
      <c r="AU182" s="175" t="s">
        <v>82</v>
      </c>
      <c r="AY182" s="18" t="s">
        <v>157</v>
      </c>
      <c r="BE182" s="176">
        <f>IF(N182="základní",J182,0)</f>
        <v>0</v>
      </c>
      <c r="BF182" s="176">
        <f>IF(N182="snížená",J182,0)</f>
        <v>0</v>
      </c>
      <c r="BG182" s="176">
        <f>IF(N182="zákl. přenesená",J182,0)</f>
        <v>0</v>
      </c>
      <c r="BH182" s="176">
        <f>IF(N182="sníž. přenesená",J182,0)</f>
        <v>0</v>
      </c>
      <c r="BI182" s="176">
        <f>IF(N182="nulová",J182,0)</f>
        <v>0</v>
      </c>
      <c r="BJ182" s="18" t="s">
        <v>30</v>
      </c>
      <c r="BK182" s="176">
        <f>ROUND(I182*H182,2)</f>
        <v>0</v>
      </c>
      <c r="BL182" s="18" t="s">
        <v>94</v>
      </c>
      <c r="BM182" s="175" t="s">
        <v>939</v>
      </c>
    </row>
    <row r="183" spans="1:65" s="13" customFormat="1" ht="11.25">
      <c r="B183" s="177"/>
      <c r="D183" s="178" t="s">
        <v>165</v>
      </c>
      <c r="E183" s="179" t="s">
        <v>1</v>
      </c>
      <c r="F183" s="180" t="s">
        <v>940</v>
      </c>
      <c r="H183" s="181">
        <v>35.267000000000003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165</v>
      </c>
      <c r="AU183" s="179" t="s">
        <v>82</v>
      </c>
      <c r="AV183" s="13" t="s">
        <v>82</v>
      </c>
      <c r="AW183" s="13" t="s">
        <v>29</v>
      </c>
      <c r="AX183" s="13" t="s">
        <v>30</v>
      </c>
      <c r="AY183" s="179" t="s">
        <v>157</v>
      </c>
    </row>
    <row r="184" spans="1:65" s="12" customFormat="1" ht="22.9" customHeight="1">
      <c r="B184" s="151"/>
      <c r="D184" s="152" t="s">
        <v>72</v>
      </c>
      <c r="E184" s="162" t="s">
        <v>91</v>
      </c>
      <c r="F184" s="162" t="s">
        <v>325</v>
      </c>
      <c r="I184" s="154"/>
      <c r="J184" s="163">
        <f>BK184</f>
        <v>0</v>
      </c>
      <c r="L184" s="151"/>
      <c r="M184" s="156"/>
      <c r="N184" s="157"/>
      <c r="O184" s="157"/>
      <c r="P184" s="158">
        <f>SUM(P185:P196)</f>
        <v>0</v>
      </c>
      <c r="Q184" s="157"/>
      <c r="R184" s="158">
        <f>SUM(R185:R196)</f>
        <v>0</v>
      </c>
      <c r="S184" s="157"/>
      <c r="T184" s="159">
        <f>SUM(T185:T196)</f>
        <v>0</v>
      </c>
      <c r="AR184" s="152" t="s">
        <v>30</v>
      </c>
      <c r="AT184" s="160" t="s">
        <v>72</v>
      </c>
      <c r="AU184" s="160" t="s">
        <v>30</v>
      </c>
      <c r="AY184" s="152" t="s">
        <v>157</v>
      </c>
      <c r="BK184" s="161">
        <f>SUM(BK185:BK196)</f>
        <v>0</v>
      </c>
    </row>
    <row r="185" spans="1:65" s="2" customFormat="1" ht="16.5" customHeight="1">
      <c r="A185" s="33"/>
      <c r="B185" s="130"/>
      <c r="C185" s="164" t="s">
        <v>243</v>
      </c>
      <c r="D185" s="164" t="s">
        <v>159</v>
      </c>
      <c r="E185" s="165" t="s">
        <v>590</v>
      </c>
      <c r="F185" s="166" t="s">
        <v>591</v>
      </c>
      <c r="G185" s="167" t="s">
        <v>246</v>
      </c>
      <c r="H185" s="168">
        <v>3.024</v>
      </c>
      <c r="I185" s="169"/>
      <c r="J185" s="170">
        <f>ROUND(I185*H185,2)</f>
        <v>0</v>
      </c>
      <c r="K185" s="166" t="s">
        <v>163</v>
      </c>
      <c r="L185" s="34"/>
      <c r="M185" s="171" t="s">
        <v>1</v>
      </c>
      <c r="N185" s="172" t="s">
        <v>38</v>
      </c>
      <c r="O185" s="59"/>
      <c r="P185" s="173">
        <f>O185*H185</f>
        <v>0</v>
      </c>
      <c r="Q185" s="173">
        <v>0</v>
      </c>
      <c r="R185" s="173">
        <f>Q185*H185</f>
        <v>0</v>
      </c>
      <c r="S185" s="173">
        <v>0</v>
      </c>
      <c r="T185" s="174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5" t="s">
        <v>94</v>
      </c>
      <c r="AT185" s="175" t="s">
        <v>159</v>
      </c>
      <c r="AU185" s="175" t="s">
        <v>82</v>
      </c>
      <c r="AY185" s="18" t="s">
        <v>157</v>
      </c>
      <c r="BE185" s="176">
        <f>IF(N185="základní",J185,0)</f>
        <v>0</v>
      </c>
      <c r="BF185" s="176">
        <f>IF(N185="snížená",J185,0)</f>
        <v>0</v>
      </c>
      <c r="BG185" s="176">
        <f>IF(N185="zákl. přenesená",J185,0)</f>
        <v>0</v>
      </c>
      <c r="BH185" s="176">
        <f>IF(N185="sníž. přenesená",J185,0)</f>
        <v>0</v>
      </c>
      <c r="BI185" s="176">
        <f>IF(N185="nulová",J185,0)</f>
        <v>0</v>
      </c>
      <c r="BJ185" s="18" t="s">
        <v>30</v>
      </c>
      <c r="BK185" s="176">
        <f>ROUND(I185*H185,2)</f>
        <v>0</v>
      </c>
      <c r="BL185" s="18" t="s">
        <v>94</v>
      </c>
      <c r="BM185" s="175" t="s">
        <v>941</v>
      </c>
    </row>
    <row r="186" spans="1:65" s="13" customFormat="1" ht="11.25">
      <c r="B186" s="177"/>
      <c r="D186" s="178" t="s">
        <v>165</v>
      </c>
      <c r="E186" s="179" t="s">
        <v>1</v>
      </c>
      <c r="F186" s="180" t="s">
        <v>942</v>
      </c>
      <c r="H186" s="181">
        <v>3.024</v>
      </c>
      <c r="I186" s="182"/>
      <c r="L186" s="177"/>
      <c r="M186" s="183"/>
      <c r="N186" s="184"/>
      <c r="O186" s="184"/>
      <c r="P186" s="184"/>
      <c r="Q186" s="184"/>
      <c r="R186" s="184"/>
      <c r="S186" s="184"/>
      <c r="T186" s="185"/>
      <c r="AT186" s="179" t="s">
        <v>165</v>
      </c>
      <c r="AU186" s="179" t="s">
        <v>82</v>
      </c>
      <c r="AV186" s="13" t="s">
        <v>82</v>
      </c>
      <c r="AW186" s="13" t="s">
        <v>29</v>
      </c>
      <c r="AX186" s="13" t="s">
        <v>30</v>
      </c>
      <c r="AY186" s="179" t="s">
        <v>157</v>
      </c>
    </row>
    <row r="187" spans="1:65" s="2" customFormat="1" ht="16.5" customHeight="1">
      <c r="A187" s="33"/>
      <c r="B187" s="130"/>
      <c r="C187" s="164" t="s">
        <v>249</v>
      </c>
      <c r="D187" s="164" t="s">
        <v>159</v>
      </c>
      <c r="E187" s="165" t="s">
        <v>595</v>
      </c>
      <c r="F187" s="166" t="s">
        <v>596</v>
      </c>
      <c r="G187" s="167" t="s">
        <v>176</v>
      </c>
      <c r="H187" s="168">
        <v>6.6529999999999996</v>
      </c>
      <c r="I187" s="169"/>
      <c r="J187" s="170">
        <f>ROUND(I187*H187,2)</f>
        <v>0</v>
      </c>
      <c r="K187" s="166" t="s">
        <v>163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0</v>
      </c>
      <c r="R187" s="173">
        <f>Q187*H187</f>
        <v>0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94</v>
      </c>
      <c r="AT187" s="175" t="s">
        <v>159</v>
      </c>
      <c r="AU187" s="175" t="s">
        <v>82</v>
      </c>
      <c r="AY187" s="18" t="s">
        <v>157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94</v>
      </c>
      <c r="BM187" s="175" t="s">
        <v>943</v>
      </c>
    </row>
    <row r="188" spans="1:65" s="13" customFormat="1" ht="11.25">
      <c r="B188" s="177"/>
      <c r="D188" s="178" t="s">
        <v>165</v>
      </c>
      <c r="E188" s="179" t="s">
        <v>1</v>
      </c>
      <c r="F188" s="180" t="s">
        <v>944</v>
      </c>
      <c r="H188" s="181">
        <v>6.6529999999999996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165</v>
      </c>
      <c r="AU188" s="179" t="s">
        <v>82</v>
      </c>
      <c r="AV188" s="13" t="s">
        <v>82</v>
      </c>
      <c r="AW188" s="13" t="s">
        <v>29</v>
      </c>
      <c r="AX188" s="13" t="s">
        <v>73</v>
      </c>
      <c r="AY188" s="179" t="s">
        <v>157</v>
      </c>
    </row>
    <row r="189" spans="1:65" s="14" customFormat="1" ht="11.25">
      <c r="B189" s="186"/>
      <c r="D189" s="178" t="s">
        <v>165</v>
      </c>
      <c r="E189" s="187" t="s">
        <v>1</v>
      </c>
      <c r="F189" s="188" t="s">
        <v>168</v>
      </c>
      <c r="H189" s="189">
        <v>6.6529999999999996</v>
      </c>
      <c r="I189" s="190"/>
      <c r="L189" s="186"/>
      <c r="M189" s="191"/>
      <c r="N189" s="192"/>
      <c r="O189" s="192"/>
      <c r="P189" s="192"/>
      <c r="Q189" s="192"/>
      <c r="R189" s="192"/>
      <c r="S189" s="192"/>
      <c r="T189" s="193"/>
      <c r="AT189" s="187" t="s">
        <v>165</v>
      </c>
      <c r="AU189" s="187" t="s">
        <v>82</v>
      </c>
      <c r="AV189" s="14" t="s">
        <v>94</v>
      </c>
      <c r="AW189" s="14" t="s">
        <v>29</v>
      </c>
      <c r="AX189" s="14" t="s">
        <v>30</v>
      </c>
      <c r="AY189" s="187" t="s">
        <v>157</v>
      </c>
    </row>
    <row r="190" spans="1:65" s="2" customFormat="1" ht="16.5" customHeight="1">
      <c r="A190" s="33"/>
      <c r="B190" s="130"/>
      <c r="C190" s="164" t="s">
        <v>7</v>
      </c>
      <c r="D190" s="164" t="s">
        <v>159</v>
      </c>
      <c r="E190" s="165" t="s">
        <v>599</v>
      </c>
      <c r="F190" s="166" t="s">
        <v>600</v>
      </c>
      <c r="G190" s="167" t="s">
        <v>176</v>
      </c>
      <c r="H190" s="168">
        <v>6.6529999999999996</v>
      </c>
      <c r="I190" s="169"/>
      <c r="J190" s="170">
        <f>ROUND(I190*H190,2)</f>
        <v>0</v>
      </c>
      <c r="K190" s="166" t="s">
        <v>163</v>
      </c>
      <c r="L190" s="34"/>
      <c r="M190" s="171" t="s">
        <v>1</v>
      </c>
      <c r="N190" s="172" t="s">
        <v>38</v>
      </c>
      <c r="O190" s="59"/>
      <c r="P190" s="173">
        <f>O190*H190</f>
        <v>0</v>
      </c>
      <c r="Q190" s="173">
        <v>0</v>
      </c>
      <c r="R190" s="173">
        <f>Q190*H190</f>
        <v>0</v>
      </c>
      <c r="S190" s="173">
        <v>0</v>
      </c>
      <c r="T190" s="174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5" t="s">
        <v>94</v>
      </c>
      <c r="AT190" s="175" t="s">
        <v>159</v>
      </c>
      <c r="AU190" s="175" t="s">
        <v>82</v>
      </c>
      <c r="AY190" s="18" t="s">
        <v>157</v>
      </c>
      <c r="BE190" s="176">
        <f>IF(N190="základní",J190,0)</f>
        <v>0</v>
      </c>
      <c r="BF190" s="176">
        <f>IF(N190="snížená",J190,0)</f>
        <v>0</v>
      </c>
      <c r="BG190" s="176">
        <f>IF(N190="zákl. přenesená",J190,0)</f>
        <v>0</v>
      </c>
      <c r="BH190" s="176">
        <f>IF(N190="sníž. přenesená",J190,0)</f>
        <v>0</v>
      </c>
      <c r="BI190" s="176">
        <f>IF(N190="nulová",J190,0)</f>
        <v>0</v>
      </c>
      <c r="BJ190" s="18" t="s">
        <v>30</v>
      </c>
      <c r="BK190" s="176">
        <f>ROUND(I190*H190,2)</f>
        <v>0</v>
      </c>
      <c r="BL190" s="18" t="s">
        <v>94</v>
      </c>
      <c r="BM190" s="175" t="s">
        <v>945</v>
      </c>
    </row>
    <row r="191" spans="1:65" s="13" customFormat="1" ht="11.25">
      <c r="B191" s="177"/>
      <c r="D191" s="178" t="s">
        <v>165</v>
      </c>
      <c r="E191" s="179" t="s">
        <v>1</v>
      </c>
      <c r="F191" s="180" t="s">
        <v>946</v>
      </c>
      <c r="H191" s="181">
        <v>6.6529999999999996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165</v>
      </c>
      <c r="AU191" s="179" t="s">
        <v>82</v>
      </c>
      <c r="AV191" s="13" t="s">
        <v>82</v>
      </c>
      <c r="AW191" s="13" t="s">
        <v>29</v>
      </c>
      <c r="AX191" s="13" t="s">
        <v>30</v>
      </c>
      <c r="AY191" s="179" t="s">
        <v>157</v>
      </c>
    </row>
    <row r="192" spans="1:65" s="2" customFormat="1" ht="16.5" customHeight="1">
      <c r="A192" s="33"/>
      <c r="B192" s="130"/>
      <c r="C192" s="164" t="s">
        <v>264</v>
      </c>
      <c r="D192" s="164" t="s">
        <v>159</v>
      </c>
      <c r="E192" s="165" t="s">
        <v>603</v>
      </c>
      <c r="F192" s="166" t="s">
        <v>604</v>
      </c>
      <c r="G192" s="167" t="s">
        <v>176</v>
      </c>
      <c r="H192" s="168">
        <v>59.877000000000002</v>
      </c>
      <c r="I192" s="169"/>
      <c r="J192" s="170">
        <f>ROUND(I192*H192,2)</f>
        <v>0</v>
      </c>
      <c r="K192" s="166" t="s">
        <v>163</v>
      </c>
      <c r="L192" s="34"/>
      <c r="M192" s="171" t="s">
        <v>1</v>
      </c>
      <c r="N192" s="172" t="s">
        <v>38</v>
      </c>
      <c r="O192" s="59"/>
      <c r="P192" s="173">
        <f>O192*H192</f>
        <v>0</v>
      </c>
      <c r="Q192" s="173">
        <v>0</v>
      </c>
      <c r="R192" s="173">
        <f>Q192*H192</f>
        <v>0</v>
      </c>
      <c r="S192" s="173">
        <v>0</v>
      </c>
      <c r="T192" s="174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5" t="s">
        <v>94</v>
      </c>
      <c r="AT192" s="175" t="s">
        <v>159</v>
      </c>
      <c r="AU192" s="175" t="s">
        <v>82</v>
      </c>
      <c r="AY192" s="18" t="s">
        <v>157</v>
      </c>
      <c r="BE192" s="176">
        <f>IF(N192="základní",J192,0)</f>
        <v>0</v>
      </c>
      <c r="BF192" s="176">
        <f>IF(N192="snížená",J192,0)</f>
        <v>0</v>
      </c>
      <c r="BG192" s="176">
        <f>IF(N192="zákl. přenesená",J192,0)</f>
        <v>0</v>
      </c>
      <c r="BH192" s="176">
        <f>IF(N192="sníž. přenesená",J192,0)</f>
        <v>0</v>
      </c>
      <c r="BI192" s="176">
        <f>IF(N192="nulová",J192,0)</f>
        <v>0</v>
      </c>
      <c r="BJ192" s="18" t="s">
        <v>30</v>
      </c>
      <c r="BK192" s="176">
        <f>ROUND(I192*H192,2)</f>
        <v>0</v>
      </c>
      <c r="BL192" s="18" t="s">
        <v>94</v>
      </c>
      <c r="BM192" s="175" t="s">
        <v>947</v>
      </c>
    </row>
    <row r="193" spans="1:65" s="13" customFormat="1" ht="11.25">
      <c r="B193" s="177"/>
      <c r="D193" s="178" t="s">
        <v>165</v>
      </c>
      <c r="E193" s="179" t="s">
        <v>1</v>
      </c>
      <c r="F193" s="180" t="s">
        <v>948</v>
      </c>
      <c r="H193" s="181">
        <v>59.877000000000002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165</v>
      </c>
      <c r="AU193" s="179" t="s">
        <v>82</v>
      </c>
      <c r="AV193" s="13" t="s">
        <v>82</v>
      </c>
      <c r="AW193" s="13" t="s">
        <v>29</v>
      </c>
      <c r="AX193" s="13" t="s">
        <v>73</v>
      </c>
      <c r="AY193" s="179" t="s">
        <v>157</v>
      </c>
    </row>
    <row r="194" spans="1:65" s="14" customFormat="1" ht="11.25">
      <c r="B194" s="186"/>
      <c r="D194" s="178" t="s">
        <v>165</v>
      </c>
      <c r="E194" s="187" t="s">
        <v>1</v>
      </c>
      <c r="F194" s="188" t="s">
        <v>168</v>
      </c>
      <c r="H194" s="189">
        <v>59.877000000000002</v>
      </c>
      <c r="I194" s="190"/>
      <c r="L194" s="186"/>
      <c r="M194" s="191"/>
      <c r="N194" s="192"/>
      <c r="O194" s="192"/>
      <c r="P194" s="192"/>
      <c r="Q194" s="192"/>
      <c r="R194" s="192"/>
      <c r="S194" s="192"/>
      <c r="T194" s="193"/>
      <c r="AT194" s="187" t="s">
        <v>165</v>
      </c>
      <c r="AU194" s="187" t="s">
        <v>82</v>
      </c>
      <c r="AV194" s="14" t="s">
        <v>94</v>
      </c>
      <c r="AW194" s="14" t="s">
        <v>29</v>
      </c>
      <c r="AX194" s="14" t="s">
        <v>30</v>
      </c>
      <c r="AY194" s="187" t="s">
        <v>157</v>
      </c>
    </row>
    <row r="195" spans="1:65" s="2" customFormat="1" ht="16.5" customHeight="1">
      <c r="A195" s="33"/>
      <c r="B195" s="130"/>
      <c r="C195" s="164" t="s">
        <v>274</v>
      </c>
      <c r="D195" s="164" t="s">
        <v>159</v>
      </c>
      <c r="E195" s="165" t="s">
        <v>607</v>
      </c>
      <c r="F195" s="166" t="s">
        <v>608</v>
      </c>
      <c r="G195" s="167" t="s">
        <v>176</v>
      </c>
      <c r="H195" s="168">
        <v>6.6529999999999996</v>
      </c>
      <c r="I195" s="169"/>
      <c r="J195" s="170">
        <f>ROUND(I195*H195,2)</f>
        <v>0</v>
      </c>
      <c r="K195" s="166" t="s">
        <v>163</v>
      </c>
      <c r="L195" s="34"/>
      <c r="M195" s="171" t="s">
        <v>1</v>
      </c>
      <c r="N195" s="172" t="s">
        <v>38</v>
      </c>
      <c r="O195" s="59"/>
      <c r="P195" s="173">
        <f>O195*H195</f>
        <v>0</v>
      </c>
      <c r="Q195" s="173">
        <v>0</v>
      </c>
      <c r="R195" s="173">
        <f>Q195*H195</f>
        <v>0</v>
      </c>
      <c r="S195" s="173">
        <v>0</v>
      </c>
      <c r="T195" s="17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5" t="s">
        <v>94</v>
      </c>
      <c r="AT195" s="175" t="s">
        <v>159</v>
      </c>
      <c r="AU195" s="175" t="s">
        <v>82</v>
      </c>
      <c r="AY195" s="18" t="s">
        <v>157</v>
      </c>
      <c r="BE195" s="176">
        <f>IF(N195="základní",J195,0)</f>
        <v>0</v>
      </c>
      <c r="BF195" s="176">
        <f>IF(N195="snížená",J195,0)</f>
        <v>0</v>
      </c>
      <c r="BG195" s="176">
        <f>IF(N195="zákl. přenesená",J195,0)</f>
        <v>0</v>
      </c>
      <c r="BH195" s="176">
        <f>IF(N195="sníž. přenesená",J195,0)</f>
        <v>0</v>
      </c>
      <c r="BI195" s="176">
        <f>IF(N195="nulová",J195,0)</f>
        <v>0</v>
      </c>
      <c r="BJ195" s="18" t="s">
        <v>30</v>
      </c>
      <c r="BK195" s="176">
        <f>ROUND(I195*H195,2)</f>
        <v>0</v>
      </c>
      <c r="BL195" s="18" t="s">
        <v>94</v>
      </c>
      <c r="BM195" s="175" t="s">
        <v>949</v>
      </c>
    </row>
    <row r="196" spans="1:65" s="13" customFormat="1" ht="11.25">
      <c r="B196" s="177"/>
      <c r="D196" s="178" t="s">
        <v>165</v>
      </c>
      <c r="E196" s="179" t="s">
        <v>1</v>
      </c>
      <c r="F196" s="180" t="s">
        <v>946</v>
      </c>
      <c r="H196" s="181">
        <v>6.6529999999999996</v>
      </c>
      <c r="I196" s="182"/>
      <c r="L196" s="177"/>
      <c r="M196" s="183"/>
      <c r="N196" s="184"/>
      <c r="O196" s="184"/>
      <c r="P196" s="184"/>
      <c r="Q196" s="184"/>
      <c r="R196" s="184"/>
      <c r="S196" s="184"/>
      <c r="T196" s="185"/>
      <c r="AT196" s="179" t="s">
        <v>165</v>
      </c>
      <c r="AU196" s="179" t="s">
        <v>82</v>
      </c>
      <c r="AV196" s="13" t="s">
        <v>82</v>
      </c>
      <c r="AW196" s="13" t="s">
        <v>29</v>
      </c>
      <c r="AX196" s="13" t="s">
        <v>30</v>
      </c>
      <c r="AY196" s="179" t="s">
        <v>157</v>
      </c>
    </row>
    <row r="197" spans="1:65" s="12" customFormat="1" ht="22.9" customHeight="1">
      <c r="B197" s="151"/>
      <c r="D197" s="152" t="s">
        <v>72</v>
      </c>
      <c r="E197" s="162" t="s">
        <v>94</v>
      </c>
      <c r="F197" s="162" t="s">
        <v>330</v>
      </c>
      <c r="I197" s="154"/>
      <c r="J197" s="163">
        <f>BK197</f>
        <v>0</v>
      </c>
      <c r="L197" s="151"/>
      <c r="M197" s="156"/>
      <c r="N197" s="157"/>
      <c r="O197" s="157"/>
      <c r="P197" s="158">
        <f>SUM(P198:P214)</f>
        <v>0</v>
      </c>
      <c r="Q197" s="157"/>
      <c r="R197" s="158">
        <f>SUM(R198:R214)</f>
        <v>6.3504783999999992</v>
      </c>
      <c r="S197" s="157"/>
      <c r="T197" s="159">
        <f>SUM(T198:T214)</f>
        <v>0</v>
      </c>
      <c r="AR197" s="152" t="s">
        <v>30</v>
      </c>
      <c r="AT197" s="160" t="s">
        <v>72</v>
      </c>
      <c r="AU197" s="160" t="s">
        <v>30</v>
      </c>
      <c r="AY197" s="152" t="s">
        <v>157</v>
      </c>
      <c r="BK197" s="161">
        <f>SUM(BK198:BK214)</f>
        <v>0</v>
      </c>
    </row>
    <row r="198" spans="1:65" s="2" customFormat="1" ht="16.5" customHeight="1">
      <c r="A198" s="33"/>
      <c r="B198" s="130"/>
      <c r="C198" s="164" t="s">
        <v>279</v>
      </c>
      <c r="D198" s="164" t="s">
        <v>159</v>
      </c>
      <c r="E198" s="165" t="s">
        <v>332</v>
      </c>
      <c r="F198" s="166" t="s">
        <v>333</v>
      </c>
      <c r="G198" s="167" t="s">
        <v>246</v>
      </c>
      <c r="H198" s="168">
        <v>1.44</v>
      </c>
      <c r="I198" s="169"/>
      <c r="J198" s="170">
        <f>ROUND(I198*H198,2)</f>
        <v>0</v>
      </c>
      <c r="K198" s="166" t="s">
        <v>163</v>
      </c>
      <c r="L198" s="34"/>
      <c r="M198" s="171" t="s">
        <v>1</v>
      </c>
      <c r="N198" s="172" t="s">
        <v>38</v>
      </c>
      <c r="O198" s="59"/>
      <c r="P198" s="173">
        <f>O198*H198</f>
        <v>0</v>
      </c>
      <c r="Q198" s="173">
        <v>1.8907700000000001</v>
      </c>
      <c r="R198" s="173">
        <f>Q198*H198</f>
        <v>2.7227087999999999</v>
      </c>
      <c r="S198" s="173">
        <v>0</v>
      </c>
      <c r="T198" s="174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5" t="s">
        <v>94</v>
      </c>
      <c r="AT198" s="175" t="s">
        <v>159</v>
      </c>
      <c r="AU198" s="175" t="s">
        <v>82</v>
      </c>
      <c r="AY198" s="18" t="s">
        <v>157</v>
      </c>
      <c r="BE198" s="176">
        <f>IF(N198="základní",J198,0)</f>
        <v>0</v>
      </c>
      <c r="BF198" s="176">
        <f>IF(N198="snížená",J198,0)</f>
        <v>0</v>
      </c>
      <c r="BG198" s="176">
        <f>IF(N198="zákl. přenesená",J198,0)</f>
        <v>0</v>
      </c>
      <c r="BH198" s="176">
        <f>IF(N198="sníž. přenesená",J198,0)</f>
        <v>0</v>
      </c>
      <c r="BI198" s="176">
        <f>IF(N198="nulová",J198,0)</f>
        <v>0</v>
      </c>
      <c r="BJ198" s="18" t="s">
        <v>30</v>
      </c>
      <c r="BK198" s="176">
        <f>ROUND(I198*H198,2)</f>
        <v>0</v>
      </c>
      <c r="BL198" s="18" t="s">
        <v>94</v>
      </c>
      <c r="BM198" s="175" t="s">
        <v>950</v>
      </c>
    </row>
    <row r="199" spans="1:65" s="13" customFormat="1" ht="11.25">
      <c r="B199" s="177"/>
      <c r="D199" s="178" t="s">
        <v>165</v>
      </c>
      <c r="E199" s="179" t="s">
        <v>1</v>
      </c>
      <c r="F199" s="180" t="s">
        <v>951</v>
      </c>
      <c r="H199" s="181">
        <v>1.44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165</v>
      </c>
      <c r="AU199" s="179" t="s">
        <v>82</v>
      </c>
      <c r="AV199" s="13" t="s">
        <v>82</v>
      </c>
      <c r="AW199" s="13" t="s">
        <v>29</v>
      </c>
      <c r="AX199" s="13" t="s">
        <v>73</v>
      </c>
      <c r="AY199" s="179" t="s">
        <v>157</v>
      </c>
    </row>
    <row r="200" spans="1:65" s="14" customFormat="1" ht="11.25">
      <c r="B200" s="186"/>
      <c r="D200" s="178" t="s">
        <v>165</v>
      </c>
      <c r="E200" s="187" t="s">
        <v>1</v>
      </c>
      <c r="F200" s="188" t="s">
        <v>168</v>
      </c>
      <c r="H200" s="189">
        <v>1.44</v>
      </c>
      <c r="I200" s="190"/>
      <c r="L200" s="186"/>
      <c r="M200" s="191"/>
      <c r="N200" s="192"/>
      <c r="O200" s="192"/>
      <c r="P200" s="192"/>
      <c r="Q200" s="192"/>
      <c r="R200" s="192"/>
      <c r="S200" s="192"/>
      <c r="T200" s="193"/>
      <c r="AT200" s="187" t="s">
        <v>165</v>
      </c>
      <c r="AU200" s="187" t="s">
        <v>82</v>
      </c>
      <c r="AV200" s="14" t="s">
        <v>94</v>
      </c>
      <c r="AW200" s="14" t="s">
        <v>29</v>
      </c>
      <c r="AX200" s="14" t="s">
        <v>30</v>
      </c>
      <c r="AY200" s="187" t="s">
        <v>157</v>
      </c>
    </row>
    <row r="201" spans="1:65" s="2" customFormat="1" ht="16.5" customHeight="1">
      <c r="A201" s="33"/>
      <c r="B201" s="130"/>
      <c r="C201" s="164" t="s">
        <v>284</v>
      </c>
      <c r="D201" s="164" t="s">
        <v>159</v>
      </c>
      <c r="E201" s="165" t="s">
        <v>338</v>
      </c>
      <c r="F201" s="166" t="s">
        <v>339</v>
      </c>
      <c r="G201" s="167" t="s">
        <v>246</v>
      </c>
      <c r="H201" s="168">
        <v>1.44</v>
      </c>
      <c r="I201" s="169"/>
      <c r="J201" s="170">
        <f>ROUND(I201*H201,2)</f>
        <v>0</v>
      </c>
      <c r="K201" s="166" t="s">
        <v>163</v>
      </c>
      <c r="L201" s="34"/>
      <c r="M201" s="171" t="s">
        <v>1</v>
      </c>
      <c r="N201" s="172" t="s">
        <v>38</v>
      </c>
      <c r="O201" s="59"/>
      <c r="P201" s="173">
        <f>O201*H201</f>
        <v>0</v>
      </c>
      <c r="Q201" s="173">
        <v>0</v>
      </c>
      <c r="R201" s="173">
        <f>Q201*H201</f>
        <v>0</v>
      </c>
      <c r="S201" s="173">
        <v>0</v>
      </c>
      <c r="T201" s="174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5" t="s">
        <v>94</v>
      </c>
      <c r="AT201" s="175" t="s">
        <v>159</v>
      </c>
      <c r="AU201" s="175" t="s">
        <v>82</v>
      </c>
      <c r="AY201" s="18" t="s">
        <v>157</v>
      </c>
      <c r="BE201" s="176">
        <f>IF(N201="základní",J201,0)</f>
        <v>0</v>
      </c>
      <c r="BF201" s="176">
        <f>IF(N201="snížená",J201,0)</f>
        <v>0</v>
      </c>
      <c r="BG201" s="176">
        <f>IF(N201="zákl. přenesená",J201,0)</f>
        <v>0</v>
      </c>
      <c r="BH201" s="176">
        <f>IF(N201="sníž. přenesená",J201,0)</f>
        <v>0</v>
      </c>
      <c r="BI201" s="176">
        <f>IF(N201="nulová",J201,0)</f>
        <v>0</v>
      </c>
      <c r="BJ201" s="18" t="s">
        <v>30</v>
      </c>
      <c r="BK201" s="176">
        <f>ROUND(I201*H201,2)</f>
        <v>0</v>
      </c>
      <c r="BL201" s="18" t="s">
        <v>94</v>
      </c>
      <c r="BM201" s="175" t="s">
        <v>952</v>
      </c>
    </row>
    <row r="202" spans="1:65" s="13" customFormat="1" ht="11.25">
      <c r="B202" s="177"/>
      <c r="D202" s="178" t="s">
        <v>165</v>
      </c>
      <c r="E202" s="179" t="s">
        <v>1</v>
      </c>
      <c r="F202" s="180" t="s">
        <v>953</v>
      </c>
      <c r="H202" s="181">
        <v>1.44</v>
      </c>
      <c r="I202" s="182"/>
      <c r="L202" s="177"/>
      <c r="M202" s="183"/>
      <c r="N202" s="184"/>
      <c r="O202" s="184"/>
      <c r="P202" s="184"/>
      <c r="Q202" s="184"/>
      <c r="R202" s="184"/>
      <c r="S202" s="184"/>
      <c r="T202" s="185"/>
      <c r="AT202" s="179" t="s">
        <v>165</v>
      </c>
      <c r="AU202" s="179" t="s">
        <v>82</v>
      </c>
      <c r="AV202" s="13" t="s">
        <v>82</v>
      </c>
      <c r="AW202" s="13" t="s">
        <v>29</v>
      </c>
      <c r="AX202" s="13" t="s">
        <v>30</v>
      </c>
      <c r="AY202" s="179" t="s">
        <v>157</v>
      </c>
    </row>
    <row r="203" spans="1:65" s="2" customFormat="1" ht="16.5" customHeight="1">
      <c r="A203" s="33"/>
      <c r="B203" s="130"/>
      <c r="C203" s="164" t="s">
        <v>289</v>
      </c>
      <c r="D203" s="164" t="s">
        <v>159</v>
      </c>
      <c r="E203" s="165" t="s">
        <v>321</v>
      </c>
      <c r="F203" s="166" t="s">
        <v>322</v>
      </c>
      <c r="G203" s="167" t="s">
        <v>246</v>
      </c>
      <c r="H203" s="168">
        <v>1.44</v>
      </c>
      <c r="I203" s="169"/>
      <c r="J203" s="170">
        <f>ROUND(I203*H203,2)</f>
        <v>0</v>
      </c>
      <c r="K203" s="166" t="s">
        <v>163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0</v>
      </c>
      <c r="R203" s="173">
        <f>Q203*H203</f>
        <v>0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94</v>
      </c>
      <c r="AT203" s="175" t="s">
        <v>159</v>
      </c>
      <c r="AU203" s="175" t="s">
        <v>82</v>
      </c>
      <c r="AY203" s="18" t="s">
        <v>157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94</v>
      </c>
      <c r="BM203" s="175" t="s">
        <v>954</v>
      </c>
    </row>
    <row r="204" spans="1:65" s="13" customFormat="1" ht="11.25">
      <c r="B204" s="177"/>
      <c r="D204" s="178" t="s">
        <v>165</v>
      </c>
      <c r="E204" s="179" t="s">
        <v>1</v>
      </c>
      <c r="F204" s="180" t="s">
        <v>953</v>
      </c>
      <c r="H204" s="181">
        <v>1.44</v>
      </c>
      <c r="I204" s="182"/>
      <c r="L204" s="177"/>
      <c r="M204" s="183"/>
      <c r="N204" s="184"/>
      <c r="O204" s="184"/>
      <c r="P204" s="184"/>
      <c r="Q204" s="184"/>
      <c r="R204" s="184"/>
      <c r="S204" s="184"/>
      <c r="T204" s="185"/>
      <c r="AT204" s="179" t="s">
        <v>165</v>
      </c>
      <c r="AU204" s="179" t="s">
        <v>82</v>
      </c>
      <c r="AV204" s="13" t="s">
        <v>82</v>
      </c>
      <c r="AW204" s="13" t="s">
        <v>29</v>
      </c>
      <c r="AX204" s="13" t="s">
        <v>30</v>
      </c>
      <c r="AY204" s="179" t="s">
        <v>157</v>
      </c>
    </row>
    <row r="205" spans="1:65" s="2" customFormat="1" ht="16.5" customHeight="1">
      <c r="A205" s="33"/>
      <c r="B205" s="130"/>
      <c r="C205" s="164" t="s">
        <v>293</v>
      </c>
      <c r="D205" s="164" t="s">
        <v>159</v>
      </c>
      <c r="E205" s="165" t="s">
        <v>345</v>
      </c>
      <c r="F205" s="166" t="s">
        <v>346</v>
      </c>
      <c r="G205" s="167" t="s">
        <v>246</v>
      </c>
      <c r="H205" s="168">
        <v>1.1519999999999999</v>
      </c>
      <c r="I205" s="169"/>
      <c r="J205" s="170">
        <f>ROUND(I205*H205,2)</f>
        <v>0</v>
      </c>
      <c r="K205" s="166" t="s">
        <v>163</v>
      </c>
      <c r="L205" s="34"/>
      <c r="M205" s="171" t="s">
        <v>1</v>
      </c>
      <c r="N205" s="172" t="s">
        <v>38</v>
      </c>
      <c r="O205" s="59"/>
      <c r="P205" s="173">
        <f>O205*H205</f>
        <v>0</v>
      </c>
      <c r="Q205" s="173">
        <v>2.234</v>
      </c>
      <c r="R205" s="173">
        <f>Q205*H205</f>
        <v>2.5735679999999999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94</v>
      </c>
      <c r="AT205" s="175" t="s">
        <v>159</v>
      </c>
      <c r="AU205" s="175" t="s">
        <v>82</v>
      </c>
      <c r="AY205" s="18" t="s">
        <v>157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94</v>
      </c>
      <c r="BM205" s="175" t="s">
        <v>955</v>
      </c>
    </row>
    <row r="206" spans="1:65" s="13" customFormat="1" ht="11.25">
      <c r="B206" s="177"/>
      <c r="D206" s="178" t="s">
        <v>165</v>
      </c>
      <c r="E206" s="179" t="s">
        <v>1</v>
      </c>
      <c r="F206" s="180" t="s">
        <v>956</v>
      </c>
      <c r="H206" s="181">
        <v>1.1519999999999999</v>
      </c>
      <c r="I206" s="182"/>
      <c r="L206" s="177"/>
      <c r="M206" s="183"/>
      <c r="N206" s="184"/>
      <c r="O206" s="184"/>
      <c r="P206" s="184"/>
      <c r="Q206" s="184"/>
      <c r="R206" s="184"/>
      <c r="S206" s="184"/>
      <c r="T206" s="185"/>
      <c r="AT206" s="179" t="s">
        <v>165</v>
      </c>
      <c r="AU206" s="179" t="s">
        <v>82</v>
      </c>
      <c r="AV206" s="13" t="s">
        <v>82</v>
      </c>
      <c r="AW206" s="13" t="s">
        <v>29</v>
      </c>
      <c r="AX206" s="13" t="s">
        <v>73</v>
      </c>
      <c r="AY206" s="179" t="s">
        <v>157</v>
      </c>
    </row>
    <row r="207" spans="1:65" s="14" customFormat="1" ht="11.25">
      <c r="B207" s="186"/>
      <c r="D207" s="178" t="s">
        <v>165</v>
      </c>
      <c r="E207" s="187" t="s">
        <v>1</v>
      </c>
      <c r="F207" s="188" t="s">
        <v>168</v>
      </c>
      <c r="H207" s="189">
        <v>1.1519999999999999</v>
      </c>
      <c r="I207" s="190"/>
      <c r="L207" s="186"/>
      <c r="M207" s="191"/>
      <c r="N207" s="192"/>
      <c r="O207" s="192"/>
      <c r="P207" s="192"/>
      <c r="Q207" s="192"/>
      <c r="R207" s="192"/>
      <c r="S207" s="192"/>
      <c r="T207" s="193"/>
      <c r="AT207" s="187" t="s">
        <v>165</v>
      </c>
      <c r="AU207" s="187" t="s">
        <v>82</v>
      </c>
      <c r="AV207" s="14" t="s">
        <v>94</v>
      </c>
      <c r="AW207" s="14" t="s">
        <v>29</v>
      </c>
      <c r="AX207" s="14" t="s">
        <v>30</v>
      </c>
      <c r="AY207" s="187" t="s">
        <v>157</v>
      </c>
    </row>
    <row r="208" spans="1:65" s="2" customFormat="1" ht="16.5" customHeight="1">
      <c r="A208" s="33"/>
      <c r="B208" s="130"/>
      <c r="C208" s="164" t="s">
        <v>298</v>
      </c>
      <c r="D208" s="164" t="s">
        <v>159</v>
      </c>
      <c r="E208" s="165" t="s">
        <v>351</v>
      </c>
      <c r="F208" s="166" t="s">
        <v>352</v>
      </c>
      <c r="G208" s="167" t="s">
        <v>162</v>
      </c>
      <c r="H208" s="168">
        <v>2.88</v>
      </c>
      <c r="I208" s="169"/>
      <c r="J208" s="170">
        <f>ROUND(I208*H208,2)</f>
        <v>0</v>
      </c>
      <c r="K208" s="166" t="s">
        <v>163</v>
      </c>
      <c r="L208" s="34"/>
      <c r="M208" s="171" t="s">
        <v>1</v>
      </c>
      <c r="N208" s="172" t="s">
        <v>38</v>
      </c>
      <c r="O208" s="59"/>
      <c r="P208" s="173">
        <f>O208*H208</f>
        <v>0</v>
      </c>
      <c r="Q208" s="173">
        <v>6.3200000000000001E-3</v>
      </c>
      <c r="R208" s="173">
        <f>Q208*H208</f>
        <v>1.8201599999999998E-2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94</v>
      </c>
      <c r="AT208" s="175" t="s">
        <v>159</v>
      </c>
      <c r="AU208" s="175" t="s">
        <v>82</v>
      </c>
      <c r="AY208" s="18" t="s">
        <v>157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94</v>
      </c>
      <c r="BM208" s="175" t="s">
        <v>957</v>
      </c>
    </row>
    <row r="209" spans="1:65" s="13" customFormat="1" ht="11.25">
      <c r="B209" s="177"/>
      <c r="D209" s="178" t="s">
        <v>165</v>
      </c>
      <c r="E209" s="179" t="s">
        <v>1</v>
      </c>
      <c r="F209" s="180" t="s">
        <v>958</v>
      </c>
      <c r="H209" s="181">
        <v>2.88</v>
      </c>
      <c r="I209" s="182"/>
      <c r="L209" s="177"/>
      <c r="M209" s="183"/>
      <c r="N209" s="184"/>
      <c r="O209" s="184"/>
      <c r="P209" s="184"/>
      <c r="Q209" s="184"/>
      <c r="R209" s="184"/>
      <c r="S209" s="184"/>
      <c r="T209" s="185"/>
      <c r="AT209" s="179" t="s">
        <v>165</v>
      </c>
      <c r="AU209" s="179" t="s">
        <v>82</v>
      </c>
      <c r="AV209" s="13" t="s">
        <v>82</v>
      </c>
      <c r="AW209" s="13" t="s">
        <v>29</v>
      </c>
      <c r="AX209" s="13" t="s">
        <v>73</v>
      </c>
      <c r="AY209" s="179" t="s">
        <v>157</v>
      </c>
    </row>
    <row r="210" spans="1:65" s="14" customFormat="1" ht="11.25">
      <c r="B210" s="186"/>
      <c r="D210" s="178" t="s">
        <v>165</v>
      </c>
      <c r="E210" s="187" t="s">
        <v>1</v>
      </c>
      <c r="F210" s="188" t="s">
        <v>168</v>
      </c>
      <c r="H210" s="189">
        <v>2.88</v>
      </c>
      <c r="I210" s="190"/>
      <c r="L210" s="186"/>
      <c r="M210" s="191"/>
      <c r="N210" s="192"/>
      <c r="O210" s="192"/>
      <c r="P210" s="192"/>
      <c r="Q210" s="192"/>
      <c r="R210" s="192"/>
      <c r="S210" s="192"/>
      <c r="T210" s="193"/>
      <c r="AT210" s="187" t="s">
        <v>165</v>
      </c>
      <c r="AU210" s="187" t="s">
        <v>82</v>
      </c>
      <c r="AV210" s="14" t="s">
        <v>94</v>
      </c>
      <c r="AW210" s="14" t="s">
        <v>29</v>
      </c>
      <c r="AX210" s="14" t="s">
        <v>30</v>
      </c>
      <c r="AY210" s="187" t="s">
        <v>157</v>
      </c>
    </row>
    <row r="211" spans="1:65" s="2" customFormat="1" ht="16.5" customHeight="1">
      <c r="A211" s="33"/>
      <c r="B211" s="130"/>
      <c r="C211" s="164" t="s">
        <v>303</v>
      </c>
      <c r="D211" s="164" t="s">
        <v>159</v>
      </c>
      <c r="E211" s="165" t="s">
        <v>367</v>
      </c>
      <c r="F211" s="166" t="s">
        <v>368</v>
      </c>
      <c r="G211" s="167" t="s">
        <v>357</v>
      </c>
      <c r="H211" s="168">
        <v>28</v>
      </c>
      <c r="I211" s="169"/>
      <c r="J211" s="170">
        <f>ROUND(I211*H211,2)</f>
        <v>0</v>
      </c>
      <c r="K211" s="166" t="s">
        <v>163</v>
      </c>
      <c r="L211" s="34"/>
      <c r="M211" s="171" t="s">
        <v>1</v>
      </c>
      <c r="N211" s="172" t="s">
        <v>38</v>
      </c>
      <c r="O211" s="59"/>
      <c r="P211" s="173">
        <f>O211*H211</f>
        <v>0</v>
      </c>
      <c r="Q211" s="173">
        <v>1.65E-3</v>
      </c>
      <c r="R211" s="173">
        <f>Q211*H211</f>
        <v>4.6199999999999998E-2</v>
      </c>
      <c r="S211" s="173">
        <v>0</v>
      </c>
      <c r="T211" s="17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94</v>
      </c>
      <c r="AT211" s="175" t="s">
        <v>159</v>
      </c>
      <c r="AU211" s="175" t="s">
        <v>82</v>
      </c>
      <c r="AY211" s="18" t="s">
        <v>157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94</v>
      </c>
      <c r="BM211" s="175" t="s">
        <v>959</v>
      </c>
    </row>
    <row r="212" spans="1:65" s="13" customFormat="1" ht="11.25">
      <c r="B212" s="177"/>
      <c r="D212" s="178" t="s">
        <v>165</v>
      </c>
      <c r="E212" s="179" t="s">
        <v>1</v>
      </c>
      <c r="F212" s="180" t="s">
        <v>298</v>
      </c>
      <c r="H212" s="181">
        <v>28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165</v>
      </c>
      <c r="AU212" s="179" t="s">
        <v>82</v>
      </c>
      <c r="AV212" s="13" t="s">
        <v>82</v>
      </c>
      <c r="AW212" s="13" t="s">
        <v>29</v>
      </c>
      <c r="AX212" s="13" t="s">
        <v>30</v>
      </c>
      <c r="AY212" s="179" t="s">
        <v>157</v>
      </c>
    </row>
    <row r="213" spans="1:65" s="2" customFormat="1" ht="16.5" customHeight="1">
      <c r="A213" s="33"/>
      <c r="B213" s="130"/>
      <c r="C213" s="194" t="s">
        <v>309</v>
      </c>
      <c r="D213" s="194" t="s">
        <v>310</v>
      </c>
      <c r="E213" s="195" t="s">
        <v>371</v>
      </c>
      <c r="F213" s="196" t="s">
        <v>372</v>
      </c>
      <c r="G213" s="197" t="s">
        <v>357</v>
      </c>
      <c r="H213" s="198">
        <v>28.28</v>
      </c>
      <c r="I213" s="199"/>
      <c r="J213" s="200">
        <f>ROUND(I213*H213,2)</f>
        <v>0</v>
      </c>
      <c r="K213" s="196" t="s">
        <v>163</v>
      </c>
      <c r="L213" s="201"/>
      <c r="M213" s="202" t="s">
        <v>1</v>
      </c>
      <c r="N213" s="203" t="s">
        <v>38</v>
      </c>
      <c r="O213" s="59"/>
      <c r="P213" s="173">
        <f>O213*H213</f>
        <v>0</v>
      </c>
      <c r="Q213" s="173">
        <v>3.5000000000000003E-2</v>
      </c>
      <c r="R213" s="173">
        <f>Q213*H213</f>
        <v>0.98980000000000012</v>
      </c>
      <c r="S213" s="173">
        <v>0</v>
      </c>
      <c r="T213" s="174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197</v>
      </c>
      <c r="AT213" s="175" t="s">
        <v>310</v>
      </c>
      <c r="AU213" s="175" t="s">
        <v>82</v>
      </c>
      <c r="AY213" s="18" t="s">
        <v>157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30</v>
      </c>
      <c r="BK213" s="176">
        <f>ROUND(I213*H213,2)</f>
        <v>0</v>
      </c>
      <c r="BL213" s="18" t="s">
        <v>94</v>
      </c>
      <c r="BM213" s="175" t="s">
        <v>960</v>
      </c>
    </row>
    <row r="214" spans="1:65" s="13" customFormat="1" ht="11.25">
      <c r="B214" s="177"/>
      <c r="D214" s="178" t="s">
        <v>165</v>
      </c>
      <c r="F214" s="180" t="s">
        <v>961</v>
      </c>
      <c r="H214" s="181">
        <v>28.28</v>
      </c>
      <c r="I214" s="182"/>
      <c r="L214" s="177"/>
      <c r="M214" s="183"/>
      <c r="N214" s="184"/>
      <c r="O214" s="184"/>
      <c r="P214" s="184"/>
      <c r="Q214" s="184"/>
      <c r="R214" s="184"/>
      <c r="S214" s="184"/>
      <c r="T214" s="185"/>
      <c r="AT214" s="179" t="s">
        <v>165</v>
      </c>
      <c r="AU214" s="179" t="s">
        <v>82</v>
      </c>
      <c r="AV214" s="13" t="s">
        <v>82</v>
      </c>
      <c r="AW214" s="13" t="s">
        <v>3</v>
      </c>
      <c r="AX214" s="13" t="s">
        <v>30</v>
      </c>
      <c r="AY214" s="179" t="s">
        <v>157</v>
      </c>
    </row>
    <row r="215" spans="1:65" s="12" customFormat="1" ht="22.9" customHeight="1">
      <c r="B215" s="151"/>
      <c r="D215" s="152" t="s">
        <v>72</v>
      </c>
      <c r="E215" s="162" t="s">
        <v>197</v>
      </c>
      <c r="F215" s="162" t="s">
        <v>427</v>
      </c>
      <c r="I215" s="154"/>
      <c r="J215" s="163">
        <f>BK215</f>
        <v>0</v>
      </c>
      <c r="L215" s="151"/>
      <c r="M215" s="156"/>
      <c r="N215" s="157"/>
      <c r="O215" s="157"/>
      <c r="P215" s="158">
        <f>SUM(P216:P240)</f>
        <v>0</v>
      </c>
      <c r="Q215" s="157"/>
      <c r="R215" s="158">
        <f>SUM(R216:R240)</f>
        <v>10.589008229999999</v>
      </c>
      <c r="S215" s="157"/>
      <c r="T215" s="159">
        <f>SUM(T216:T240)</f>
        <v>0</v>
      </c>
      <c r="AR215" s="152" t="s">
        <v>30</v>
      </c>
      <c r="AT215" s="160" t="s">
        <v>72</v>
      </c>
      <c r="AU215" s="160" t="s">
        <v>30</v>
      </c>
      <c r="AY215" s="152" t="s">
        <v>157</v>
      </c>
      <c r="BK215" s="161">
        <f>SUM(BK216:BK240)</f>
        <v>0</v>
      </c>
    </row>
    <row r="216" spans="1:65" s="2" customFormat="1" ht="21.75" customHeight="1">
      <c r="A216" s="33"/>
      <c r="B216" s="130"/>
      <c r="C216" s="164" t="s">
        <v>315</v>
      </c>
      <c r="D216" s="164" t="s">
        <v>159</v>
      </c>
      <c r="E216" s="165" t="s">
        <v>429</v>
      </c>
      <c r="F216" s="166" t="s">
        <v>430</v>
      </c>
      <c r="G216" s="167" t="s">
        <v>200</v>
      </c>
      <c r="H216" s="168">
        <v>14.4</v>
      </c>
      <c r="I216" s="169"/>
      <c r="J216" s="170">
        <f>ROUND(I216*H216,2)</f>
        <v>0</v>
      </c>
      <c r="K216" s="166" t="s">
        <v>163</v>
      </c>
      <c r="L216" s="34"/>
      <c r="M216" s="171" t="s">
        <v>1</v>
      </c>
      <c r="N216" s="172" t="s">
        <v>38</v>
      </c>
      <c r="O216" s="59"/>
      <c r="P216" s="173">
        <f>O216*H216</f>
        <v>0</v>
      </c>
      <c r="Q216" s="173">
        <v>3.0000000000000001E-5</v>
      </c>
      <c r="R216" s="173">
        <f>Q216*H216</f>
        <v>4.3200000000000004E-4</v>
      </c>
      <c r="S216" s="173">
        <v>0</v>
      </c>
      <c r="T216" s="174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75" t="s">
        <v>94</v>
      </c>
      <c r="AT216" s="175" t="s">
        <v>159</v>
      </c>
      <c r="AU216" s="175" t="s">
        <v>82</v>
      </c>
      <c r="AY216" s="18" t="s">
        <v>157</v>
      </c>
      <c r="BE216" s="176">
        <f>IF(N216="základní",J216,0)</f>
        <v>0</v>
      </c>
      <c r="BF216" s="176">
        <f>IF(N216="snížená",J216,0)</f>
        <v>0</v>
      </c>
      <c r="BG216" s="176">
        <f>IF(N216="zákl. přenesená",J216,0)</f>
        <v>0</v>
      </c>
      <c r="BH216" s="176">
        <f>IF(N216="sníž. přenesená",J216,0)</f>
        <v>0</v>
      </c>
      <c r="BI216" s="176">
        <f>IF(N216="nulová",J216,0)</f>
        <v>0</v>
      </c>
      <c r="BJ216" s="18" t="s">
        <v>30</v>
      </c>
      <c r="BK216" s="176">
        <f>ROUND(I216*H216,2)</f>
        <v>0</v>
      </c>
      <c r="BL216" s="18" t="s">
        <v>94</v>
      </c>
      <c r="BM216" s="175" t="s">
        <v>962</v>
      </c>
    </row>
    <row r="217" spans="1:65" s="13" customFormat="1" ht="11.25">
      <c r="B217" s="177"/>
      <c r="D217" s="178" t="s">
        <v>165</v>
      </c>
      <c r="E217" s="179" t="s">
        <v>1</v>
      </c>
      <c r="F217" s="180" t="s">
        <v>963</v>
      </c>
      <c r="H217" s="181">
        <v>14.4</v>
      </c>
      <c r="I217" s="182"/>
      <c r="L217" s="177"/>
      <c r="M217" s="183"/>
      <c r="N217" s="184"/>
      <c r="O217" s="184"/>
      <c r="P217" s="184"/>
      <c r="Q217" s="184"/>
      <c r="R217" s="184"/>
      <c r="S217" s="184"/>
      <c r="T217" s="185"/>
      <c r="AT217" s="179" t="s">
        <v>165</v>
      </c>
      <c r="AU217" s="179" t="s">
        <v>82</v>
      </c>
      <c r="AV217" s="13" t="s">
        <v>82</v>
      </c>
      <c r="AW217" s="13" t="s">
        <v>29</v>
      </c>
      <c r="AX217" s="13" t="s">
        <v>30</v>
      </c>
      <c r="AY217" s="179" t="s">
        <v>157</v>
      </c>
    </row>
    <row r="218" spans="1:65" s="2" customFormat="1" ht="16.5" customHeight="1">
      <c r="A218" s="33"/>
      <c r="B218" s="130"/>
      <c r="C218" s="194" t="s">
        <v>320</v>
      </c>
      <c r="D218" s="194" t="s">
        <v>310</v>
      </c>
      <c r="E218" s="195" t="s">
        <v>434</v>
      </c>
      <c r="F218" s="196" t="s">
        <v>435</v>
      </c>
      <c r="G218" s="197" t="s">
        <v>200</v>
      </c>
      <c r="H218" s="198">
        <v>14.616</v>
      </c>
      <c r="I218" s="199"/>
      <c r="J218" s="200">
        <f>ROUND(I218*H218,2)</f>
        <v>0</v>
      </c>
      <c r="K218" s="196" t="s">
        <v>163</v>
      </c>
      <c r="L218" s="201"/>
      <c r="M218" s="202" t="s">
        <v>1</v>
      </c>
      <c r="N218" s="203" t="s">
        <v>38</v>
      </c>
      <c r="O218" s="59"/>
      <c r="P218" s="173">
        <f>O218*H218</f>
        <v>0</v>
      </c>
      <c r="Q218" s="173">
        <v>2.4E-2</v>
      </c>
      <c r="R218" s="173">
        <f>Q218*H218</f>
        <v>0.35078399999999998</v>
      </c>
      <c r="S218" s="173">
        <v>0</v>
      </c>
      <c r="T218" s="174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75" t="s">
        <v>197</v>
      </c>
      <c r="AT218" s="175" t="s">
        <v>310</v>
      </c>
      <c r="AU218" s="175" t="s">
        <v>82</v>
      </c>
      <c r="AY218" s="18" t="s">
        <v>157</v>
      </c>
      <c r="BE218" s="176">
        <f>IF(N218="základní",J218,0)</f>
        <v>0</v>
      </c>
      <c r="BF218" s="176">
        <f>IF(N218="snížená",J218,0)</f>
        <v>0</v>
      </c>
      <c r="BG218" s="176">
        <f>IF(N218="zákl. přenesená",J218,0)</f>
        <v>0</v>
      </c>
      <c r="BH218" s="176">
        <f>IF(N218="sníž. přenesená",J218,0)</f>
        <v>0</v>
      </c>
      <c r="BI218" s="176">
        <f>IF(N218="nulová",J218,0)</f>
        <v>0</v>
      </c>
      <c r="BJ218" s="18" t="s">
        <v>30</v>
      </c>
      <c r="BK218" s="176">
        <f>ROUND(I218*H218,2)</f>
        <v>0</v>
      </c>
      <c r="BL218" s="18" t="s">
        <v>94</v>
      </c>
      <c r="BM218" s="175" t="s">
        <v>964</v>
      </c>
    </row>
    <row r="219" spans="1:65" s="13" customFormat="1" ht="11.25">
      <c r="B219" s="177"/>
      <c r="D219" s="178" t="s">
        <v>165</v>
      </c>
      <c r="F219" s="180" t="s">
        <v>965</v>
      </c>
      <c r="H219" s="181">
        <v>14.616</v>
      </c>
      <c r="I219" s="182"/>
      <c r="L219" s="177"/>
      <c r="M219" s="183"/>
      <c r="N219" s="184"/>
      <c r="O219" s="184"/>
      <c r="P219" s="184"/>
      <c r="Q219" s="184"/>
      <c r="R219" s="184"/>
      <c r="S219" s="184"/>
      <c r="T219" s="185"/>
      <c r="AT219" s="179" t="s">
        <v>165</v>
      </c>
      <c r="AU219" s="179" t="s">
        <v>82</v>
      </c>
      <c r="AV219" s="13" t="s">
        <v>82</v>
      </c>
      <c r="AW219" s="13" t="s">
        <v>3</v>
      </c>
      <c r="AX219" s="13" t="s">
        <v>30</v>
      </c>
      <c r="AY219" s="179" t="s">
        <v>157</v>
      </c>
    </row>
    <row r="220" spans="1:65" s="2" customFormat="1" ht="16.5" customHeight="1">
      <c r="A220" s="33"/>
      <c r="B220" s="130"/>
      <c r="C220" s="164" t="s">
        <v>370</v>
      </c>
      <c r="D220" s="164" t="s">
        <v>159</v>
      </c>
      <c r="E220" s="165" t="s">
        <v>463</v>
      </c>
      <c r="F220" s="166" t="s">
        <v>464</v>
      </c>
      <c r="G220" s="167" t="s">
        <v>357</v>
      </c>
      <c r="H220" s="168">
        <v>1</v>
      </c>
      <c r="I220" s="169"/>
      <c r="J220" s="170">
        <f>ROUND(I220*H220,2)</f>
        <v>0</v>
      </c>
      <c r="K220" s="166" t="s">
        <v>163</v>
      </c>
      <c r="L220" s="34"/>
      <c r="M220" s="171" t="s">
        <v>1</v>
      </c>
      <c r="N220" s="172" t="s">
        <v>38</v>
      </c>
      <c r="O220" s="59"/>
      <c r="P220" s="173">
        <f>O220*H220</f>
        <v>0</v>
      </c>
      <c r="Q220" s="173">
        <v>6.9999999999999994E-5</v>
      </c>
      <c r="R220" s="173">
        <f>Q220*H220</f>
        <v>6.9999999999999994E-5</v>
      </c>
      <c r="S220" s="173">
        <v>0</v>
      </c>
      <c r="T220" s="174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5" t="s">
        <v>94</v>
      </c>
      <c r="AT220" s="175" t="s">
        <v>159</v>
      </c>
      <c r="AU220" s="175" t="s">
        <v>82</v>
      </c>
      <c r="AY220" s="18" t="s">
        <v>157</v>
      </c>
      <c r="BE220" s="176">
        <f>IF(N220="základní",J220,0)</f>
        <v>0</v>
      </c>
      <c r="BF220" s="176">
        <f>IF(N220="snížená",J220,0)</f>
        <v>0</v>
      </c>
      <c r="BG220" s="176">
        <f>IF(N220="zákl. přenesená",J220,0)</f>
        <v>0</v>
      </c>
      <c r="BH220" s="176">
        <f>IF(N220="sníž. přenesená",J220,0)</f>
        <v>0</v>
      </c>
      <c r="BI220" s="176">
        <f>IF(N220="nulová",J220,0)</f>
        <v>0</v>
      </c>
      <c r="BJ220" s="18" t="s">
        <v>30</v>
      </c>
      <c r="BK220" s="176">
        <f>ROUND(I220*H220,2)</f>
        <v>0</v>
      </c>
      <c r="BL220" s="18" t="s">
        <v>94</v>
      </c>
      <c r="BM220" s="175" t="s">
        <v>966</v>
      </c>
    </row>
    <row r="221" spans="1:65" s="13" customFormat="1" ht="11.25">
      <c r="B221" s="177"/>
      <c r="D221" s="178" t="s">
        <v>165</v>
      </c>
      <c r="E221" s="179" t="s">
        <v>1</v>
      </c>
      <c r="F221" s="180" t="s">
        <v>30</v>
      </c>
      <c r="H221" s="181">
        <v>1</v>
      </c>
      <c r="I221" s="182"/>
      <c r="L221" s="177"/>
      <c r="M221" s="183"/>
      <c r="N221" s="184"/>
      <c r="O221" s="184"/>
      <c r="P221" s="184"/>
      <c r="Q221" s="184"/>
      <c r="R221" s="184"/>
      <c r="S221" s="184"/>
      <c r="T221" s="185"/>
      <c r="AT221" s="179" t="s">
        <v>165</v>
      </c>
      <c r="AU221" s="179" t="s">
        <v>82</v>
      </c>
      <c r="AV221" s="13" t="s">
        <v>82</v>
      </c>
      <c r="AW221" s="13" t="s">
        <v>29</v>
      </c>
      <c r="AX221" s="13" t="s">
        <v>30</v>
      </c>
      <c r="AY221" s="179" t="s">
        <v>157</v>
      </c>
    </row>
    <row r="222" spans="1:65" s="2" customFormat="1" ht="16.5" customHeight="1">
      <c r="A222" s="33"/>
      <c r="B222" s="130"/>
      <c r="C222" s="194" t="s">
        <v>366</v>
      </c>
      <c r="D222" s="194" t="s">
        <v>310</v>
      </c>
      <c r="E222" s="195" t="s">
        <v>967</v>
      </c>
      <c r="F222" s="196" t="s">
        <v>968</v>
      </c>
      <c r="G222" s="197" t="s">
        <v>357</v>
      </c>
      <c r="H222" s="198">
        <v>1.0149999999999999</v>
      </c>
      <c r="I222" s="199"/>
      <c r="J222" s="200">
        <f>ROUND(I222*H222,2)</f>
        <v>0</v>
      </c>
      <c r="K222" s="196" t="s">
        <v>163</v>
      </c>
      <c r="L222" s="201"/>
      <c r="M222" s="202" t="s">
        <v>1</v>
      </c>
      <c r="N222" s="203" t="s">
        <v>38</v>
      </c>
      <c r="O222" s="59"/>
      <c r="P222" s="173">
        <f>O222*H222</f>
        <v>0</v>
      </c>
      <c r="Q222" s="173">
        <v>6.4999999999999997E-4</v>
      </c>
      <c r="R222" s="173">
        <f>Q222*H222</f>
        <v>6.5974999999999985E-4</v>
      </c>
      <c r="S222" s="173">
        <v>0</v>
      </c>
      <c r="T222" s="174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5" t="s">
        <v>197</v>
      </c>
      <c r="AT222" s="175" t="s">
        <v>310</v>
      </c>
      <c r="AU222" s="175" t="s">
        <v>82</v>
      </c>
      <c r="AY222" s="18" t="s">
        <v>157</v>
      </c>
      <c r="BE222" s="176">
        <f>IF(N222="základní",J222,0)</f>
        <v>0</v>
      </c>
      <c r="BF222" s="176">
        <f>IF(N222="snížená",J222,0)</f>
        <v>0</v>
      </c>
      <c r="BG222" s="176">
        <f>IF(N222="zákl. přenesená",J222,0)</f>
        <v>0</v>
      </c>
      <c r="BH222" s="176">
        <f>IF(N222="sníž. přenesená",J222,0)</f>
        <v>0</v>
      </c>
      <c r="BI222" s="176">
        <f>IF(N222="nulová",J222,0)</f>
        <v>0</v>
      </c>
      <c r="BJ222" s="18" t="s">
        <v>30</v>
      </c>
      <c r="BK222" s="176">
        <f>ROUND(I222*H222,2)</f>
        <v>0</v>
      </c>
      <c r="BL222" s="18" t="s">
        <v>94</v>
      </c>
      <c r="BM222" s="175" t="s">
        <v>969</v>
      </c>
    </row>
    <row r="223" spans="1:65" s="13" customFormat="1" ht="11.25">
      <c r="B223" s="177"/>
      <c r="D223" s="178" t="s">
        <v>165</v>
      </c>
      <c r="E223" s="179" t="s">
        <v>1</v>
      </c>
      <c r="F223" s="180" t="s">
        <v>970</v>
      </c>
      <c r="H223" s="181">
        <v>1.0149999999999999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165</v>
      </c>
      <c r="AU223" s="179" t="s">
        <v>82</v>
      </c>
      <c r="AV223" s="13" t="s">
        <v>82</v>
      </c>
      <c r="AW223" s="13" t="s">
        <v>29</v>
      </c>
      <c r="AX223" s="13" t="s">
        <v>73</v>
      </c>
      <c r="AY223" s="179" t="s">
        <v>157</v>
      </c>
    </row>
    <row r="224" spans="1:65" s="14" customFormat="1" ht="11.25">
      <c r="B224" s="186"/>
      <c r="D224" s="178" t="s">
        <v>165</v>
      </c>
      <c r="E224" s="187" t="s">
        <v>1</v>
      </c>
      <c r="F224" s="188" t="s">
        <v>168</v>
      </c>
      <c r="H224" s="189">
        <v>1.0149999999999999</v>
      </c>
      <c r="I224" s="190"/>
      <c r="L224" s="186"/>
      <c r="M224" s="191"/>
      <c r="N224" s="192"/>
      <c r="O224" s="192"/>
      <c r="P224" s="192"/>
      <c r="Q224" s="192"/>
      <c r="R224" s="192"/>
      <c r="S224" s="192"/>
      <c r="T224" s="193"/>
      <c r="AT224" s="187" t="s">
        <v>165</v>
      </c>
      <c r="AU224" s="187" t="s">
        <v>82</v>
      </c>
      <c r="AV224" s="14" t="s">
        <v>94</v>
      </c>
      <c r="AW224" s="14" t="s">
        <v>29</v>
      </c>
      <c r="AX224" s="14" t="s">
        <v>30</v>
      </c>
      <c r="AY224" s="187" t="s">
        <v>157</v>
      </c>
    </row>
    <row r="225" spans="1:65" s="2" customFormat="1" ht="16.5" customHeight="1">
      <c r="A225" s="33"/>
      <c r="B225" s="130"/>
      <c r="C225" s="164" t="s">
        <v>326</v>
      </c>
      <c r="D225" s="164" t="s">
        <v>159</v>
      </c>
      <c r="E225" s="165" t="s">
        <v>471</v>
      </c>
      <c r="F225" s="166" t="s">
        <v>472</v>
      </c>
      <c r="G225" s="167" t="s">
        <v>246</v>
      </c>
      <c r="H225" s="168">
        <v>4.4640000000000004</v>
      </c>
      <c r="I225" s="169"/>
      <c r="J225" s="170">
        <f>ROUND(I225*H225,2)</f>
        <v>0</v>
      </c>
      <c r="K225" s="166" t="s">
        <v>163</v>
      </c>
      <c r="L225" s="34"/>
      <c r="M225" s="171" t="s">
        <v>1</v>
      </c>
      <c r="N225" s="172" t="s">
        <v>38</v>
      </c>
      <c r="O225" s="59"/>
      <c r="P225" s="173">
        <f>O225*H225</f>
        <v>0</v>
      </c>
      <c r="Q225" s="173">
        <v>2.2563399999999998</v>
      </c>
      <c r="R225" s="173">
        <f>Q225*H225</f>
        <v>10.07230176</v>
      </c>
      <c r="S225" s="173">
        <v>0</v>
      </c>
      <c r="T225" s="174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5" t="s">
        <v>94</v>
      </c>
      <c r="AT225" s="175" t="s">
        <v>159</v>
      </c>
      <c r="AU225" s="175" t="s">
        <v>82</v>
      </c>
      <c r="AY225" s="18" t="s">
        <v>157</v>
      </c>
      <c r="BE225" s="176">
        <f>IF(N225="základní",J225,0)</f>
        <v>0</v>
      </c>
      <c r="BF225" s="176">
        <f>IF(N225="snížená",J225,0)</f>
        <v>0</v>
      </c>
      <c r="BG225" s="176">
        <f>IF(N225="zákl. přenesená",J225,0)</f>
        <v>0</v>
      </c>
      <c r="BH225" s="176">
        <f>IF(N225="sníž. přenesená",J225,0)</f>
        <v>0</v>
      </c>
      <c r="BI225" s="176">
        <f>IF(N225="nulová",J225,0)</f>
        <v>0</v>
      </c>
      <c r="BJ225" s="18" t="s">
        <v>30</v>
      </c>
      <c r="BK225" s="176">
        <f>ROUND(I225*H225,2)</f>
        <v>0</v>
      </c>
      <c r="BL225" s="18" t="s">
        <v>94</v>
      </c>
      <c r="BM225" s="175" t="s">
        <v>971</v>
      </c>
    </row>
    <row r="226" spans="1:65" s="13" customFormat="1" ht="11.25">
      <c r="B226" s="177"/>
      <c r="D226" s="178" t="s">
        <v>165</v>
      </c>
      <c r="E226" s="179" t="s">
        <v>1</v>
      </c>
      <c r="F226" s="180" t="s">
        <v>972</v>
      </c>
      <c r="H226" s="181">
        <v>4.4640000000000004</v>
      </c>
      <c r="I226" s="182"/>
      <c r="L226" s="177"/>
      <c r="M226" s="183"/>
      <c r="N226" s="184"/>
      <c r="O226" s="184"/>
      <c r="P226" s="184"/>
      <c r="Q226" s="184"/>
      <c r="R226" s="184"/>
      <c r="S226" s="184"/>
      <c r="T226" s="185"/>
      <c r="AT226" s="179" t="s">
        <v>165</v>
      </c>
      <c r="AU226" s="179" t="s">
        <v>82</v>
      </c>
      <c r="AV226" s="13" t="s">
        <v>82</v>
      </c>
      <c r="AW226" s="13" t="s">
        <v>29</v>
      </c>
      <c r="AX226" s="13" t="s">
        <v>73</v>
      </c>
      <c r="AY226" s="179" t="s">
        <v>157</v>
      </c>
    </row>
    <row r="227" spans="1:65" s="14" customFormat="1" ht="11.25">
      <c r="B227" s="186"/>
      <c r="D227" s="178" t="s">
        <v>165</v>
      </c>
      <c r="E227" s="187" t="s">
        <v>1</v>
      </c>
      <c r="F227" s="188" t="s">
        <v>168</v>
      </c>
      <c r="H227" s="189">
        <v>4.4640000000000004</v>
      </c>
      <c r="I227" s="190"/>
      <c r="L227" s="186"/>
      <c r="M227" s="191"/>
      <c r="N227" s="192"/>
      <c r="O227" s="192"/>
      <c r="P227" s="192"/>
      <c r="Q227" s="192"/>
      <c r="R227" s="192"/>
      <c r="S227" s="192"/>
      <c r="T227" s="193"/>
      <c r="AT227" s="187" t="s">
        <v>165</v>
      </c>
      <c r="AU227" s="187" t="s">
        <v>82</v>
      </c>
      <c r="AV227" s="14" t="s">
        <v>94</v>
      </c>
      <c r="AW227" s="14" t="s">
        <v>29</v>
      </c>
      <c r="AX227" s="14" t="s">
        <v>30</v>
      </c>
      <c r="AY227" s="187" t="s">
        <v>157</v>
      </c>
    </row>
    <row r="228" spans="1:65" s="2" customFormat="1" ht="16.5" customHeight="1">
      <c r="A228" s="33"/>
      <c r="B228" s="130"/>
      <c r="C228" s="164" t="s">
        <v>331</v>
      </c>
      <c r="D228" s="164" t="s">
        <v>159</v>
      </c>
      <c r="E228" s="165" t="s">
        <v>475</v>
      </c>
      <c r="F228" s="166" t="s">
        <v>476</v>
      </c>
      <c r="G228" s="167" t="s">
        <v>162</v>
      </c>
      <c r="H228" s="168">
        <v>6.3360000000000003</v>
      </c>
      <c r="I228" s="169"/>
      <c r="J228" s="170">
        <f>ROUND(I228*H228,2)</f>
        <v>0</v>
      </c>
      <c r="K228" s="166" t="s">
        <v>163</v>
      </c>
      <c r="L228" s="34"/>
      <c r="M228" s="171" t="s">
        <v>1</v>
      </c>
      <c r="N228" s="172" t="s">
        <v>38</v>
      </c>
      <c r="O228" s="59"/>
      <c r="P228" s="173">
        <f>O228*H228</f>
        <v>0</v>
      </c>
      <c r="Q228" s="173">
        <v>4.0200000000000001E-3</v>
      </c>
      <c r="R228" s="173">
        <f>Q228*H228</f>
        <v>2.5470720000000002E-2</v>
      </c>
      <c r="S228" s="173">
        <v>0</v>
      </c>
      <c r="T228" s="174">
        <f>S228*H228</f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75" t="s">
        <v>94</v>
      </c>
      <c r="AT228" s="175" t="s">
        <v>159</v>
      </c>
      <c r="AU228" s="175" t="s">
        <v>82</v>
      </c>
      <c r="AY228" s="18" t="s">
        <v>157</v>
      </c>
      <c r="BE228" s="176">
        <f>IF(N228="základní",J228,0)</f>
        <v>0</v>
      </c>
      <c r="BF228" s="176">
        <f>IF(N228="snížená",J228,0)</f>
        <v>0</v>
      </c>
      <c r="BG228" s="176">
        <f>IF(N228="zákl. přenesená",J228,0)</f>
        <v>0</v>
      </c>
      <c r="BH228" s="176">
        <f>IF(N228="sníž. přenesená",J228,0)</f>
        <v>0</v>
      </c>
      <c r="BI228" s="176">
        <f>IF(N228="nulová",J228,0)</f>
        <v>0</v>
      </c>
      <c r="BJ228" s="18" t="s">
        <v>30</v>
      </c>
      <c r="BK228" s="176">
        <f>ROUND(I228*H228,2)</f>
        <v>0</v>
      </c>
      <c r="BL228" s="18" t="s">
        <v>94</v>
      </c>
      <c r="BM228" s="175" t="s">
        <v>973</v>
      </c>
    </row>
    <row r="229" spans="1:65" s="13" customFormat="1" ht="11.25">
      <c r="B229" s="177"/>
      <c r="D229" s="178" t="s">
        <v>165</v>
      </c>
      <c r="E229" s="179" t="s">
        <v>1</v>
      </c>
      <c r="F229" s="180" t="s">
        <v>974</v>
      </c>
      <c r="H229" s="181">
        <v>6.3360000000000003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165</v>
      </c>
      <c r="AU229" s="179" t="s">
        <v>82</v>
      </c>
      <c r="AV229" s="13" t="s">
        <v>82</v>
      </c>
      <c r="AW229" s="13" t="s">
        <v>29</v>
      </c>
      <c r="AX229" s="13" t="s">
        <v>73</v>
      </c>
      <c r="AY229" s="179" t="s">
        <v>157</v>
      </c>
    </row>
    <row r="230" spans="1:65" s="14" customFormat="1" ht="11.25">
      <c r="B230" s="186"/>
      <c r="D230" s="178" t="s">
        <v>165</v>
      </c>
      <c r="E230" s="187" t="s">
        <v>1</v>
      </c>
      <c r="F230" s="188" t="s">
        <v>168</v>
      </c>
      <c r="H230" s="189">
        <v>6.3360000000000003</v>
      </c>
      <c r="I230" s="190"/>
      <c r="L230" s="186"/>
      <c r="M230" s="191"/>
      <c r="N230" s="192"/>
      <c r="O230" s="192"/>
      <c r="P230" s="192"/>
      <c r="Q230" s="192"/>
      <c r="R230" s="192"/>
      <c r="S230" s="192"/>
      <c r="T230" s="193"/>
      <c r="AT230" s="187" t="s">
        <v>165</v>
      </c>
      <c r="AU230" s="187" t="s">
        <v>82</v>
      </c>
      <c r="AV230" s="14" t="s">
        <v>94</v>
      </c>
      <c r="AW230" s="14" t="s">
        <v>29</v>
      </c>
      <c r="AX230" s="14" t="s">
        <v>30</v>
      </c>
      <c r="AY230" s="187" t="s">
        <v>157</v>
      </c>
    </row>
    <row r="231" spans="1:65" s="2" customFormat="1" ht="16.5" customHeight="1">
      <c r="A231" s="33"/>
      <c r="B231" s="130"/>
      <c r="C231" s="164" t="s">
        <v>337</v>
      </c>
      <c r="D231" s="164" t="s">
        <v>159</v>
      </c>
      <c r="E231" s="165" t="s">
        <v>633</v>
      </c>
      <c r="F231" s="166" t="s">
        <v>634</v>
      </c>
      <c r="G231" s="167" t="s">
        <v>357</v>
      </c>
      <c r="H231" s="168">
        <v>1</v>
      </c>
      <c r="I231" s="169"/>
      <c r="J231" s="170">
        <f>ROUND(I231*H231,2)</f>
        <v>0</v>
      </c>
      <c r="K231" s="166" t="s">
        <v>163</v>
      </c>
      <c r="L231" s="34"/>
      <c r="M231" s="171" t="s">
        <v>1</v>
      </c>
      <c r="N231" s="172" t="s">
        <v>38</v>
      </c>
      <c r="O231" s="59"/>
      <c r="P231" s="173">
        <f>O231*H231</f>
        <v>0</v>
      </c>
      <c r="Q231" s="173">
        <v>0</v>
      </c>
      <c r="R231" s="173">
        <f>Q231*H231</f>
        <v>0</v>
      </c>
      <c r="S231" s="173">
        <v>0</v>
      </c>
      <c r="T231" s="17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5" t="s">
        <v>94</v>
      </c>
      <c r="AT231" s="175" t="s">
        <v>159</v>
      </c>
      <c r="AU231" s="175" t="s">
        <v>82</v>
      </c>
      <c r="AY231" s="18" t="s">
        <v>157</v>
      </c>
      <c r="BE231" s="176">
        <f>IF(N231="základní",J231,0)</f>
        <v>0</v>
      </c>
      <c r="BF231" s="176">
        <f>IF(N231="snížená",J231,0)</f>
        <v>0</v>
      </c>
      <c r="BG231" s="176">
        <f>IF(N231="zákl. přenesená",J231,0)</f>
        <v>0</v>
      </c>
      <c r="BH231" s="176">
        <f>IF(N231="sníž. přenesená",J231,0)</f>
        <v>0</v>
      </c>
      <c r="BI231" s="176">
        <f>IF(N231="nulová",J231,0)</f>
        <v>0</v>
      </c>
      <c r="BJ231" s="18" t="s">
        <v>30</v>
      </c>
      <c r="BK231" s="176">
        <f>ROUND(I231*H231,2)</f>
        <v>0</v>
      </c>
      <c r="BL231" s="18" t="s">
        <v>94</v>
      </c>
      <c r="BM231" s="175" t="s">
        <v>975</v>
      </c>
    </row>
    <row r="232" spans="1:65" s="13" customFormat="1" ht="11.25">
      <c r="B232" s="177"/>
      <c r="D232" s="178" t="s">
        <v>165</v>
      </c>
      <c r="E232" s="179" t="s">
        <v>1</v>
      </c>
      <c r="F232" s="180" t="s">
        <v>30</v>
      </c>
      <c r="H232" s="181">
        <v>1</v>
      </c>
      <c r="I232" s="182"/>
      <c r="L232" s="177"/>
      <c r="M232" s="183"/>
      <c r="N232" s="184"/>
      <c r="O232" s="184"/>
      <c r="P232" s="184"/>
      <c r="Q232" s="184"/>
      <c r="R232" s="184"/>
      <c r="S232" s="184"/>
      <c r="T232" s="185"/>
      <c r="AT232" s="179" t="s">
        <v>165</v>
      </c>
      <c r="AU232" s="179" t="s">
        <v>82</v>
      </c>
      <c r="AV232" s="13" t="s">
        <v>82</v>
      </c>
      <c r="AW232" s="13" t="s">
        <v>29</v>
      </c>
      <c r="AX232" s="13" t="s">
        <v>30</v>
      </c>
      <c r="AY232" s="179" t="s">
        <v>157</v>
      </c>
    </row>
    <row r="233" spans="1:65" s="2" customFormat="1" ht="16.5" customHeight="1">
      <c r="A233" s="33"/>
      <c r="B233" s="130"/>
      <c r="C233" s="164" t="s">
        <v>342</v>
      </c>
      <c r="D233" s="164" t="s">
        <v>159</v>
      </c>
      <c r="E233" s="165" t="s">
        <v>976</v>
      </c>
      <c r="F233" s="166" t="s">
        <v>977</v>
      </c>
      <c r="G233" s="167" t="s">
        <v>357</v>
      </c>
      <c r="H233" s="168">
        <v>1</v>
      </c>
      <c r="I233" s="169"/>
      <c r="J233" s="170">
        <f>ROUND(I233*H233,2)</f>
        <v>0</v>
      </c>
      <c r="K233" s="166" t="s">
        <v>163</v>
      </c>
      <c r="L233" s="34"/>
      <c r="M233" s="171" t="s">
        <v>1</v>
      </c>
      <c r="N233" s="172" t="s">
        <v>38</v>
      </c>
      <c r="O233" s="59"/>
      <c r="P233" s="173">
        <f>O233*H233</f>
        <v>0</v>
      </c>
      <c r="Q233" s="173">
        <v>5.8029999999999998E-2</v>
      </c>
      <c r="R233" s="173">
        <f>Q233*H233</f>
        <v>5.8029999999999998E-2</v>
      </c>
      <c r="S233" s="173">
        <v>0</v>
      </c>
      <c r="T233" s="174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5" t="s">
        <v>94</v>
      </c>
      <c r="AT233" s="175" t="s">
        <v>159</v>
      </c>
      <c r="AU233" s="175" t="s">
        <v>82</v>
      </c>
      <c r="AY233" s="18" t="s">
        <v>157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8" t="s">
        <v>30</v>
      </c>
      <c r="BK233" s="176">
        <f>ROUND(I233*H233,2)</f>
        <v>0</v>
      </c>
      <c r="BL233" s="18" t="s">
        <v>94</v>
      </c>
      <c r="BM233" s="175" t="s">
        <v>978</v>
      </c>
    </row>
    <row r="234" spans="1:65" s="13" customFormat="1" ht="11.25">
      <c r="B234" s="177"/>
      <c r="D234" s="178" t="s">
        <v>165</v>
      </c>
      <c r="E234" s="179" t="s">
        <v>1</v>
      </c>
      <c r="F234" s="180" t="s">
        <v>30</v>
      </c>
      <c r="H234" s="181">
        <v>1</v>
      </c>
      <c r="I234" s="182"/>
      <c r="L234" s="177"/>
      <c r="M234" s="183"/>
      <c r="N234" s="184"/>
      <c r="O234" s="184"/>
      <c r="P234" s="184"/>
      <c r="Q234" s="184"/>
      <c r="R234" s="184"/>
      <c r="S234" s="184"/>
      <c r="T234" s="185"/>
      <c r="AT234" s="179" t="s">
        <v>165</v>
      </c>
      <c r="AU234" s="179" t="s">
        <v>82</v>
      </c>
      <c r="AV234" s="13" t="s">
        <v>82</v>
      </c>
      <c r="AW234" s="13" t="s">
        <v>29</v>
      </c>
      <c r="AX234" s="13" t="s">
        <v>30</v>
      </c>
      <c r="AY234" s="179" t="s">
        <v>157</v>
      </c>
    </row>
    <row r="235" spans="1:65" s="2" customFormat="1" ht="21.75" customHeight="1">
      <c r="A235" s="33"/>
      <c r="B235" s="130"/>
      <c r="C235" s="164" t="s">
        <v>344</v>
      </c>
      <c r="D235" s="164" t="s">
        <v>159</v>
      </c>
      <c r="E235" s="165" t="s">
        <v>979</v>
      </c>
      <c r="F235" s="166" t="s">
        <v>980</v>
      </c>
      <c r="G235" s="167" t="s">
        <v>357</v>
      </c>
      <c r="H235" s="168">
        <v>1</v>
      </c>
      <c r="I235" s="169"/>
      <c r="J235" s="170">
        <f>ROUND(I235*H235,2)</f>
        <v>0</v>
      </c>
      <c r="K235" s="166" t="s">
        <v>163</v>
      </c>
      <c r="L235" s="34"/>
      <c r="M235" s="171" t="s">
        <v>1</v>
      </c>
      <c r="N235" s="172" t="s">
        <v>38</v>
      </c>
      <c r="O235" s="59"/>
      <c r="P235" s="173">
        <f>O235*H235</f>
        <v>0</v>
      </c>
      <c r="Q235" s="173">
        <v>2.6720000000000001E-2</v>
      </c>
      <c r="R235" s="173">
        <f>Q235*H235</f>
        <v>2.6720000000000001E-2</v>
      </c>
      <c r="S235" s="173">
        <v>0</v>
      </c>
      <c r="T235" s="174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5" t="s">
        <v>94</v>
      </c>
      <c r="AT235" s="175" t="s">
        <v>159</v>
      </c>
      <c r="AU235" s="175" t="s">
        <v>82</v>
      </c>
      <c r="AY235" s="18" t="s">
        <v>157</v>
      </c>
      <c r="BE235" s="176">
        <f>IF(N235="základní",J235,0)</f>
        <v>0</v>
      </c>
      <c r="BF235" s="176">
        <f>IF(N235="snížená",J235,0)</f>
        <v>0</v>
      </c>
      <c r="BG235" s="176">
        <f>IF(N235="zákl. přenesená",J235,0)</f>
        <v>0</v>
      </c>
      <c r="BH235" s="176">
        <f>IF(N235="sníž. přenesená",J235,0)</f>
        <v>0</v>
      </c>
      <c r="BI235" s="176">
        <f>IF(N235="nulová",J235,0)</f>
        <v>0</v>
      </c>
      <c r="BJ235" s="18" t="s">
        <v>30</v>
      </c>
      <c r="BK235" s="176">
        <f>ROUND(I235*H235,2)</f>
        <v>0</v>
      </c>
      <c r="BL235" s="18" t="s">
        <v>94</v>
      </c>
      <c r="BM235" s="175" t="s">
        <v>981</v>
      </c>
    </row>
    <row r="236" spans="1:65" s="13" customFormat="1" ht="11.25">
      <c r="B236" s="177"/>
      <c r="D236" s="178" t="s">
        <v>165</v>
      </c>
      <c r="E236" s="179" t="s">
        <v>1</v>
      </c>
      <c r="F236" s="180" t="s">
        <v>30</v>
      </c>
      <c r="H236" s="181">
        <v>1</v>
      </c>
      <c r="I236" s="182"/>
      <c r="L236" s="177"/>
      <c r="M236" s="183"/>
      <c r="N236" s="184"/>
      <c r="O236" s="184"/>
      <c r="P236" s="184"/>
      <c r="Q236" s="184"/>
      <c r="R236" s="184"/>
      <c r="S236" s="184"/>
      <c r="T236" s="185"/>
      <c r="AT236" s="179" t="s">
        <v>165</v>
      </c>
      <c r="AU236" s="179" t="s">
        <v>82</v>
      </c>
      <c r="AV236" s="13" t="s">
        <v>82</v>
      </c>
      <c r="AW236" s="13" t="s">
        <v>29</v>
      </c>
      <c r="AX236" s="13" t="s">
        <v>30</v>
      </c>
      <c r="AY236" s="179" t="s">
        <v>157</v>
      </c>
    </row>
    <row r="237" spans="1:65" s="2" customFormat="1" ht="16.5" customHeight="1">
      <c r="A237" s="33"/>
      <c r="B237" s="130"/>
      <c r="C237" s="164" t="s">
        <v>350</v>
      </c>
      <c r="D237" s="164" t="s">
        <v>159</v>
      </c>
      <c r="E237" s="165" t="s">
        <v>982</v>
      </c>
      <c r="F237" s="166" t="s">
        <v>983</v>
      </c>
      <c r="G237" s="167" t="s">
        <v>357</v>
      </c>
      <c r="H237" s="168">
        <v>1</v>
      </c>
      <c r="I237" s="169"/>
      <c r="J237" s="170">
        <f>ROUND(I237*H237,2)</f>
        <v>0</v>
      </c>
      <c r="K237" s="166" t="s">
        <v>163</v>
      </c>
      <c r="L237" s="34"/>
      <c r="M237" s="171" t="s">
        <v>1</v>
      </c>
      <c r="N237" s="172" t="s">
        <v>38</v>
      </c>
      <c r="O237" s="59"/>
      <c r="P237" s="173">
        <f>O237*H237</f>
        <v>0</v>
      </c>
      <c r="Q237" s="173">
        <v>0</v>
      </c>
      <c r="R237" s="173">
        <f>Q237*H237</f>
        <v>0</v>
      </c>
      <c r="S237" s="173">
        <v>0</v>
      </c>
      <c r="T237" s="174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5" t="s">
        <v>94</v>
      </c>
      <c r="AT237" s="175" t="s">
        <v>159</v>
      </c>
      <c r="AU237" s="175" t="s">
        <v>82</v>
      </c>
      <c r="AY237" s="18" t="s">
        <v>157</v>
      </c>
      <c r="BE237" s="176">
        <f>IF(N237="základní",J237,0)</f>
        <v>0</v>
      </c>
      <c r="BF237" s="176">
        <f>IF(N237="snížená",J237,0)</f>
        <v>0</v>
      </c>
      <c r="BG237" s="176">
        <f>IF(N237="zákl. přenesená",J237,0)</f>
        <v>0</v>
      </c>
      <c r="BH237" s="176">
        <f>IF(N237="sníž. přenesená",J237,0)</f>
        <v>0</v>
      </c>
      <c r="BI237" s="176">
        <f>IF(N237="nulová",J237,0)</f>
        <v>0</v>
      </c>
      <c r="BJ237" s="18" t="s">
        <v>30</v>
      </c>
      <c r="BK237" s="176">
        <f>ROUND(I237*H237,2)</f>
        <v>0</v>
      </c>
      <c r="BL237" s="18" t="s">
        <v>94</v>
      </c>
      <c r="BM237" s="175" t="s">
        <v>984</v>
      </c>
    </row>
    <row r="238" spans="1:65" s="13" customFormat="1" ht="11.25">
      <c r="B238" s="177"/>
      <c r="D238" s="178" t="s">
        <v>165</v>
      </c>
      <c r="E238" s="179" t="s">
        <v>1</v>
      </c>
      <c r="F238" s="180" t="s">
        <v>30</v>
      </c>
      <c r="H238" s="181">
        <v>1</v>
      </c>
      <c r="I238" s="182"/>
      <c r="L238" s="177"/>
      <c r="M238" s="183"/>
      <c r="N238" s="184"/>
      <c r="O238" s="184"/>
      <c r="P238" s="184"/>
      <c r="Q238" s="184"/>
      <c r="R238" s="184"/>
      <c r="S238" s="184"/>
      <c r="T238" s="185"/>
      <c r="AT238" s="179" t="s">
        <v>165</v>
      </c>
      <c r="AU238" s="179" t="s">
        <v>82</v>
      </c>
      <c r="AV238" s="13" t="s">
        <v>82</v>
      </c>
      <c r="AW238" s="13" t="s">
        <v>29</v>
      </c>
      <c r="AX238" s="13" t="s">
        <v>30</v>
      </c>
      <c r="AY238" s="179" t="s">
        <v>157</v>
      </c>
    </row>
    <row r="239" spans="1:65" s="2" customFormat="1" ht="21.75" customHeight="1">
      <c r="A239" s="33"/>
      <c r="B239" s="130"/>
      <c r="C239" s="164" t="s">
        <v>190</v>
      </c>
      <c r="D239" s="164" t="s">
        <v>159</v>
      </c>
      <c r="E239" s="165" t="s">
        <v>985</v>
      </c>
      <c r="F239" s="166" t="s">
        <v>986</v>
      </c>
      <c r="G239" s="167" t="s">
        <v>357</v>
      </c>
      <c r="H239" s="168">
        <v>1</v>
      </c>
      <c r="I239" s="169"/>
      <c r="J239" s="170">
        <f>ROUND(I239*H239,2)</f>
        <v>0</v>
      </c>
      <c r="K239" s="166" t="s">
        <v>163</v>
      </c>
      <c r="L239" s="34"/>
      <c r="M239" s="171" t="s">
        <v>1</v>
      </c>
      <c r="N239" s="172" t="s">
        <v>38</v>
      </c>
      <c r="O239" s="59"/>
      <c r="P239" s="173">
        <f>O239*H239</f>
        <v>0</v>
      </c>
      <c r="Q239" s="173">
        <v>5.4539999999999998E-2</v>
      </c>
      <c r="R239" s="173">
        <f>Q239*H239</f>
        <v>5.4539999999999998E-2</v>
      </c>
      <c r="S239" s="173">
        <v>0</v>
      </c>
      <c r="T239" s="174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75" t="s">
        <v>94</v>
      </c>
      <c r="AT239" s="175" t="s">
        <v>159</v>
      </c>
      <c r="AU239" s="175" t="s">
        <v>82</v>
      </c>
      <c r="AY239" s="18" t="s">
        <v>157</v>
      </c>
      <c r="BE239" s="176">
        <f>IF(N239="základní",J239,0)</f>
        <v>0</v>
      </c>
      <c r="BF239" s="176">
        <f>IF(N239="snížená",J239,0)</f>
        <v>0</v>
      </c>
      <c r="BG239" s="176">
        <f>IF(N239="zákl. přenesená",J239,0)</f>
        <v>0</v>
      </c>
      <c r="BH239" s="176">
        <f>IF(N239="sníž. přenesená",J239,0)</f>
        <v>0</v>
      </c>
      <c r="BI239" s="176">
        <f>IF(N239="nulová",J239,0)</f>
        <v>0</v>
      </c>
      <c r="BJ239" s="18" t="s">
        <v>30</v>
      </c>
      <c r="BK239" s="176">
        <f>ROUND(I239*H239,2)</f>
        <v>0</v>
      </c>
      <c r="BL239" s="18" t="s">
        <v>94</v>
      </c>
      <c r="BM239" s="175" t="s">
        <v>987</v>
      </c>
    </row>
    <row r="240" spans="1:65" s="13" customFormat="1" ht="11.25">
      <c r="B240" s="177"/>
      <c r="D240" s="178" t="s">
        <v>165</v>
      </c>
      <c r="E240" s="179" t="s">
        <v>1</v>
      </c>
      <c r="F240" s="180" t="s">
        <v>30</v>
      </c>
      <c r="H240" s="181">
        <v>1</v>
      </c>
      <c r="I240" s="182"/>
      <c r="L240" s="177"/>
      <c r="M240" s="183"/>
      <c r="N240" s="184"/>
      <c r="O240" s="184"/>
      <c r="P240" s="184"/>
      <c r="Q240" s="184"/>
      <c r="R240" s="184"/>
      <c r="S240" s="184"/>
      <c r="T240" s="185"/>
      <c r="AT240" s="179" t="s">
        <v>165</v>
      </c>
      <c r="AU240" s="179" t="s">
        <v>82</v>
      </c>
      <c r="AV240" s="13" t="s">
        <v>82</v>
      </c>
      <c r="AW240" s="13" t="s">
        <v>29</v>
      </c>
      <c r="AX240" s="13" t="s">
        <v>30</v>
      </c>
      <c r="AY240" s="179" t="s">
        <v>157</v>
      </c>
    </row>
    <row r="241" spans="1:65" s="12" customFormat="1" ht="22.9" customHeight="1">
      <c r="B241" s="151"/>
      <c r="D241" s="152" t="s">
        <v>72</v>
      </c>
      <c r="E241" s="162" t="s">
        <v>203</v>
      </c>
      <c r="F241" s="162" t="s">
        <v>532</v>
      </c>
      <c r="I241" s="154"/>
      <c r="J241" s="163">
        <f>BK241</f>
        <v>0</v>
      </c>
      <c r="L241" s="151"/>
      <c r="M241" s="156"/>
      <c r="N241" s="157"/>
      <c r="O241" s="157"/>
      <c r="P241" s="158">
        <f>P242</f>
        <v>0</v>
      </c>
      <c r="Q241" s="157"/>
      <c r="R241" s="158">
        <f>R242</f>
        <v>0</v>
      </c>
      <c r="S241" s="157"/>
      <c r="T241" s="159">
        <f>T242</f>
        <v>0</v>
      </c>
      <c r="AR241" s="152" t="s">
        <v>30</v>
      </c>
      <c r="AT241" s="160" t="s">
        <v>72</v>
      </c>
      <c r="AU241" s="160" t="s">
        <v>30</v>
      </c>
      <c r="AY241" s="152" t="s">
        <v>157</v>
      </c>
      <c r="BK241" s="161">
        <f>BK242</f>
        <v>0</v>
      </c>
    </row>
    <row r="242" spans="1:65" s="2" customFormat="1" ht="16.5" customHeight="1">
      <c r="A242" s="33"/>
      <c r="B242" s="130"/>
      <c r="C242" s="164" t="s">
        <v>361</v>
      </c>
      <c r="D242" s="164" t="s">
        <v>159</v>
      </c>
      <c r="E242" s="165" t="s">
        <v>547</v>
      </c>
      <c r="F242" s="166" t="s">
        <v>548</v>
      </c>
      <c r="G242" s="167" t="s">
        <v>176</v>
      </c>
      <c r="H242" s="168">
        <v>17.158000000000001</v>
      </c>
      <c r="I242" s="169"/>
      <c r="J242" s="170">
        <f>ROUND(I242*H242,2)</f>
        <v>0</v>
      </c>
      <c r="K242" s="166" t="s">
        <v>163</v>
      </c>
      <c r="L242" s="34"/>
      <c r="M242" s="204" t="s">
        <v>1</v>
      </c>
      <c r="N242" s="205" t="s">
        <v>38</v>
      </c>
      <c r="O242" s="206"/>
      <c r="P242" s="207">
        <f>O242*H242</f>
        <v>0</v>
      </c>
      <c r="Q242" s="207">
        <v>0</v>
      </c>
      <c r="R242" s="207">
        <f>Q242*H242</f>
        <v>0</v>
      </c>
      <c r="S242" s="207">
        <v>0</v>
      </c>
      <c r="T242" s="208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5" t="s">
        <v>94</v>
      </c>
      <c r="AT242" s="175" t="s">
        <v>159</v>
      </c>
      <c r="AU242" s="175" t="s">
        <v>82</v>
      </c>
      <c r="AY242" s="18" t="s">
        <v>157</v>
      </c>
      <c r="BE242" s="176">
        <f>IF(N242="základní",J242,0)</f>
        <v>0</v>
      </c>
      <c r="BF242" s="176">
        <f>IF(N242="snížená",J242,0)</f>
        <v>0</v>
      </c>
      <c r="BG242" s="176">
        <f>IF(N242="zákl. přenesená",J242,0)</f>
        <v>0</v>
      </c>
      <c r="BH242" s="176">
        <f>IF(N242="sníž. přenesená",J242,0)</f>
        <v>0</v>
      </c>
      <c r="BI242" s="176">
        <f>IF(N242="nulová",J242,0)</f>
        <v>0</v>
      </c>
      <c r="BJ242" s="18" t="s">
        <v>30</v>
      </c>
      <c r="BK242" s="176">
        <f>ROUND(I242*H242,2)</f>
        <v>0</v>
      </c>
      <c r="BL242" s="18" t="s">
        <v>94</v>
      </c>
      <c r="BM242" s="175" t="s">
        <v>988</v>
      </c>
    </row>
    <row r="243" spans="1:65" s="2" customFormat="1" ht="6.95" customHeight="1">
      <c r="A243" s="33"/>
      <c r="B243" s="48"/>
      <c r="C243" s="49"/>
      <c r="D243" s="49"/>
      <c r="E243" s="49"/>
      <c r="F243" s="49"/>
      <c r="G243" s="49"/>
      <c r="H243" s="49"/>
      <c r="I243" s="49"/>
      <c r="J243" s="49"/>
      <c r="K243" s="49"/>
      <c r="L243" s="34"/>
      <c r="M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</row>
  </sheetData>
  <autoFilter ref="C135:K242"/>
  <mergeCells count="17"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77"/>
  <sheetViews>
    <sheetView showGridLines="0" workbookViewId="0">
      <selection activeCell="D109" sqref="D109:F109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105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2" customFormat="1" ht="12" customHeight="1">
      <c r="A8" s="33"/>
      <c r="B8" s="34"/>
      <c r="C8" s="33"/>
      <c r="D8" s="28" t="s">
        <v>124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32" t="s">
        <v>989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38"/>
      <c r="G18" s="238"/>
      <c r="H18" s="238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43" t="s">
        <v>1</v>
      </c>
      <c r="F27" s="243"/>
      <c r="G27" s="243"/>
      <c r="H27" s="243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126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127</v>
      </c>
      <c r="E31" s="33"/>
      <c r="F31" s="33"/>
      <c r="G31" s="33"/>
      <c r="H31" s="33"/>
      <c r="I31" s="33"/>
      <c r="J31" s="103">
        <f>J106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ROUND((SUM(BE106:BE113) + SUM(BE133:BE376)),  0)</f>
        <v>0</v>
      </c>
      <c r="G35" s="33"/>
      <c r="H35" s="33"/>
      <c r="I35" s="108">
        <v>0.21</v>
      </c>
      <c r="J35" s="107">
        <f>ROUND(((SUM(BE106:BE113) + SUM(BE133:BE376))*I35),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ROUND((SUM(BF106:BF113) + SUM(BF133:BF376)),  0)</f>
        <v>0</v>
      </c>
      <c r="G36" s="33"/>
      <c r="H36" s="33"/>
      <c r="I36" s="108">
        <v>0.15</v>
      </c>
      <c r="J36" s="107">
        <f>ROUND(((SUM(BF106:BF113) + SUM(BF133:BF376))*I36),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ROUND((SUM(BG106:BG113) + SUM(BG133:BG376)),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ROUND((SUM(BH106:BH113) + SUM(BH133:BH376)),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ROUND((SUM(BI106:BI113) + SUM(BI133:BI376)),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124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32" t="str">
        <f>E9</f>
        <v>SO311 - Deštová kanalizace stoky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129</v>
      </c>
      <c r="D94" s="109"/>
      <c r="E94" s="109"/>
      <c r="F94" s="109"/>
      <c r="G94" s="109"/>
      <c r="H94" s="109"/>
      <c r="I94" s="109"/>
      <c r="J94" s="118" t="s">
        <v>130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1875</v>
      </c>
      <c r="D96" s="33"/>
      <c r="E96" s="33"/>
      <c r="F96" s="33"/>
      <c r="G96" s="33"/>
      <c r="H96" s="33"/>
      <c r="I96" s="33"/>
      <c r="J96" s="72">
        <f>J133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131</v>
      </c>
    </row>
    <row r="97" spans="1:65" s="9" customFormat="1" ht="24.95" customHeight="1">
      <c r="B97" s="120"/>
      <c r="D97" s="121" t="s">
        <v>132</v>
      </c>
      <c r="E97" s="122"/>
      <c r="F97" s="122"/>
      <c r="G97" s="122"/>
      <c r="H97" s="122"/>
      <c r="I97" s="122"/>
      <c r="J97" s="123">
        <f>J134</f>
        <v>0</v>
      </c>
      <c r="L97" s="120"/>
    </row>
    <row r="98" spans="1:65" s="10" customFormat="1" ht="19.899999999999999" customHeight="1">
      <c r="B98" s="124"/>
      <c r="D98" s="125" t="s">
        <v>133</v>
      </c>
      <c r="E98" s="126"/>
      <c r="F98" s="126"/>
      <c r="G98" s="126"/>
      <c r="H98" s="126"/>
      <c r="I98" s="126"/>
      <c r="J98" s="127">
        <f>J135</f>
        <v>0</v>
      </c>
      <c r="L98" s="124"/>
    </row>
    <row r="99" spans="1:65" s="10" customFormat="1" ht="19.899999999999999" customHeight="1">
      <c r="B99" s="124"/>
      <c r="D99" s="125" t="s">
        <v>134</v>
      </c>
      <c r="E99" s="126"/>
      <c r="F99" s="126"/>
      <c r="G99" s="126"/>
      <c r="H99" s="126"/>
      <c r="I99" s="126"/>
      <c r="J99" s="127">
        <f>J233</f>
        <v>0</v>
      </c>
      <c r="L99" s="124"/>
    </row>
    <row r="100" spans="1:65" s="10" customFormat="1" ht="19.899999999999999" customHeight="1">
      <c r="B100" s="124"/>
      <c r="D100" s="125" t="s">
        <v>135</v>
      </c>
      <c r="E100" s="126"/>
      <c r="F100" s="126"/>
      <c r="G100" s="126"/>
      <c r="H100" s="126"/>
      <c r="I100" s="126"/>
      <c r="J100" s="127">
        <f>J236</f>
        <v>0</v>
      </c>
      <c r="L100" s="124"/>
    </row>
    <row r="101" spans="1:65" s="10" customFormat="1" ht="19.899999999999999" customHeight="1">
      <c r="B101" s="124"/>
      <c r="D101" s="125" t="s">
        <v>136</v>
      </c>
      <c r="E101" s="126"/>
      <c r="F101" s="126"/>
      <c r="G101" s="126"/>
      <c r="H101" s="126"/>
      <c r="I101" s="126"/>
      <c r="J101" s="127">
        <f>J282</f>
        <v>0</v>
      </c>
      <c r="L101" s="124"/>
    </row>
    <row r="102" spans="1:65" s="10" customFormat="1" ht="19.899999999999999" customHeight="1">
      <c r="B102" s="124"/>
      <c r="D102" s="125" t="s">
        <v>137</v>
      </c>
      <c r="E102" s="126"/>
      <c r="F102" s="126"/>
      <c r="G102" s="126"/>
      <c r="H102" s="126"/>
      <c r="I102" s="126"/>
      <c r="J102" s="127">
        <f>J296</f>
        <v>0</v>
      </c>
      <c r="L102" s="124"/>
    </row>
    <row r="103" spans="1:65" s="10" customFormat="1" ht="19.899999999999999" customHeight="1">
      <c r="B103" s="124"/>
      <c r="D103" s="125" t="s">
        <v>138</v>
      </c>
      <c r="E103" s="126"/>
      <c r="F103" s="126"/>
      <c r="G103" s="126"/>
      <c r="H103" s="126"/>
      <c r="I103" s="126"/>
      <c r="J103" s="127">
        <f>J369</f>
        <v>0</v>
      </c>
      <c r="L103" s="124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9"/>
      <c r="D106" s="33"/>
      <c r="E106" s="33"/>
      <c r="F106" s="33"/>
      <c r="G106" s="33"/>
      <c r="H106" s="33"/>
      <c r="I106" s="33"/>
      <c r="J106" s="128"/>
      <c r="K106" s="33"/>
      <c r="L106" s="43"/>
      <c r="N106" s="129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30"/>
      <c r="C107" s="131"/>
      <c r="D107" s="274"/>
      <c r="E107" s="275"/>
      <c r="F107" s="275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139</v>
      </c>
      <c r="AZ107" s="135"/>
      <c r="BA107" s="135"/>
      <c r="BB107" s="135"/>
      <c r="BC107" s="135"/>
      <c r="BD107" s="135"/>
      <c r="BE107" s="138">
        <f t="shared" ref="BE107:BE112" si="0">IF(N107="základní",J107,0)</f>
        <v>0</v>
      </c>
      <c r="BF107" s="138">
        <f t="shared" ref="BF107:BF112" si="1">IF(N107="snížená",J107,0)</f>
        <v>0</v>
      </c>
      <c r="BG107" s="138">
        <f t="shared" ref="BG107:BG112" si="2">IF(N107="zákl. přenesená",J107,0)</f>
        <v>0</v>
      </c>
      <c r="BH107" s="138">
        <f t="shared" ref="BH107:BH112" si="3">IF(N107="sníž. přenesená",J107,0)</f>
        <v>0</v>
      </c>
      <c r="BI107" s="138">
        <f t="shared" ref="BI107:BI112" si="4">IF(N107="nulová",J107,0)</f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4"/>
      <c r="E108" s="275"/>
      <c r="F108" s="275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139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4"/>
      <c r="E109" s="275"/>
      <c r="F109" s="275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139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4"/>
      <c r="E110" s="275"/>
      <c r="F110" s="275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139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132"/>
      <c r="E112" s="131"/>
      <c r="F112" s="131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141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31" s="2" customFormat="1" ht="11.25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9" t="s">
        <v>1876</v>
      </c>
      <c r="D114" s="109"/>
      <c r="E114" s="109"/>
      <c r="F114" s="109"/>
      <c r="G114" s="109"/>
      <c r="H114" s="109"/>
      <c r="I114" s="109"/>
      <c r="J114" s="140">
        <f>ROUND(J96+J106,0)</f>
        <v>0</v>
      </c>
      <c r="K114" s="10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142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0" t="str">
        <f>E7</f>
        <v>Rekonstrukce kanalizační stoky ul. Jana Broskvy, Brno - Chrlice</v>
      </c>
      <c r="F123" s="271"/>
      <c r="G123" s="271"/>
      <c r="H123" s="271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8" t="s">
        <v>124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32" t="str">
        <f>E9</f>
        <v>SO311 - Deštová kanalizace stoky</v>
      </c>
      <c r="F125" s="272"/>
      <c r="G125" s="272"/>
      <c r="H125" s="272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20</v>
      </c>
      <c r="D127" s="33"/>
      <c r="E127" s="33"/>
      <c r="F127" s="26" t="str">
        <f>F12</f>
        <v xml:space="preserve"> </v>
      </c>
      <c r="G127" s="33"/>
      <c r="H127" s="33"/>
      <c r="I127" s="28" t="s">
        <v>22</v>
      </c>
      <c r="J127" s="56" t="str">
        <f>IF(J12="","",J12)</f>
        <v/>
      </c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8" t="s">
        <v>23</v>
      </c>
      <c r="D129" s="33"/>
      <c r="E129" s="33"/>
      <c r="F129" s="26" t="str">
        <f>E15</f>
        <v xml:space="preserve"> </v>
      </c>
      <c r="G129" s="33"/>
      <c r="H129" s="33"/>
      <c r="I129" s="28" t="s">
        <v>28</v>
      </c>
      <c r="J129" s="31" t="str">
        <f>E21</f>
        <v xml:space="preserve"> </v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8" t="s">
        <v>26</v>
      </c>
      <c r="D130" s="33"/>
      <c r="E130" s="33"/>
      <c r="F130" s="26" t="str">
        <f>IF(E18="","",E18)</f>
        <v>Vyplň údaj</v>
      </c>
      <c r="G130" s="33"/>
      <c r="H130" s="33"/>
      <c r="I130" s="28" t="s">
        <v>31</v>
      </c>
      <c r="J130" s="31" t="str">
        <f>E24</f>
        <v xml:space="preserve"> </v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41"/>
      <c r="B132" s="142"/>
      <c r="C132" s="143" t="s">
        <v>143</v>
      </c>
      <c r="D132" s="144" t="s">
        <v>58</v>
      </c>
      <c r="E132" s="144" t="s">
        <v>54</v>
      </c>
      <c r="F132" s="144" t="s">
        <v>55</v>
      </c>
      <c r="G132" s="144" t="s">
        <v>144</v>
      </c>
      <c r="H132" s="144" t="s">
        <v>145</v>
      </c>
      <c r="I132" s="144" t="s">
        <v>146</v>
      </c>
      <c r="J132" s="144" t="s">
        <v>130</v>
      </c>
      <c r="K132" s="145" t="s">
        <v>147</v>
      </c>
      <c r="L132" s="146"/>
      <c r="M132" s="63" t="s">
        <v>1</v>
      </c>
      <c r="N132" s="64" t="s">
        <v>37</v>
      </c>
      <c r="O132" s="64" t="s">
        <v>148</v>
      </c>
      <c r="P132" s="64" t="s">
        <v>149</v>
      </c>
      <c r="Q132" s="64" t="s">
        <v>150</v>
      </c>
      <c r="R132" s="64" t="s">
        <v>151</v>
      </c>
      <c r="S132" s="64" t="s">
        <v>152</v>
      </c>
      <c r="T132" s="65" t="s">
        <v>153</v>
      </c>
      <c r="U132" s="141"/>
      <c r="V132" s="141"/>
      <c r="W132" s="141"/>
      <c r="X132" s="141"/>
      <c r="Y132" s="141"/>
      <c r="Z132" s="141"/>
      <c r="AA132" s="141"/>
      <c r="AB132" s="141"/>
      <c r="AC132" s="141"/>
      <c r="AD132" s="141"/>
      <c r="AE132" s="141"/>
    </row>
    <row r="133" spans="1:65" s="2" customFormat="1" ht="22.9" customHeight="1">
      <c r="A133" s="33"/>
      <c r="B133" s="34"/>
      <c r="C133" s="70" t="s">
        <v>154</v>
      </c>
      <c r="D133" s="33"/>
      <c r="E133" s="33"/>
      <c r="F133" s="33"/>
      <c r="G133" s="33"/>
      <c r="H133" s="33"/>
      <c r="I133" s="33"/>
      <c r="J133" s="147">
        <f>BK133</f>
        <v>0</v>
      </c>
      <c r="K133" s="33"/>
      <c r="L133" s="34"/>
      <c r="M133" s="66"/>
      <c r="N133" s="57"/>
      <c r="O133" s="67"/>
      <c r="P133" s="148">
        <f>P134</f>
        <v>0</v>
      </c>
      <c r="Q133" s="67"/>
      <c r="R133" s="148">
        <f>R134</f>
        <v>301.67707005</v>
      </c>
      <c r="S133" s="67"/>
      <c r="T133" s="149">
        <f>T134</f>
        <v>111.1014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72</v>
      </c>
      <c r="AU133" s="18" t="s">
        <v>131</v>
      </c>
      <c r="BK133" s="150">
        <f>BK134</f>
        <v>0</v>
      </c>
    </row>
    <row r="134" spans="1:65" s="12" customFormat="1" ht="25.9" customHeight="1">
      <c r="B134" s="151"/>
      <c r="D134" s="152" t="s">
        <v>72</v>
      </c>
      <c r="E134" s="153" t="s">
        <v>155</v>
      </c>
      <c r="F134" s="153" t="s">
        <v>156</v>
      </c>
      <c r="I134" s="154"/>
      <c r="J134" s="155">
        <f>BK134</f>
        <v>0</v>
      </c>
      <c r="L134" s="151"/>
      <c r="M134" s="156"/>
      <c r="N134" s="157"/>
      <c r="O134" s="157"/>
      <c r="P134" s="158">
        <f>P135+P233+P236+P282+P296+P369</f>
        <v>0</v>
      </c>
      <c r="Q134" s="157"/>
      <c r="R134" s="158">
        <f>R135+R233+R236+R282+R296+R369</f>
        <v>301.67707005</v>
      </c>
      <c r="S134" s="157"/>
      <c r="T134" s="159">
        <f>T135+T233+T236+T282+T296+T369</f>
        <v>111.1014</v>
      </c>
      <c r="AR134" s="152" t="s">
        <v>30</v>
      </c>
      <c r="AT134" s="160" t="s">
        <v>72</v>
      </c>
      <c r="AU134" s="160" t="s">
        <v>73</v>
      </c>
      <c r="AY134" s="152" t="s">
        <v>157</v>
      </c>
      <c r="BK134" s="161">
        <f>BK135+BK233+BK236+BK282+BK296+BK369</f>
        <v>0</v>
      </c>
    </row>
    <row r="135" spans="1:65" s="12" customFormat="1" ht="22.9" customHeight="1">
      <c r="B135" s="151"/>
      <c r="D135" s="152" t="s">
        <v>72</v>
      </c>
      <c r="E135" s="162" t="s">
        <v>30</v>
      </c>
      <c r="F135" s="162" t="s">
        <v>158</v>
      </c>
      <c r="I135" s="154"/>
      <c r="J135" s="163">
        <f>BK135</f>
        <v>0</v>
      </c>
      <c r="L135" s="151"/>
      <c r="M135" s="156"/>
      <c r="N135" s="157"/>
      <c r="O135" s="157"/>
      <c r="P135" s="158">
        <f>SUM(P136:P232)</f>
        <v>0</v>
      </c>
      <c r="Q135" s="157"/>
      <c r="R135" s="158">
        <f>SUM(R136:R232)</f>
        <v>1.2628479500000001</v>
      </c>
      <c r="S135" s="157"/>
      <c r="T135" s="159">
        <f>SUM(T136:T232)</f>
        <v>109.82939999999999</v>
      </c>
      <c r="AR135" s="152" t="s">
        <v>30</v>
      </c>
      <c r="AT135" s="160" t="s">
        <v>72</v>
      </c>
      <c r="AU135" s="160" t="s">
        <v>30</v>
      </c>
      <c r="AY135" s="152" t="s">
        <v>157</v>
      </c>
      <c r="BK135" s="161">
        <f>SUM(BK136:BK232)</f>
        <v>0</v>
      </c>
    </row>
    <row r="136" spans="1:65" s="2" customFormat="1" ht="16.5" customHeight="1">
      <c r="A136" s="33"/>
      <c r="B136" s="130"/>
      <c r="C136" s="164" t="s">
        <v>30</v>
      </c>
      <c r="D136" s="164" t="s">
        <v>159</v>
      </c>
      <c r="E136" s="165" t="s">
        <v>990</v>
      </c>
      <c r="F136" s="166" t="s">
        <v>991</v>
      </c>
      <c r="G136" s="167" t="s">
        <v>162</v>
      </c>
      <c r="H136" s="168">
        <v>8</v>
      </c>
      <c r="I136" s="169"/>
      <c r="J136" s="170">
        <f>ROUND(I136*H136,2)</f>
        <v>0</v>
      </c>
      <c r="K136" s="166" t="s">
        <v>163</v>
      </c>
      <c r="L136" s="34"/>
      <c r="M136" s="171" t="s">
        <v>1</v>
      </c>
      <c r="N136" s="172" t="s">
        <v>38</v>
      </c>
      <c r="O136" s="59"/>
      <c r="P136" s="173">
        <f>O136*H136</f>
        <v>0</v>
      </c>
      <c r="Q136" s="173">
        <v>0</v>
      </c>
      <c r="R136" s="173">
        <f>Q136*H136</f>
        <v>0</v>
      </c>
      <c r="S136" s="173">
        <v>0.26</v>
      </c>
      <c r="T136" s="174">
        <f>S136*H136</f>
        <v>2.08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75" t="s">
        <v>94</v>
      </c>
      <c r="AT136" s="175" t="s">
        <v>159</v>
      </c>
      <c r="AU136" s="175" t="s">
        <v>82</v>
      </c>
      <c r="AY136" s="18" t="s">
        <v>157</v>
      </c>
      <c r="BE136" s="176">
        <f>IF(N136="základní",J136,0)</f>
        <v>0</v>
      </c>
      <c r="BF136" s="176">
        <f>IF(N136="snížená",J136,0)</f>
        <v>0</v>
      </c>
      <c r="BG136" s="176">
        <f>IF(N136="zákl. přenesená",J136,0)</f>
        <v>0</v>
      </c>
      <c r="BH136" s="176">
        <f>IF(N136="sníž. přenesená",J136,0)</f>
        <v>0</v>
      </c>
      <c r="BI136" s="176">
        <f>IF(N136="nulová",J136,0)</f>
        <v>0</v>
      </c>
      <c r="BJ136" s="18" t="s">
        <v>30</v>
      </c>
      <c r="BK136" s="176">
        <f>ROUND(I136*H136,2)</f>
        <v>0</v>
      </c>
      <c r="BL136" s="18" t="s">
        <v>94</v>
      </c>
      <c r="BM136" s="175" t="s">
        <v>992</v>
      </c>
    </row>
    <row r="137" spans="1:65" s="13" customFormat="1" ht="11.25">
      <c r="B137" s="177"/>
      <c r="D137" s="178" t="s">
        <v>165</v>
      </c>
      <c r="E137" s="179" t="s">
        <v>1</v>
      </c>
      <c r="F137" s="180" t="s">
        <v>197</v>
      </c>
      <c r="H137" s="181">
        <v>8</v>
      </c>
      <c r="I137" s="182"/>
      <c r="L137" s="177"/>
      <c r="M137" s="183"/>
      <c r="N137" s="184"/>
      <c r="O137" s="184"/>
      <c r="P137" s="184"/>
      <c r="Q137" s="184"/>
      <c r="R137" s="184"/>
      <c r="S137" s="184"/>
      <c r="T137" s="185"/>
      <c r="AT137" s="179" t="s">
        <v>165</v>
      </c>
      <c r="AU137" s="179" t="s">
        <v>82</v>
      </c>
      <c r="AV137" s="13" t="s">
        <v>82</v>
      </c>
      <c r="AW137" s="13" t="s">
        <v>29</v>
      </c>
      <c r="AX137" s="13" t="s">
        <v>30</v>
      </c>
      <c r="AY137" s="179" t="s">
        <v>157</v>
      </c>
    </row>
    <row r="138" spans="1:65" s="2" customFormat="1" ht="16.5" customHeight="1">
      <c r="A138" s="33"/>
      <c r="B138" s="130"/>
      <c r="C138" s="164" t="s">
        <v>82</v>
      </c>
      <c r="D138" s="164" t="s">
        <v>159</v>
      </c>
      <c r="E138" s="165" t="s">
        <v>993</v>
      </c>
      <c r="F138" s="166" t="s">
        <v>994</v>
      </c>
      <c r="G138" s="167" t="s">
        <v>162</v>
      </c>
      <c r="H138" s="168">
        <v>8</v>
      </c>
      <c r="I138" s="169"/>
      <c r="J138" s="170">
        <f>ROUND(I138*H138,2)</f>
        <v>0</v>
      </c>
      <c r="K138" s="166" t="s">
        <v>163</v>
      </c>
      <c r="L138" s="34"/>
      <c r="M138" s="171" t="s">
        <v>1</v>
      </c>
      <c r="N138" s="172" t="s">
        <v>38</v>
      </c>
      <c r="O138" s="59"/>
      <c r="P138" s="173">
        <f>O138*H138</f>
        <v>0</v>
      </c>
      <c r="Q138" s="173">
        <v>0</v>
      </c>
      <c r="R138" s="173">
        <f>Q138*H138</f>
        <v>0</v>
      </c>
      <c r="S138" s="173">
        <v>0.28999999999999998</v>
      </c>
      <c r="T138" s="174">
        <f>S138*H138</f>
        <v>2.3199999999999998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5" t="s">
        <v>94</v>
      </c>
      <c r="AT138" s="175" t="s">
        <v>159</v>
      </c>
      <c r="AU138" s="175" t="s">
        <v>82</v>
      </c>
      <c r="AY138" s="18" t="s">
        <v>157</v>
      </c>
      <c r="BE138" s="176">
        <f>IF(N138="základní",J138,0)</f>
        <v>0</v>
      </c>
      <c r="BF138" s="176">
        <f>IF(N138="snížená",J138,0)</f>
        <v>0</v>
      </c>
      <c r="BG138" s="176">
        <f>IF(N138="zákl. přenesená",J138,0)</f>
        <v>0</v>
      </c>
      <c r="BH138" s="176">
        <f>IF(N138="sníž. přenesená",J138,0)</f>
        <v>0</v>
      </c>
      <c r="BI138" s="176">
        <f>IF(N138="nulová",J138,0)</f>
        <v>0</v>
      </c>
      <c r="BJ138" s="18" t="s">
        <v>30</v>
      </c>
      <c r="BK138" s="176">
        <f>ROUND(I138*H138,2)</f>
        <v>0</v>
      </c>
      <c r="BL138" s="18" t="s">
        <v>94</v>
      </c>
      <c r="BM138" s="175" t="s">
        <v>995</v>
      </c>
    </row>
    <row r="139" spans="1:65" s="13" customFormat="1" ht="11.25">
      <c r="B139" s="177"/>
      <c r="D139" s="178" t="s">
        <v>165</v>
      </c>
      <c r="E139" s="179" t="s">
        <v>1</v>
      </c>
      <c r="F139" s="180" t="s">
        <v>197</v>
      </c>
      <c r="H139" s="181">
        <v>8</v>
      </c>
      <c r="I139" s="182"/>
      <c r="L139" s="177"/>
      <c r="M139" s="183"/>
      <c r="N139" s="184"/>
      <c r="O139" s="184"/>
      <c r="P139" s="184"/>
      <c r="Q139" s="184"/>
      <c r="R139" s="184"/>
      <c r="S139" s="184"/>
      <c r="T139" s="185"/>
      <c r="AT139" s="179" t="s">
        <v>165</v>
      </c>
      <c r="AU139" s="179" t="s">
        <v>82</v>
      </c>
      <c r="AV139" s="13" t="s">
        <v>82</v>
      </c>
      <c r="AW139" s="13" t="s">
        <v>29</v>
      </c>
      <c r="AX139" s="13" t="s">
        <v>30</v>
      </c>
      <c r="AY139" s="179" t="s">
        <v>157</v>
      </c>
    </row>
    <row r="140" spans="1:65" s="2" customFormat="1" ht="16.5" customHeight="1">
      <c r="A140" s="33"/>
      <c r="B140" s="130"/>
      <c r="C140" s="164" t="s">
        <v>91</v>
      </c>
      <c r="D140" s="164" t="s">
        <v>159</v>
      </c>
      <c r="E140" s="165" t="s">
        <v>160</v>
      </c>
      <c r="F140" s="166" t="s">
        <v>161</v>
      </c>
      <c r="G140" s="167" t="s">
        <v>162</v>
      </c>
      <c r="H140" s="168">
        <v>91.084000000000003</v>
      </c>
      <c r="I140" s="169"/>
      <c r="J140" s="170">
        <f>ROUND(I140*H140,2)</f>
        <v>0</v>
      </c>
      <c r="K140" s="166" t="s">
        <v>163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0</v>
      </c>
      <c r="R140" s="173">
        <f>Q140*H140</f>
        <v>0</v>
      </c>
      <c r="S140" s="173">
        <v>0.28999999999999998</v>
      </c>
      <c r="T140" s="174">
        <f>S140*H140</f>
        <v>26.414359999999999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94</v>
      </c>
      <c r="AT140" s="175" t="s">
        <v>159</v>
      </c>
      <c r="AU140" s="175" t="s">
        <v>82</v>
      </c>
      <c r="AY140" s="18" t="s">
        <v>157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94</v>
      </c>
      <c r="BM140" s="175" t="s">
        <v>996</v>
      </c>
    </row>
    <row r="141" spans="1:65" s="13" customFormat="1" ht="11.25">
      <c r="B141" s="177"/>
      <c r="D141" s="178" t="s">
        <v>165</v>
      </c>
      <c r="E141" s="179" t="s">
        <v>1</v>
      </c>
      <c r="F141" s="180" t="s">
        <v>997</v>
      </c>
      <c r="H141" s="181">
        <v>76.884</v>
      </c>
      <c r="I141" s="182"/>
      <c r="L141" s="177"/>
      <c r="M141" s="183"/>
      <c r="N141" s="184"/>
      <c r="O141" s="184"/>
      <c r="P141" s="184"/>
      <c r="Q141" s="184"/>
      <c r="R141" s="184"/>
      <c r="S141" s="184"/>
      <c r="T141" s="185"/>
      <c r="AT141" s="179" t="s">
        <v>165</v>
      </c>
      <c r="AU141" s="179" t="s">
        <v>82</v>
      </c>
      <c r="AV141" s="13" t="s">
        <v>82</v>
      </c>
      <c r="AW141" s="13" t="s">
        <v>29</v>
      </c>
      <c r="AX141" s="13" t="s">
        <v>73</v>
      </c>
      <c r="AY141" s="179" t="s">
        <v>157</v>
      </c>
    </row>
    <row r="142" spans="1:65" s="13" customFormat="1" ht="11.25">
      <c r="B142" s="177"/>
      <c r="D142" s="178" t="s">
        <v>165</v>
      </c>
      <c r="E142" s="179" t="s">
        <v>1</v>
      </c>
      <c r="F142" s="180" t="s">
        <v>998</v>
      </c>
      <c r="H142" s="181">
        <v>14.2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165</v>
      </c>
      <c r="AU142" s="179" t="s">
        <v>82</v>
      </c>
      <c r="AV142" s="13" t="s">
        <v>82</v>
      </c>
      <c r="AW142" s="13" t="s">
        <v>29</v>
      </c>
      <c r="AX142" s="13" t="s">
        <v>73</v>
      </c>
      <c r="AY142" s="179" t="s">
        <v>157</v>
      </c>
    </row>
    <row r="143" spans="1:65" s="14" customFormat="1" ht="11.25">
      <c r="B143" s="186"/>
      <c r="D143" s="178" t="s">
        <v>165</v>
      </c>
      <c r="E143" s="187" t="s">
        <v>1</v>
      </c>
      <c r="F143" s="188" t="s">
        <v>168</v>
      </c>
      <c r="H143" s="189">
        <v>91.084000000000003</v>
      </c>
      <c r="I143" s="190"/>
      <c r="L143" s="186"/>
      <c r="M143" s="191"/>
      <c r="N143" s="192"/>
      <c r="O143" s="192"/>
      <c r="P143" s="192"/>
      <c r="Q143" s="192"/>
      <c r="R143" s="192"/>
      <c r="S143" s="192"/>
      <c r="T143" s="193"/>
      <c r="AT143" s="187" t="s">
        <v>165</v>
      </c>
      <c r="AU143" s="187" t="s">
        <v>82</v>
      </c>
      <c r="AV143" s="14" t="s">
        <v>94</v>
      </c>
      <c r="AW143" s="14" t="s">
        <v>29</v>
      </c>
      <c r="AX143" s="14" t="s">
        <v>30</v>
      </c>
      <c r="AY143" s="187" t="s">
        <v>157</v>
      </c>
    </row>
    <row r="144" spans="1:65" s="2" customFormat="1" ht="16.5" customHeight="1">
      <c r="A144" s="33"/>
      <c r="B144" s="130"/>
      <c r="C144" s="164" t="s">
        <v>94</v>
      </c>
      <c r="D144" s="164" t="s">
        <v>159</v>
      </c>
      <c r="E144" s="165" t="s">
        <v>169</v>
      </c>
      <c r="F144" s="166" t="s">
        <v>170</v>
      </c>
      <c r="G144" s="167" t="s">
        <v>162</v>
      </c>
      <c r="H144" s="168">
        <v>93.007999999999996</v>
      </c>
      <c r="I144" s="169"/>
      <c r="J144" s="170">
        <f>ROUND(I144*H144,2)</f>
        <v>0</v>
      </c>
      <c r="K144" s="166" t="s">
        <v>163</v>
      </c>
      <c r="L144" s="34"/>
      <c r="M144" s="171" t="s">
        <v>1</v>
      </c>
      <c r="N144" s="172" t="s">
        <v>38</v>
      </c>
      <c r="O144" s="59"/>
      <c r="P144" s="173">
        <f>O144*H144</f>
        <v>0</v>
      </c>
      <c r="Q144" s="173">
        <v>0</v>
      </c>
      <c r="R144" s="173">
        <f>Q144*H144</f>
        <v>0</v>
      </c>
      <c r="S144" s="173">
        <v>0.625</v>
      </c>
      <c r="T144" s="174">
        <f>S144*H144</f>
        <v>58.129999999999995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94</v>
      </c>
      <c r="AT144" s="175" t="s">
        <v>159</v>
      </c>
      <c r="AU144" s="175" t="s">
        <v>82</v>
      </c>
      <c r="AY144" s="18" t="s">
        <v>157</v>
      </c>
      <c r="BE144" s="176">
        <f>IF(N144="základní",J144,0)</f>
        <v>0</v>
      </c>
      <c r="BF144" s="176">
        <f>IF(N144="snížená",J144,0)</f>
        <v>0</v>
      </c>
      <c r="BG144" s="176">
        <f>IF(N144="zákl. přenesená",J144,0)</f>
        <v>0</v>
      </c>
      <c r="BH144" s="176">
        <f>IF(N144="sníž. přenesená",J144,0)</f>
        <v>0</v>
      </c>
      <c r="BI144" s="176">
        <f>IF(N144="nulová",J144,0)</f>
        <v>0</v>
      </c>
      <c r="BJ144" s="18" t="s">
        <v>30</v>
      </c>
      <c r="BK144" s="176">
        <f>ROUND(I144*H144,2)</f>
        <v>0</v>
      </c>
      <c r="BL144" s="18" t="s">
        <v>94</v>
      </c>
      <c r="BM144" s="175" t="s">
        <v>999</v>
      </c>
    </row>
    <row r="145" spans="1:65" s="13" customFormat="1" ht="11.25">
      <c r="B145" s="177"/>
      <c r="D145" s="178" t="s">
        <v>165</v>
      </c>
      <c r="E145" s="179" t="s">
        <v>1</v>
      </c>
      <c r="F145" s="180" t="s">
        <v>1000</v>
      </c>
      <c r="H145" s="181">
        <v>85.908000000000001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165</v>
      </c>
      <c r="AU145" s="179" t="s">
        <v>82</v>
      </c>
      <c r="AV145" s="13" t="s">
        <v>82</v>
      </c>
      <c r="AW145" s="13" t="s">
        <v>29</v>
      </c>
      <c r="AX145" s="13" t="s">
        <v>73</v>
      </c>
      <c r="AY145" s="179" t="s">
        <v>157</v>
      </c>
    </row>
    <row r="146" spans="1:65" s="13" customFormat="1" ht="11.25">
      <c r="B146" s="177"/>
      <c r="D146" s="178" t="s">
        <v>165</v>
      </c>
      <c r="E146" s="179" t="s">
        <v>1</v>
      </c>
      <c r="F146" s="180" t="s">
        <v>1001</v>
      </c>
      <c r="H146" s="181">
        <v>7.1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165</v>
      </c>
      <c r="AU146" s="179" t="s">
        <v>82</v>
      </c>
      <c r="AV146" s="13" t="s">
        <v>82</v>
      </c>
      <c r="AW146" s="13" t="s">
        <v>29</v>
      </c>
      <c r="AX146" s="13" t="s">
        <v>73</v>
      </c>
      <c r="AY146" s="179" t="s">
        <v>157</v>
      </c>
    </row>
    <row r="147" spans="1:65" s="14" customFormat="1" ht="11.25">
      <c r="B147" s="186"/>
      <c r="D147" s="178" t="s">
        <v>165</v>
      </c>
      <c r="E147" s="187" t="s">
        <v>1</v>
      </c>
      <c r="F147" s="188" t="s">
        <v>168</v>
      </c>
      <c r="H147" s="189">
        <v>93.007999999999996</v>
      </c>
      <c r="I147" s="190"/>
      <c r="L147" s="186"/>
      <c r="M147" s="191"/>
      <c r="N147" s="192"/>
      <c r="O147" s="192"/>
      <c r="P147" s="192"/>
      <c r="Q147" s="192"/>
      <c r="R147" s="192"/>
      <c r="S147" s="192"/>
      <c r="T147" s="193"/>
      <c r="AT147" s="187" t="s">
        <v>165</v>
      </c>
      <c r="AU147" s="187" t="s">
        <v>82</v>
      </c>
      <c r="AV147" s="14" t="s">
        <v>94</v>
      </c>
      <c r="AW147" s="14" t="s">
        <v>29</v>
      </c>
      <c r="AX147" s="14" t="s">
        <v>30</v>
      </c>
      <c r="AY147" s="187" t="s">
        <v>157</v>
      </c>
    </row>
    <row r="148" spans="1:65" s="2" customFormat="1" ht="16.5" customHeight="1">
      <c r="A148" s="33"/>
      <c r="B148" s="130"/>
      <c r="C148" s="164" t="s">
        <v>97</v>
      </c>
      <c r="D148" s="164" t="s">
        <v>159</v>
      </c>
      <c r="E148" s="165" t="s">
        <v>174</v>
      </c>
      <c r="F148" s="166" t="s">
        <v>175</v>
      </c>
      <c r="G148" s="167" t="s">
        <v>176</v>
      </c>
      <c r="H148" s="168">
        <v>88.944000000000003</v>
      </c>
      <c r="I148" s="169"/>
      <c r="J148" s="170">
        <f>ROUND(I148*H148,2)</f>
        <v>0</v>
      </c>
      <c r="K148" s="166" t="s">
        <v>163</v>
      </c>
      <c r="L148" s="34"/>
      <c r="M148" s="171" t="s">
        <v>1</v>
      </c>
      <c r="N148" s="172" t="s">
        <v>38</v>
      </c>
      <c r="O148" s="59"/>
      <c r="P148" s="173">
        <f>O148*H148</f>
        <v>0</v>
      </c>
      <c r="Q148" s="173">
        <v>0</v>
      </c>
      <c r="R148" s="173">
        <f>Q148*H148</f>
        <v>0</v>
      </c>
      <c r="S148" s="173">
        <v>0</v>
      </c>
      <c r="T148" s="174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5" t="s">
        <v>94</v>
      </c>
      <c r="AT148" s="175" t="s">
        <v>159</v>
      </c>
      <c r="AU148" s="175" t="s">
        <v>82</v>
      </c>
      <c r="AY148" s="18" t="s">
        <v>157</v>
      </c>
      <c r="BE148" s="176">
        <f>IF(N148="základní",J148,0)</f>
        <v>0</v>
      </c>
      <c r="BF148" s="176">
        <f>IF(N148="snížená",J148,0)</f>
        <v>0</v>
      </c>
      <c r="BG148" s="176">
        <f>IF(N148="zákl. přenesená",J148,0)</f>
        <v>0</v>
      </c>
      <c r="BH148" s="176">
        <f>IF(N148="sníž. přenesená",J148,0)</f>
        <v>0</v>
      </c>
      <c r="BI148" s="176">
        <f>IF(N148="nulová",J148,0)</f>
        <v>0</v>
      </c>
      <c r="BJ148" s="18" t="s">
        <v>30</v>
      </c>
      <c r="BK148" s="176">
        <f>ROUND(I148*H148,2)</f>
        <v>0</v>
      </c>
      <c r="BL148" s="18" t="s">
        <v>94</v>
      </c>
      <c r="BM148" s="175" t="s">
        <v>1002</v>
      </c>
    </row>
    <row r="149" spans="1:65" s="13" customFormat="1" ht="11.25">
      <c r="B149" s="177"/>
      <c r="D149" s="178" t="s">
        <v>165</v>
      </c>
      <c r="E149" s="179" t="s">
        <v>1</v>
      </c>
      <c r="F149" s="180" t="s">
        <v>1003</v>
      </c>
      <c r="H149" s="181">
        <v>88.944000000000003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165</v>
      </c>
      <c r="AU149" s="179" t="s">
        <v>82</v>
      </c>
      <c r="AV149" s="13" t="s">
        <v>82</v>
      </c>
      <c r="AW149" s="13" t="s">
        <v>29</v>
      </c>
      <c r="AX149" s="13" t="s">
        <v>73</v>
      </c>
      <c r="AY149" s="179" t="s">
        <v>157</v>
      </c>
    </row>
    <row r="150" spans="1:65" s="14" customFormat="1" ht="11.25">
      <c r="B150" s="186"/>
      <c r="D150" s="178" t="s">
        <v>165</v>
      </c>
      <c r="E150" s="187" t="s">
        <v>1</v>
      </c>
      <c r="F150" s="188" t="s">
        <v>168</v>
      </c>
      <c r="H150" s="189">
        <v>88.944000000000003</v>
      </c>
      <c r="I150" s="190"/>
      <c r="L150" s="186"/>
      <c r="M150" s="191"/>
      <c r="N150" s="192"/>
      <c r="O150" s="192"/>
      <c r="P150" s="192"/>
      <c r="Q150" s="192"/>
      <c r="R150" s="192"/>
      <c r="S150" s="192"/>
      <c r="T150" s="193"/>
      <c r="AT150" s="187" t="s">
        <v>165</v>
      </c>
      <c r="AU150" s="187" t="s">
        <v>82</v>
      </c>
      <c r="AV150" s="14" t="s">
        <v>94</v>
      </c>
      <c r="AW150" s="14" t="s">
        <v>29</v>
      </c>
      <c r="AX150" s="14" t="s">
        <v>30</v>
      </c>
      <c r="AY150" s="187" t="s">
        <v>157</v>
      </c>
    </row>
    <row r="151" spans="1:65" s="2" customFormat="1" ht="16.5" customHeight="1">
      <c r="A151" s="33"/>
      <c r="B151" s="130"/>
      <c r="C151" s="164" t="s">
        <v>100</v>
      </c>
      <c r="D151" s="164" t="s">
        <v>159</v>
      </c>
      <c r="E151" s="165" t="s">
        <v>179</v>
      </c>
      <c r="F151" s="166" t="s">
        <v>180</v>
      </c>
      <c r="G151" s="167" t="s">
        <v>176</v>
      </c>
      <c r="H151" s="168">
        <v>800.49599999999998</v>
      </c>
      <c r="I151" s="169"/>
      <c r="J151" s="170">
        <f>ROUND(I151*H151,2)</f>
        <v>0</v>
      </c>
      <c r="K151" s="166" t="s">
        <v>163</v>
      </c>
      <c r="L151" s="34"/>
      <c r="M151" s="171" t="s">
        <v>1</v>
      </c>
      <c r="N151" s="172" t="s">
        <v>38</v>
      </c>
      <c r="O151" s="59"/>
      <c r="P151" s="173">
        <f>O151*H151</f>
        <v>0</v>
      </c>
      <c r="Q151" s="173">
        <v>0</v>
      </c>
      <c r="R151" s="173">
        <f>Q151*H151</f>
        <v>0</v>
      </c>
      <c r="S151" s="173">
        <v>0</v>
      </c>
      <c r="T151" s="174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75" t="s">
        <v>94</v>
      </c>
      <c r="AT151" s="175" t="s">
        <v>159</v>
      </c>
      <c r="AU151" s="175" t="s">
        <v>82</v>
      </c>
      <c r="AY151" s="18" t="s">
        <v>157</v>
      </c>
      <c r="BE151" s="176">
        <f>IF(N151="základní",J151,0)</f>
        <v>0</v>
      </c>
      <c r="BF151" s="176">
        <f>IF(N151="snížená",J151,0)</f>
        <v>0</v>
      </c>
      <c r="BG151" s="176">
        <f>IF(N151="zákl. přenesená",J151,0)</f>
        <v>0</v>
      </c>
      <c r="BH151" s="176">
        <f>IF(N151="sníž. přenesená",J151,0)</f>
        <v>0</v>
      </c>
      <c r="BI151" s="176">
        <f>IF(N151="nulová",J151,0)</f>
        <v>0</v>
      </c>
      <c r="BJ151" s="18" t="s">
        <v>30</v>
      </c>
      <c r="BK151" s="176">
        <f>ROUND(I151*H151,2)</f>
        <v>0</v>
      </c>
      <c r="BL151" s="18" t="s">
        <v>94</v>
      </c>
      <c r="BM151" s="175" t="s">
        <v>1004</v>
      </c>
    </row>
    <row r="152" spans="1:65" s="13" customFormat="1" ht="11.25">
      <c r="B152" s="177"/>
      <c r="D152" s="178" t="s">
        <v>165</v>
      </c>
      <c r="E152" s="179" t="s">
        <v>1</v>
      </c>
      <c r="F152" s="180" t="s">
        <v>1005</v>
      </c>
      <c r="H152" s="181">
        <v>800.49599999999998</v>
      </c>
      <c r="I152" s="182"/>
      <c r="L152" s="177"/>
      <c r="M152" s="183"/>
      <c r="N152" s="184"/>
      <c r="O152" s="184"/>
      <c r="P152" s="184"/>
      <c r="Q152" s="184"/>
      <c r="R152" s="184"/>
      <c r="S152" s="184"/>
      <c r="T152" s="185"/>
      <c r="AT152" s="179" t="s">
        <v>165</v>
      </c>
      <c r="AU152" s="179" t="s">
        <v>82</v>
      </c>
      <c r="AV152" s="13" t="s">
        <v>82</v>
      </c>
      <c r="AW152" s="13" t="s">
        <v>29</v>
      </c>
      <c r="AX152" s="13" t="s">
        <v>73</v>
      </c>
      <c r="AY152" s="179" t="s">
        <v>157</v>
      </c>
    </row>
    <row r="153" spans="1:65" s="14" customFormat="1" ht="11.25">
      <c r="B153" s="186"/>
      <c r="D153" s="178" t="s">
        <v>165</v>
      </c>
      <c r="E153" s="187" t="s">
        <v>1</v>
      </c>
      <c r="F153" s="188" t="s">
        <v>168</v>
      </c>
      <c r="H153" s="189">
        <v>800.49599999999998</v>
      </c>
      <c r="I153" s="190"/>
      <c r="L153" s="186"/>
      <c r="M153" s="191"/>
      <c r="N153" s="192"/>
      <c r="O153" s="192"/>
      <c r="P153" s="192"/>
      <c r="Q153" s="192"/>
      <c r="R153" s="192"/>
      <c r="S153" s="192"/>
      <c r="T153" s="193"/>
      <c r="AT153" s="187" t="s">
        <v>165</v>
      </c>
      <c r="AU153" s="187" t="s">
        <v>82</v>
      </c>
      <c r="AV153" s="14" t="s">
        <v>94</v>
      </c>
      <c r="AW153" s="14" t="s">
        <v>29</v>
      </c>
      <c r="AX153" s="14" t="s">
        <v>30</v>
      </c>
      <c r="AY153" s="187" t="s">
        <v>157</v>
      </c>
    </row>
    <row r="154" spans="1:65" s="2" customFormat="1" ht="16.5" customHeight="1">
      <c r="A154" s="33"/>
      <c r="B154" s="130"/>
      <c r="C154" s="164" t="s">
        <v>191</v>
      </c>
      <c r="D154" s="164" t="s">
        <v>159</v>
      </c>
      <c r="E154" s="165" t="s">
        <v>183</v>
      </c>
      <c r="F154" s="166" t="s">
        <v>184</v>
      </c>
      <c r="G154" s="167" t="s">
        <v>176</v>
      </c>
      <c r="H154" s="168">
        <v>88.944000000000003</v>
      </c>
      <c r="I154" s="169"/>
      <c r="J154" s="170">
        <f>ROUND(I154*H154,2)</f>
        <v>0</v>
      </c>
      <c r="K154" s="166" t="s">
        <v>1</v>
      </c>
      <c r="L154" s="34"/>
      <c r="M154" s="171" t="s">
        <v>1</v>
      </c>
      <c r="N154" s="172" t="s">
        <v>38</v>
      </c>
      <c r="O154" s="59"/>
      <c r="P154" s="173">
        <f>O154*H154</f>
        <v>0</v>
      </c>
      <c r="Q154" s="173">
        <v>0</v>
      </c>
      <c r="R154" s="173">
        <f>Q154*H154</f>
        <v>0</v>
      </c>
      <c r="S154" s="173">
        <v>0</v>
      </c>
      <c r="T154" s="174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94</v>
      </c>
      <c r="AT154" s="175" t="s">
        <v>159</v>
      </c>
      <c r="AU154" s="175" t="s">
        <v>82</v>
      </c>
      <c r="AY154" s="18" t="s">
        <v>157</v>
      </c>
      <c r="BE154" s="176">
        <f>IF(N154="základní",J154,0)</f>
        <v>0</v>
      </c>
      <c r="BF154" s="176">
        <f>IF(N154="snížená",J154,0)</f>
        <v>0</v>
      </c>
      <c r="BG154" s="176">
        <f>IF(N154="zákl. přenesená",J154,0)</f>
        <v>0</v>
      </c>
      <c r="BH154" s="176">
        <f>IF(N154="sníž. přenesená",J154,0)</f>
        <v>0</v>
      </c>
      <c r="BI154" s="176">
        <f>IF(N154="nulová",J154,0)</f>
        <v>0</v>
      </c>
      <c r="BJ154" s="18" t="s">
        <v>30</v>
      </c>
      <c r="BK154" s="176">
        <f>ROUND(I154*H154,2)</f>
        <v>0</v>
      </c>
      <c r="BL154" s="18" t="s">
        <v>94</v>
      </c>
      <c r="BM154" s="175" t="s">
        <v>1006</v>
      </c>
    </row>
    <row r="155" spans="1:65" s="13" customFormat="1" ht="11.25">
      <c r="B155" s="177"/>
      <c r="D155" s="178" t="s">
        <v>165</v>
      </c>
      <c r="E155" s="179" t="s">
        <v>1</v>
      </c>
      <c r="F155" s="180" t="s">
        <v>1007</v>
      </c>
      <c r="H155" s="181">
        <v>88.944000000000003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165</v>
      </c>
      <c r="AU155" s="179" t="s">
        <v>82</v>
      </c>
      <c r="AV155" s="13" t="s">
        <v>82</v>
      </c>
      <c r="AW155" s="13" t="s">
        <v>29</v>
      </c>
      <c r="AX155" s="13" t="s">
        <v>30</v>
      </c>
      <c r="AY155" s="179" t="s">
        <v>157</v>
      </c>
    </row>
    <row r="156" spans="1:65" s="2" customFormat="1" ht="16.5" customHeight="1">
      <c r="A156" s="33"/>
      <c r="B156" s="130"/>
      <c r="C156" s="164" t="s">
        <v>197</v>
      </c>
      <c r="D156" s="164" t="s">
        <v>159</v>
      </c>
      <c r="E156" s="165" t="s">
        <v>192</v>
      </c>
      <c r="F156" s="166" t="s">
        <v>193</v>
      </c>
      <c r="G156" s="167" t="s">
        <v>162</v>
      </c>
      <c r="H156" s="168">
        <v>94.932000000000002</v>
      </c>
      <c r="I156" s="169"/>
      <c r="J156" s="170">
        <f>ROUND(I156*H156,2)</f>
        <v>0</v>
      </c>
      <c r="K156" s="166" t="s">
        <v>163</v>
      </c>
      <c r="L156" s="34"/>
      <c r="M156" s="171" t="s">
        <v>1</v>
      </c>
      <c r="N156" s="172" t="s">
        <v>38</v>
      </c>
      <c r="O156" s="59"/>
      <c r="P156" s="173">
        <f>O156*H156</f>
        <v>0</v>
      </c>
      <c r="Q156" s="173">
        <v>0</v>
      </c>
      <c r="R156" s="173">
        <f>Q156*H156</f>
        <v>0</v>
      </c>
      <c r="S156" s="173">
        <v>0.22</v>
      </c>
      <c r="T156" s="174">
        <f>S156*H156</f>
        <v>20.88504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94</v>
      </c>
      <c r="AT156" s="175" t="s">
        <v>159</v>
      </c>
      <c r="AU156" s="175" t="s">
        <v>82</v>
      </c>
      <c r="AY156" s="18" t="s">
        <v>157</v>
      </c>
      <c r="BE156" s="176">
        <f>IF(N156="základní",J156,0)</f>
        <v>0</v>
      </c>
      <c r="BF156" s="176">
        <f>IF(N156="snížená",J156,0)</f>
        <v>0</v>
      </c>
      <c r="BG156" s="176">
        <f>IF(N156="zákl. přenesená",J156,0)</f>
        <v>0</v>
      </c>
      <c r="BH156" s="176">
        <f>IF(N156="sníž. přenesená",J156,0)</f>
        <v>0</v>
      </c>
      <c r="BI156" s="176">
        <f>IF(N156="nulová",J156,0)</f>
        <v>0</v>
      </c>
      <c r="BJ156" s="18" t="s">
        <v>30</v>
      </c>
      <c r="BK156" s="176">
        <f>ROUND(I156*H156,2)</f>
        <v>0</v>
      </c>
      <c r="BL156" s="18" t="s">
        <v>94</v>
      </c>
      <c r="BM156" s="175" t="s">
        <v>1008</v>
      </c>
    </row>
    <row r="157" spans="1:65" s="13" customFormat="1" ht="11.25">
      <c r="B157" s="177"/>
      <c r="D157" s="178" t="s">
        <v>165</v>
      </c>
      <c r="E157" s="179" t="s">
        <v>1</v>
      </c>
      <c r="F157" s="180" t="s">
        <v>1009</v>
      </c>
      <c r="H157" s="181">
        <v>94.932000000000002</v>
      </c>
      <c r="I157" s="182"/>
      <c r="L157" s="177"/>
      <c r="M157" s="183"/>
      <c r="N157" s="184"/>
      <c r="O157" s="184"/>
      <c r="P157" s="184"/>
      <c r="Q157" s="184"/>
      <c r="R157" s="184"/>
      <c r="S157" s="184"/>
      <c r="T157" s="185"/>
      <c r="AT157" s="179" t="s">
        <v>165</v>
      </c>
      <c r="AU157" s="179" t="s">
        <v>82</v>
      </c>
      <c r="AV157" s="13" t="s">
        <v>82</v>
      </c>
      <c r="AW157" s="13" t="s">
        <v>29</v>
      </c>
      <c r="AX157" s="13" t="s">
        <v>73</v>
      </c>
      <c r="AY157" s="179" t="s">
        <v>157</v>
      </c>
    </row>
    <row r="158" spans="1:65" s="14" customFormat="1" ht="11.25">
      <c r="B158" s="186"/>
      <c r="D158" s="178" t="s">
        <v>165</v>
      </c>
      <c r="E158" s="187" t="s">
        <v>1</v>
      </c>
      <c r="F158" s="188" t="s">
        <v>168</v>
      </c>
      <c r="H158" s="189">
        <v>94.932000000000002</v>
      </c>
      <c r="I158" s="190"/>
      <c r="L158" s="186"/>
      <c r="M158" s="191"/>
      <c r="N158" s="192"/>
      <c r="O158" s="192"/>
      <c r="P158" s="192"/>
      <c r="Q158" s="192"/>
      <c r="R158" s="192"/>
      <c r="S158" s="192"/>
      <c r="T158" s="193"/>
      <c r="AT158" s="187" t="s">
        <v>165</v>
      </c>
      <c r="AU158" s="187" t="s">
        <v>82</v>
      </c>
      <c r="AV158" s="14" t="s">
        <v>94</v>
      </c>
      <c r="AW158" s="14" t="s">
        <v>29</v>
      </c>
      <c r="AX158" s="14" t="s">
        <v>30</v>
      </c>
      <c r="AY158" s="187" t="s">
        <v>157</v>
      </c>
    </row>
    <row r="159" spans="1:65" s="2" customFormat="1" ht="16.5" customHeight="1">
      <c r="A159" s="33"/>
      <c r="B159" s="130"/>
      <c r="C159" s="164" t="s">
        <v>203</v>
      </c>
      <c r="D159" s="164" t="s">
        <v>159</v>
      </c>
      <c r="E159" s="165" t="s">
        <v>204</v>
      </c>
      <c r="F159" s="166" t="s">
        <v>205</v>
      </c>
      <c r="G159" s="167" t="s">
        <v>200</v>
      </c>
      <c r="H159" s="168">
        <v>63.16</v>
      </c>
      <c r="I159" s="169"/>
      <c r="J159" s="170">
        <f>ROUND(I159*H159,2)</f>
        <v>0</v>
      </c>
      <c r="K159" s="166" t="s">
        <v>163</v>
      </c>
      <c r="L159" s="34"/>
      <c r="M159" s="171" t="s">
        <v>1</v>
      </c>
      <c r="N159" s="172" t="s">
        <v>38</v>
      </c>
      <c r="O159" s="59"/>
      <c r="P159" s="173">
        <f>O159*H159</f>
        <v>0</v>
      </c>
      <c r="Q159" s="173">
        <v>0</v>
      </c>
      <c r="R159" s="173">
        <f>Q159*H159</f>
        <v>0</v>
      </c>
      <c r="S159" s="173">
        <v>0</v>
      </c>
      <c r="T159" s="174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94</v>
      </c>
      <c r="AT159" s="175" t="s">
        <v>159</v>
      </c>
      <c r="AU159" s="175" t="s">
        <v>82</v>
      </c>
      <c r="AY159" s="18" t="s">
        <v>157</v>
      </c>
      <c r="BE159" s="176">
        <f>IF(N159="základní",J159,0)</f>
        <v>0</v>
      </c>
      <c r="BF159" s="176">
        <f>IF(N159="snížená",J159,0)</f>
        <v>0</v>
      </c>
      <c r="BG159" s="176">
        <f>IF(N159="zákl. přenesená",J159,0)</f>
        <v>0</v>
      </c>
      <c r="BH159" s="176">
        <f>IF(N159="sníž. přenesená",J159,0)</f>
        <v>0</v>
      </c>
      <c r="BI159" s="176">
        <f>IF(N159="nulová",J159,0)</f>
        <v>0</v>
      </c>
      <c r="BJ159" s="18" t="s">
        <v>30</v>
      </c>
      <c r="BK159" s="176">
        <f>ROUND(I159*H159,2)</f>
        <v>0</v>
      </c>
      <c r="BL159" s="18" t="s">
        <v>94</v>
      </c>
      <c r="BM159" s="175" t="s">
        <v>1010</v>
      </c>
    </row>
    <row r="160" spans="1:65" s="13" customFormat="1" ht="11.25">
      <c r="B160" s="177"/>
      <c r="D160" s="178" t="s">
        <v>165</v>
      </c>
      <c r="E160" s="179" t="s">
        <v>1</v>
      </c>
      <c r="F160" s="180" t="s">
        <v>1011</v>
      </c>
      <c r="H160" s="181">
        <v>63.16</v>
      </c>
      <c r="I160" s="182"/>
      <c r="L160" s="177"/>
      <c r="M160" s="183"/>
      <c r="N160" s="184"/>
      <c r="O160" s="184"/>
      <c r="P160" s="184"/>
      <c r="Q160" s="184"/>
      <c r="R160" s="184"/>
      <c r="S160" s="184"/>
      <c r="T160" s="185"/>
      <c r="AT160" s="179" t="s">
        <v>165</v>
      </c>
      <c r="AU160" s="179" t="s">
        <v>82</v>
      </c>
      <c r="AV160" s="13" t="s">
        <v>82</v>
      </c>
      <c r="AW160" s="13" t="s">
        <v>29</v>
      </c>
      <c r="AX160" s="13" t="s">
        <v>30</v>
      </c>
      <c r="AY160" s="179" t="s">
        <v>157</v>
      </c>
    </row>
    <row r="161" spans="1:65" s="2" customFormat="1" ht="16.5" customHeight="1">
      <c r="A161" s="33"/>
      <c r="B161" s="130"/>
      <c r="C161" s="164" t="s">
        <v>208</v>
      </c>
      <c r="D161" s="164" t="s">
        <v>159</v>
      </c>
      <c r="E161" s="165" t="s">
        <v>174</v>
      </c>
      <c r="F161" s="166" t="s">
        <v>175</v>
      </c>
      <c r="G161" s="167" t="s">
        <v>176</v>
      </c>
      <c r="H161" s="168">
        <v>20.885000000000002</v>
      </c>
      <c r="I161" s="169"/>
      <c r="J161" s="170">
        <f>ROUND(I161*H161,2)</f>
        <v>0</v>
      </c>
      <c r="K161" s="166" t="s">
        <v>163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94</v>
      </c>
      <c r="AT161" s="175" t="s">
        <v>159</v>
      </c>
      <c r="AU161" s="175" t="s">
        <v>82</v>
      </c>
      <c r="AY161" s="18" t="s">
        <v>157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94</v>
      </c>
      <c r="BM161" s="175" t="s">
        <v>1012</v>
      </c>
    </row>
    <row r="162" spans="1:65" s="13" customFormat="1" ht="11.25">
      <c r="B162" s="177"/>
      <c r="D162" s="178" t="s">
        <v>165</v>
      </c>
      <c r="E162" s="179" t="s">
        <v>1</v>
      </c>
      <c r="F162" s="180" t="s">
        <v>1013</v>
      </c>
      <c r="H162" s="181">
        <v>20.885000000000002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165</v>
      </c>
      <c r="AU162" s="179" t="s">
        <v>82</v>
      </c>
      <c r="AV162" s="13" t="s">
        <v>82</v>
      </c>
      <c r="AW162" s="13" t="s">
        <v>29</v>
      </c>
      <c r="AX162" s="13" t="s">
        <v>30</v>
      </c>
      <c r="AY162" s="179" t="s">
        <v>157</v>
      </c>
    </row>
    <row r="163" spans="1:65" s="2" customFormat="1" ht="16.5" customHeight="1">
      <c r="A163" s="33"/>
      <c r="B163" s="130"/>
      <c r="C163" s="164" t="s">
        <v>211</v>
      </c>
      <c r="D163" s="164" t="s">
        <v>159</v>
      </c>
      <c r="E163" s="165" t="s">
        <v>179</v>
      </c>
      <c r="F163" s="166" t="s">
        <v>180</v>
      </c>
      <c r="G163" s="167" t="s">
        <v>176</v>
      </c>
      <c r="H163" s="168">
        <v>187.965</v>
      </c>
      <c r="I163" s="169"/>
      <c r="J163" s="170">
        <f>ROUND(I163*H163,2)</f>
        <v>0</v>
      </c>
      <c r="K163" s="166" t="s">
        <v>163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94</v>
      </c>
      <c r="AT163" s="175" t="s">
        <v>159</v>
      </c>
      <c r="AU163" s="175" t="s">
        <v>82</v>
      </c>
      <c r="AY163" s="18" t="s">
        <v>157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94</v>
      </c>
      <c r="BM163" s="175" t="s">
        <v>1014</v>
      </c>
    </row>
    <row r="164" spans="1:65" s="13" customFormat="1" ht="11.25">
      <c r="B164" s="177"/>
      <c r="D164" s="178" t="s">
        <v>165</v>
      </c>
      <c r="E164" s="179" t="s">
        <v>1</v>
      </c>
      <c r="F164" s="180" t="s">
        <v>1015</v>
      </c>
      <c r="H164" s="181">
        <v>187.965</v>
      </c>
      <c r="I164" s="182"/>
      <c r="L164" s="177"/>
      <c r="M164" s="183"/>
      <c r="N164" s="184"/>
      <c r="O164" s="184"/>
      <c r="P164" s="184"/>
      <c r="Q164" s="184"/>
      <c r="R164" s="184"/>
      <c r="S164" s="184"/>
      <c r="T164" s="185"/>
      <c r="AT164" s="179" t="s">
        <v>165</v>
      </c>
      <c r="AU164" s="179" t="s">
        <v>82</v>
      </c>
      <c r="AV164" s="13" t="s">
        <v>82</v>
      </c>
      <c r="AW164" s="13" t="s">
        <v>29</v>
      </c>
      <c r="AX164" s="13" t="s">
        <v>73</v>
      </c>
      <c r="AY164" s="179" t="s">
        <v>157</v>
      </c>
    </row>
    <row r="165" spans="1:65" s="14" customFormat="1" ht="11.25">
      <c r="B165" s="186"/>
      <c r="D165" s="178" t="s">
        <v>165</v>
      </c>
      <c r="E165" s="187" t="s">
        <v>1</v>
      </c>
      <c r="F165" s="188" t="s">
        <v>168</v>
      </c>
      <c r="H165" s="189">
        <v>187.965</v>
      </c>
      <c r="I165" s="190"/>
      <c r="L165" s="186"/>
      <c r="M165" s="191"/>
      <c r="N165" s="192"/>
      <c r="O165" s="192"/>
      <c r="P165" s="192"/>
      <c r="Q165" s="192"/>
      <c r="R165" s="192"/>
      <c r="S165" s="192"/>
      <c r="T165" s="193"/>
      <c r="AT165" s="187" t="s">
        <v>165</v>
      </c>
      <c r="AU165" s="187" t="s">
        <v>82</v>
      </c>
      <c r="AV165" s="14" t="s">
        <v>94</v>
      </c>
      <c r="AW165" s="14" t="s">
        <v>29</v>
      </c>
      <c r="AX165" s="14" t="s">
        <v>30</v>
      </c>
      <c r="AY165" s="187" t="s">
        <v>157</v>
      </c>
    </row>
    <row r="166" spans="1:65" s="2" customFormat="1" ht="16.5" customHeight="1">
      <c r="A166" s="33"/>
      <c r="B166" s="130"/>
      <c r="C166" s="164" t="s">
        <v>214</v>
      </c>
      <c r="D166" s="164" t="s">
        <v>159</v>
      </c>
      <c r="E166" s="165" t="s">
        <v>215</v>
      </c>
      <c r="F166" s="166" t="s">
        <v>216</v>
      </c>
      <c r="G166" s="167" t="s">
        <v>176</v>
      </c>
      <c r="H166" s="168">
        <v>20.885000000000002</v>
      </c>
      <c r="I166" s="169"/>
      <c r="J166" s="170">
        <f>ROUND(I166*H166,2)</f>
        <v>0</v>
      </c>
      <c r="K166" s="166" t="s">
        <v>1</v>
      </c>
      <c r="L166" s="34"/>
      <c r="M166" s="171" t="s">
        <v>1</v>
      </c>
      <c r="N166" s="172" t="s">
        <v>38</v>
      </c>
      <c r="O166" s="59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75" t="s">
        <v>94</v>
      </c>
      <c r="AT166" s="175" t="s">
        <v>159</v>
      </c>
      <c r="AU166" s="175" t="s">
        <v>82</v>
      </c>
      <c r="AY166" s="18" t="s">
        <v>157</v>
      </c>
      <c r="BE166" s="176">
        <f>IF(N166="základní",J166,0)</f>
        <v>0</v>
      </c>
      <c r="BF166" s="176">
        <f>IF(N166="snížená",J166,0)</f>
        <v>0</v>
      </c>
      <c r="BG166" s="176">
        <f>IF(N166="zákl. přenesená",J166,0)</f>
        <v>0</v>
      </c>
      <c r="BH166" s="176">
        <f>IF(N166="sníž. přenesená",J166,0)</f>
        <v>0</v>
      </c>
      <c r="BI166" s="176">
        <f>IF(N166="nulová",J166,0)</f>
        <v>0</v>
      </c>
      <c r="BJ166" s="18" t="s">
        <v>30</v>
      </c>
      <c r="BK166" s="176">
        <f>ROUND(I166*H166,2)</f>
        <v>0</v>
      </c>
      <c r="BL166" s="18" t="s">
        <v>94</v>
      </c>
      <c r="BM166" s="175" t="s">
        <v>1016</v>
      </c>
    </row>
    <row r="167" spans="1:65" s="13" customFormat="1" ht="11.25">
      <c r="B167" s="177"/>
      <c r="D167" s="178" t="s">
        <v>165</v>
      </c>
      <c r="E167" s="179" t="s">
        <v>1</v>
      </c>
      <c r="F167" s="180" t="s">
        <v>1013</v>
      </c>
      <c r="H167" s="181">
        <v>20.885000000000002</v>
      </c>
      <c r="I167" s="182"/>
      <c r="L167" s="177"/>
      <c r="M167" s="183"/>
      <c r="N167" s="184"/>
      <c r="O167" s="184"/>
      <c r="P167" s="184"/>
      <c r="Q167" s="184"/>
      <c r="R167" s="184"/>
      <c r="S167" s="184"/>
      <c r="T167" s="185"/>
      <c r="AT167" s="179" t="s">
        <v>165</v>
      </c>
      <c r="AU167" s="179" t="s">
        <v>82</v>
      </c>
      <c r="AV167" s="13" t="s">
        <v>82</v>
      </c>
      <c r="AW167" s="13" t="s">
        <v>29</v>
      </c>
      <c r="AX167" s="13" t="s">
        <v>30</v>
      </c>
      <c r="AY167" s="179" t="s">
        <v>157</v>
      </c>
    </row>
    <row r="168" spans="1:65" s="2" customFormat="1" ht="16.5" customHeight="1">
      <c r="A168" s="33"/>
      <c r="B168" s="130"/>
      <c r="C168" s="164" t="s">
        <v>219</v>
      </c>
      <c r="D168" s="164" t="s">
        <v>159</v>
      </c>
      <c r="E168" s="165" t="s">
        <v>220</v>
      </c>
      <c r="F168" s="166" t="s">
        <v>221</v>
      </c>
      <c r="G168" s="167" t="s">
        <v>200</v>
      </c>
      <c r="H168" s="168">
        <v>1.27</v>
      </c>
      <c r="I168" s="169"/>
      <c r="J168" s="170">
        <f>ROUND(I168*H168,2)</f>
        <v>0</v>
      </c>
      <c r="K168" s="166" t="s">
        <v>163</v>
      </c>
      <c r="L168" s="34"/>
      <c r="M168" s="171" t="s">
        <v>1</v>
      </c>
      <c r="N168" s="172" t="s">
        <v>38</v>
      </c>
      <c r="O168" s="59"/>
      <c r="P168" s="173">
        <f>O168*H168</f>
        <v>0</v>
      </c>
      <c r="Q168" s="173">
        <v>8.6800000000000002E-3</v>
      </c>
      <c r="R168" s="173">
        <f>Q168*H168</f>
        <v>1.10236E-2</v>
      </c>
      <c r="S168" s="173">
        <v>0</v>
      </c>
      <c r="T168" s="174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94</v>
      </c>
      <c r="AT168" s="175" t="s">
        <v>159</v>
      </c>
      <c r="AU168" s="175" t="s">
        <v>82</v>
      </c>
      <c r="AY168" s="18" t="s">
        <v>157</v>
      </c>
      <c r="BE168" s="176">
        <f>IF(N168="základní",J168,0)</f>
        <v>0</v>
      </c>
      <c r="BF168" s="176">
        <f>IF(N168="snížená",J168,0)</f>
        <v>0</v>
      </c>
      <c r="BG168" s="176">
        <f>IF(N168="zákl. přenesená",J168,0)</f>
        <v>0</v>
      </c>
      <c r="BH168" s="176">
        <f>IF(N168="sníž. přenesená",J168,0)</f>
        <v>0</v>
      </c>
      <c r="BI168" s="176">
        <f>IF(N168="nulová",J168,0)</f>
        <v>0</v>
      </c>
      <c r="BJ168" s="18" t="s">
        <v>30</v>
      </c>
      <c r="BK168" s="176">
        <f>ROUND(I168*H168,2)</f>
        <v>0</v>
      </c>
      <c r="BL168" s="18" t="s">
        <v>94</v>
      </c>
      <c r="BM168" s="175" t="s">
        <v>1017</v>
      </c>
    </row>
    <row r="169" spans="1:65" s="13" customFormat="1" ht="11.25">
      <c r="B169" s="177"/>
      <c r="D169" s="178" t="s">
        <v>165</v>
      </c>
      <c r="E169" s="179" t="s">
        <v>1</v>
      </c>
      <c r="F169" s="180" t="s">
        <v>1018</v>
      </c>
      <c r="H169" s="181">
        <v>1.27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165</v>
      </c>
      <c r="AU169" s="179" t="s">
        <v>82</v>
      </c>
      <c r="AV169" s="13" t="s">
        <v>82</v>
      </c>
      <c r="AW169" s="13" t="s">
        <v>29</v>
      </c>
      <c r="AX169" s="13" t="s">
        <v>73</v>
      </c>
      <c r="AY169" s="179" t="s">
        <v>157</v>
      </c>
    </row>
    <row r="170" spans="1:65" s="14" customFormat="1" ht="11.25">
      <c r="B170" s="186"/>
      <c r="D170" s="178" t="s">
        <v>165</v>
      </c>
      <c r="E170" s="187" t="s">
        <v>1</v>
      </c>
      <c r="F170" s="188" t="s">
        <v>168</v>
      </c>
      <c r="H170" s="189">
        <v>1.27</v>
      </c>
      <c r="I170" s="190"/>
      <c r="L170" s="186"/>
      <c r="M170" s="191"/>
      <c r="N170" s="192"/>
      <c r="O170" s="192"/>
      <c r="P170" s="192"/>
      <c r="Q170" s="192"/>
      <c r="R170" s="192"/>
      <c r="S170" s="192"/>
      <c r="T170" s="193"/>
      <c r="AT170" s="187" t="s">
        <v>165</v>
      </c>
      <c r="AU170" s="187" t="s">
        <v>82</v>
      </c>
      <c r="AV170" s="14" t="s">
        <v>94</v>
      </c>
      <c r="AW170" s="14" t="s">
        <v>29</v>
      </c>
      <c r="AX170" s="14" t="s">
        <v>30</v>
      </c>
      <c r="AY170" s="187" t="s">
        <v>157</v>
      </c>
    </row>
    <row r="171" spans="1:65" s="2" customFormat="1" ht="16.5" customHeight="1">
      <c r="A171" s="33"/>
      <c r="B171" s="130"/>
      <c r="C171" s="164" t="s">
        <v>223</v>
      </c>
      <c r="D171" s="164" t="s">
        <v>159</v>
      </c>
      <c r="E171" s="165" t="s">
        <v>224</v>
      </c>
      <c r="F171" s="166" t="s">
        <v>225</v>
      </c>
      <c r="G171" s="167" t="s">
        <v>200</v>
      </c>
      <c r="H171" s="168">
        <v>2.54</v>
      </c>
      <c r="I171" s="169"/>
      <c r="J171" s="170">
        <f>ROUND(I171*H171,2)</f>
        <v>0</v>
      </c>
      <c r="K171" s="166" t="s">
        <v>163</v>
      </c>
      <c r="L171" s="34"/>
      <c r="M171" s="171" t="s">
        <v>1</v>
      </c>
      <c r="N171" s="172" t="s">
        <v>38</v>
      </c>
      <c r="O171" s="59"/>
      <c r="P171" s="173">
        <f>O171*H171</f>
        <v>0</v>
      </c>
      <c r="Q171" s="173">
        <v>3.6900000000000002E-2</v>
      </c>
      <c r="R171" s="173">
        <f>Q171*H171</f>
        <v>9.3726000000000004E-2</v>
      </c>
      <c r="S171" s="173">
        <v>0</v>
      </c>
      <c r="T171" s="174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5" t="s">
        <v>94</v>
      </c>
      <c r="AT171" s="175" t="s">
        <v>159</v>
      </c>
      <c r="AU171" s="175" t="s">
        <v>82</v>
      </c>
      <c r="AY171" s="18" t="s">
        <v>157</v>
      </c>
      <c r="BE171" s="176">
        <f>IF(N171="základní",J171,0)</f>
        <v>0</v>
      </c>
      <c r="BF171" s="176">
        <f>IF(N171="snížená",J171,0)</f>
        <v>0</v>
      </c>
      <c r="BG171" s="176">
        <f>IF(N171="zákl. přenesená",J171,0)</f>
        <v>0</v>
      </c>
      <c r="BH171" s="176">
        <f>IF(N171="sníž. přenesená",J171,0)</f>
        <v>0</v>
      </c>
      <c r="BI171" s="176">
        <f>IF(N171="nulová",J171,0)</f>
        <v>0</v>
      </c>
      <c r="BJ171" s="18" t="s">
        <v>30</v>
      </c>
      <c r="BK171" s="176">
        <f>ROUND(I171*H171,2)</f>
        <v>0</v>
      </c>
      <c r="BL171" s="18" t="s">
        <v>94</v>
      </c>
      <c r="BM171" s="175" t="s">
        <v>1019</v>
      </c>
    </row>
    <row r="172" spans="1:65" s="13" customFormat="1" ht="11.25">
      <c r="B172" s="177"/>
      <c r="D172" s="178" t="s">
        <v>165</v>
      </c>
      <c r="E172" s="179" t="s">
        <v>1</v>
      </c>
      <c r="F172" s="180" t="s">
        <v>1020</v>
      </c>
      <c r="H172" s="181">
        <v>2.54</v>
      </c>
      <c r="I172" s="182"/>
      <c r="L172" s="177"/>
      <c r="M172" s="183"/>
      <c r="N172" s="184"/>
      <c r="O172" s="184"/>
      <c r="P172" s="184"/>
      <c r="Q172" s="184"/>
      <c r="R172" s="184"/>
      <c r="S172" s="184"/>
      <c r="T172" s="185"/>
      <c r="AT172" s="179" t="s">
        <v>165</v>
      </c>
      <c r="AU172" s="179" t="s">
        <v>82</v>
      </c>
      <c r="AV172" s="13" t="s">
        <v>82</v>
      </c>
      <c r="AW172" s="13" t="s">
        <v>29</v>
      </c>
      <c r="AX172" s="13" t="s">
        <v>73</v>
      </c>
      <c r="AY172" s="179" t="s">
        <v>157</v>
      </c>
    </row>
    <row r="173" spans="1:65" s="14" customFormat="1" ht="11.25">
      <c r="B173" s="186"/>
      <c r="D173" s="178" t="s">
        <v>165</v>
      </c>
      <c r="E173" s="187" t="s">
        <v>1</v>
      </c>
      <c r="F173" s="188" t="s">
        <v>168</v>
      </c>
      <c r="H173" s="189">
        <v>2.54</v>
      </c>
      <c r="I173" s="190"/>
      <c r="L173" s="186"/>
      <c r="M173" s="191"/>
      <c r="N173" s="192"/>
      <c r="O173" s="192"/>
      <c r="P173" s="192"/>
      <c r="Q173" s="192"/>
      <c r="R173" s="192"/>
      <c r="S173" s="192"/>
      <c r="T173" s="193"/>
      <c r="AT173" s="187" t="s">
        <v>165</v>
      </c>
      <c r="AU173" s="187" t="s">
        <v>82</v>
      </c>
      <c r="AV173" s="14" t="s">
        <v>94</v>
      </c>
      <c r="AW173" s="14" t="s">
        <v>29</v>
      </c>
      <c r="AX173" s="14" t="s">
        <v>30</v>
      </c>
      <c r="AY173" s="187" t="s">
        <v>157</v>
      </c>
    </row>
    <row r="174" spans="1:65" s="2" customFormat="1" ht="16.5" customHeight="1">
      <c r="A174" s="33"/>
      <c r="B174" s="130"/>
      <c r="C174" s="164" t="s">
        <v>8</v>
      </c>
      <c r="D174" s="164" t="s">
        <v>159</v>
      </c>
      <c r="E174" s="165" t="s">
        <v>231</v>
      </c>
      <c r="F174" s="166" t="s">
        <v>232</v>
      </c>
      <c r="G174" s="167" t="s">
        <v>200</v>
      </c>
      <c r="H174" s="168">
        <v>3.81</v>
      </c>
      <c r="I174" s="169"/>
      <c r="J174" s="170">
        <f>ROUND(I174*H174,2)</f>
        <v>0</v>
      </c>
      <c r="K174" s="166" t="s">
        <v>163</v>
      </c>
      <c r="L174" s="34"/>
      <c r="M174" s="171" t="s">
        <v>1</v>
      </c>
      <c r="N174" s="172" t="s">
        <v>38</v>
      </c>
      <c r="O174" s="59"/>
      <c r="P174" s="173">
        <f>O174*H174</f>
        <v>0</v>
      </c>
      <c r="Q174" s="173">
        <v>3.6900000000000002E-2</v>
      </c>
      <c r="R174" s="173">
        <f>Q174*H174</f>
        <v>0.14058900000000002</v>
      </c>
      <c r="S174" s="173">
        <v>0</v>
      </c>
      <c r="T174" s="174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94</v>
      </c>
      <c r="AT174" s="175" t="s">
        <v>159</v>
      </c>
      <c r="AU174" s="175" t="s">
        <v>82</v>
      </c>
      <c r="AY174" s="18" t="s">
        <v>157</v>
      </c>
      <c r="BE174" s="176">
        <f>IF(N174="základní",J174,0)</f>
        <v>0</v>
      </c>
      <c r="BF174" s="176">
        <f>IF(N174="snížená",J174,0)</f>
        <v>0</v>
      </c>
      <c r="BG174" s="176">
        <f>IF(N174="zákl. přenesená",J174,0)</f>
        <v>0</v>
      </c>
      <c r="BH174" s="176">
        <f>IF(N174="sníž. přenesená",J174,0)</f>
        <v>0</v>
      </c>
      <c r="BI174" s="176">
        <f>IF(N174="nulová",J174,0)</f>
        <v>0</v>
      </c>
      <c r="BJ174" s="18" t="s">
        <v>30</v>
      </c>
      <c r="BK174" s="176">
        <f>ROUND(I174*H174,2)</f>
        <v>0</v>
      </c>
      <c r="BL174" s="18" t="s">
        <v>94</v>
      </c>
      <c r="BM174" s="175" t="s">
        <v>1021</v>
      </c>
    </row>
    <row r="175" spans="1:65" s="13" customFormat="1" ht="11.25">
      <c r="B175" s="177"/>
      <c r="D175" s="178" t="s">
        <v>165</v>
      </c>
      <c r="E175" s="179" t="s">
        <v>1</v>
      </c>
      <c r="F175" s="180" t="s">
        <v>1022</v>
      </c>
      <c r="H175" s="181">
        <v>3.81</v>
      </c>
      <c r="I175" s="182"/>
      <c r="L175" s="177"/>
      <c r="M175" s="183"/>
      <c r="N175" s="184"/>
      <c r="O175" s="184"/>
      <c r="P175" s="184"/>
      <c r="Q175" s="184"/>
      <c r="R175" s="184"/>
      <c r="S175" s="184"/>
      <c r="T175" s="185"/>
      <c r="AT175" s="179" t="s">
        <v>165</v>
      </c>
      <c r="AU175" s="179" t="s">
        <v>82</v>
      </c>
      <c r="AV175" s="13" t="s">
        <v>82</v>
      </c>
      <c r="AW175" s="13" t="s">
        <v>29</v>
      </c>
      <c r="AX175" s="13" t="s">
        <v>73</v>
      </c>
      <c r="AY175" s="179" t="s">
        <v>157</v>
      </c>
    </row>
    <row r="176" spans="1:65" s="14" customFormat="1" ht="11.25">
      <c r="B176" s="186"/>
      <c r="D176" s="178" t="s">
        <v>165</v>
      </c>
      <c r="E176" s="187" t="s">
        <v>1</v>
      </c>
      <c r="F176" s="188" t="s">
        <v>168</v>
      </c>
      <c r="H176" s="189">
        <v>3.81</v>
      </c>
      <c r="I176" s="190"/>
      <c r="L176" s="186"/>
      <c r="M176" s="191"/>
      <c r="N176" s="192"/>
      <c r="O176" s="192"/>
      <c r="P176" s="192"/>
      <c r="Q176" s="192"/>
      <c r="R176" s="192"/>
      <c r="S176" s="192"/>
      <c r="T176" s="193"/>
      <c r="AT176" s="187" t="s">
        <v>165</v>
      </c>
      <c r="AU176" s="187" t="s">
        <v>82</v>
      </c>
      <c r="AV176" s="14" t="s">
        <v>94</v>
      </c>
      <c r="AW176" s="14" t="s">
        <v>29</v>
      </c>
      <c r="AX176" s="14" t="s">
        <v>30</v>
      </c>
      <c r="AY176" s="187" t="s">
        <v>157</v>
      </c>
    </row>
    <row r="177" spans="1:65" s="2" customFormat="1" ht="16.5" customHeight="1">
      <c r="A177" s="33"/>
      <c r="B177" s="130"/>
      <c r="C177" s="164" t="s">
        <v>230</v>
      </c>
      <c r="D177" s="164" t="s">
        <v>159</v>
      </c>
      <c r="E177" s="165" t="s">
        <v>235</v>
      </c>
      <c r="F177" s="166" t="s">
        <v>236</v>
      </c>
      <c r="G177" s="167" t="s">
        <v>200</v>
      </c>
      <c r="H177" s="168">
        <v>6</v>
      </c>
      <c r="I177" s="169"/>
      <c r="J177" s="170">
        <f>ROUND(I177*H177,2)</f>
        <v>0</v>
      </c>
      <c r="K177" s="166" t="s">
        <v>1</v>
      </c>
      <c r="L177" s="34"/>
      <c r="M177" s="171" t="s">
        <v>1</v>
      </c>
      <c r="N177" s="172" t="s">
        <v>38</v>
      </c>
      <c r="O177" s="59"/>
      <c r="P177" s="173">
        <f>O177*H177</f>
        <v>0</v>
      </c>
      <c r="Q177" s="173">
        <v>6.9999999999999994E-5</v>
      </c>
      <c r="R177" s="173">
        <f>Q177*H177</f>
        <v>4.1999999999999996E-4</v>
      </c>
      <c r="S177" s="173">
        <v>0</v>
      </c>
      <c r="T177" s="174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5" t="s">
        <v>237</v>
      </c>
      <c r="AT177" s="175" t="s">
        <v>159</v>
      </c>
      <c r="AU177" s="175" t="s">
        <v>82</v>
      </c>
      <c r="AY177" s="18" t="s">
        <v>157</v>
      </c>
      <c r="BE177" s="176">
        <f>IF(N177="základní",J177,0)</f>
        <v>0</v>
      </c>
      <c r="BF177" s="176">
        <f>IF(N177="snížená",J177,0)</f>
        <v>0</v>
      </c>
      <c r="BG177" s="176">
        <f>IF(N177="zákl. přenesená",J177,0)</f>
        <v>0</v>
      </c>
      <c r="BH177" s="176">
        <f>IF(N177="sníž. přenesená",J177,0)</f>
        <v>0</v>
      </c>
      <c r="BI177" s="176">
        <f>IF(N177="nulová",J177,0)</f>
        <v>0</v>
      </c>
      <c r="BJ177" s="18" t="s">
        <v>30</v>
      </c>
      <c r="BK177" s="176">
        <f>ROUND(I177*H177,2)</f>
        <v>0</v>
      </c>
      <c r="BL177" s="18" t="s">
        <v>237</v>
      </c>
      <c r="BM177" s="175" t="s">
        <v>1023</v>
      </c>
    </row>
    <row r="178" spans="1:65" s="13" customFormat="1" ht="11.25">
      <c r="B178" s="177"/>
      <c r="D178" s="178" t="s">
        <v>165</v>
      </c>
      <c r="E178" s="179" t="s">
        <v>1</v>
      </c>
      <c r="F178" s="180" t="s">
        <v>1024</v>
      </c>
      <c r="H178" s="181">
        <v>6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165</v>
      </c>
      <c r="AU178" s="179" t="s">
        <v>82</v>
      </c>
      <c r="AV178" s="13" t="s">
        <v>82</v>
      </c>
      <c r="AW178" s="13" t="s">
        <v>29</v>
      </c>
      <c r="AX178" s="13" t="s">
        <v>73</v>
      </c>
      <c r="AY178" s="179" t="s">
        <v>157</v>
      </c>
    </row>
    <row r="179" spans="1:65" s="14" customFormat="1" ht="11.25">
      <c r="B179" s="186"/>
      <c r="D179" s="178" t="s">
        <v>165</v>
      </c>
      <c r="E179" s="187" t="s">
        <v>1</v>
      </c>
      <c r="F179" s="188" t="s">
        <v>168</v>
      </c>
      <c r="H179" s="189">
        <v>6</v>
      </c>
      <c r="I179" s="190"/>
      <c r="L179" s="186"/>
      <c r="M179" s="191"/>
      <c r="N179" s="192"/>
      <c r="O179" s="192"/>
      <c r="P179" s="192"/>
      <c r="Q179" s="192"/>
      <c r="R179" s="192"/>
      <c r="S179" s="192"/>
      <c r="T179" s="193"/>
      <c r="AT179" s="187" t="s">
        <v>165</v>
      </c>
      <c r="AU179" s="187" t="s">
        <v>82</v>
      </c>
      <c r="AV179" s="14" t="s">
        <v>94</v>
      </c>
      <c r="AW179" s="14" t="s">
        <v>29</v>
      </c>
      <c r="AX179" s="14" t="s">
        <v>30</v>
      </c>
      <c r="AY179" s="187" t="s">
        <v>157</v>
      </c>
    </row>
    <row r="180" spans="1:65" s="2" customFormat="1" ht="21.75" customHeight="1">
      <c r="A180" s="33"/>
      <c r="B180" s="130"/>
      <c r="C180" s="164" t="s">
        <v>234</v>
      </c>
      <c r="D180" s="164" t="s">
        <v>159</v>
      </c>
      <c r="E180" s="165" t="s">
        <v>240</v>
      </c>
      <c r="F180" s="166" t="s">
        <v>241</v>
      </c>
      <c r="G180" s="167" t="s">
        <v>200</v>
      </c>
      <c r="H180" s="168">
        <v>6</v>
      </c>
      <c r="I180" s="169"/>
      <c r="J180" s="170">
        <f>ROUND(I180*H180,2)</f>
        <v>0</v>
      </c>
      <c r="K180" s="166" t="s">
        <v>1</v>
      </c>
      <c r="L180" s="34"/>
      <c r="M180" s="171" t="s">
        <v>1</v>
      </c>
      <c r="N180" s="172" t="s">
        <v>38</v>
      </c>
      <c r="O180" s="59"/>
      <c r="P180" s="173">
        <f>O180*H180</f>
        <v>0</v>
      </c>
      <c r="Q180" s="173">
        <v>4.7E-2</v>
      </c>
      <c r="R180" s="173">
        <f>Q180*H180</f>
        <v>0.28200000000000003</v>
      </c>
      <c r="S180" s="173">
        <v>0</v>
      </c>
      <c r="T180" s="174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75" t="s">
        <v>237</v>
      </c>
      <c r="AT180" s="175" t="s">
        <v>159</v>
      </c>
      <c r="AU180" s="175" t="s">
        <v>82</v>
      </c>
      <c r="AY180" s="18" t="s">
        <v>157</v>
      </c>
      <c r="BE180" s="176">
        <f>IF(N180="základní",J180,0)</f>
        <v>0</v>
      </c>
      <c r="BF180" s="176">
        <f>IF(N180="snížená",J180,0)</f>
        <v>0</v>
      </c>
      <c r="BG180" s="176">
        <f>IF(N180="zákl. přenesená",J180,0)</f>
        <v>0</v>
      </c>
      <c r="BH180" s="176">
        <f>IF(N180="sníž. přenesená",J180,0)</f>
        <v>0</v>
      </c>
      <c r="BI180" s="176">
        <f>IF(N180="nulová",J180,0)</f>
        <v>0</v>
      </c>
      <c r="BJ180" s="18" t="s">
        <v>30</v>
      </c>
      <c r="BK180" s="176">
        <f>ROUND(I180*H180,2)</f>
        <v>0</v>
      </c>
      <c r="BL180" s="18" t="s">
        <v>237</v>
      </c>
      <c r="BM180" s="175" t="s">
        <v>1025</v>
      </c>
    </row>
    <row r="181" spans="1:65" s="13" customFormat="1" ht="11.25">
      <c r="B181" s="177"/>
      <c r="D181" s="178" t="s">
        <v>165</v>
      </c>
      <c r="E181" s="179" t="s">
        <v>1</v>
      </c>
      <c r="F181" s="180" t="s">
        <v>100</v>
      </c>
      <c r="H181" s="181">
        <v>6</v>
      </c>
      <c r="I181" s="182"/>
      <c r="L181" s="177"/>
      <c r="M181" s="183"/>
      <c r="N181" s="184"/>
      <c r="O181" s="184"/>
      <c r="P181" s="184"/>
      <c r="Q181" s="184"/>
      <c r="R181" s="184"/>
      <c r="S181" s="184"/>
      <c r="T181" s="185"/>
      <c r="AT181" s="179" t="s">
        <v>165</v>
      </c>
      <c r="AU181" s="179" t="s">
        <v>82</v>
      </c>
      <c r="AV181" s="13" t="s">
        <v>82</v>
      </c>
      <c r="AW181" s="13" t="s">
        <v>29</v>
      </c>
      <c r="AX181" s="13" t="s">
        <v>30</v>
      </c>
      <c r="AY181" s="179" t="s">
        <v>157</v>
      </c>
    </row>
    <row r="182" spans="1:65" s="2" customFormat="1" ht="16.5" customHeight="1">
      <c r="A182" s="33"/>
      <c r="B182" s="130"/>
      <c r="C182" s="164" t="s">
        <v>239</v>
      </c>
      <c r="D182" s="164" t="s">
        <v>159</v>
      </c>
      <c r="E182" s="165" t="s">
        <v>244</v>
      </c>
      <c r="F182" s="166" t="s">
        <v>245</v>
      </c>
      <c r="G182" s="167" t="s">
        <v>246</v>
      </c>
      <c r="H182" s="168">
        <v>24</v>
      </c>
      <c r="I182" s="169"/>
      <c r="J182" s="170">
        <f>ROUND(I182*H182,2)</f>
        <v>0</v>
      </c>
      <c r="K182" s="166" t="s">
        <v>163</v>
      </c>
      <c r="L182" s="34"/>
      <c r="M182" s="171" t="s">
        <v>1</v>
      </c>
      <c r="N182" s="172" t="s">
        <v>38</v>
      </c>
      <c r="O182" s="59"/>
      <c r="P182" s="173">
        <f>O182*H182</f>
        <v>0</v>
      </c>
      <c r="Q182" s="173">
        <v>0</v>
      </c>
      <c r="R182" s="173">
        <f>Q182*H182</f>
        <v>0</v>
      </c>
      <c r="S182" s="173">
        <v>0</v>
      </c>
      <c r="T182" s="174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5" t="s">
        <v>94</v>
      </c>
      <c r="AT182" s="175" t="s">
        <v>159</v>
      </c>
      <c r="AU182" s="175" t="s">
        <v>82</v>
      </c>
      <c r="AY182" s="18" t="s">
        <v>157</v>
      </c>
      <c r="BE182" s="176">
        <f>IF(N182="základní",J182,0)</f>
        <v>0</v>
      </c>
      <c r="BF182" s="176">
        <f>IF(N182="snížená",J182,0)</f>
        <v>0</v>
      </c>
      <c r="BG182" s="176">
        <f>IF(N182="zákl. přenesená",J182,0)</f>
        <v>0</v>
      </c>
      <c r="BH182" s="176">
        <f>IF(N182="sníž. přenesená",J182,0)</f>
        <v>0</v>
      </c>
      <c r="BI182" s="176">
        <f>IF(N182="nulová",J182,0)</f>
        <v>0</v>
      </c>
      <c r="BJ182" s="18" t="s">
        <v>30</v>
      </c>
      <c r="BK182" s="176">
        <f>ROUND(I182*H182,2)</f>
        <v>0</v>
      </c>
      <c r="BL182" s="18" t="s">
        <v>94</v>
      </c>
      <c r="BM182" s="175" t="s">
        <v>1026</v>
      </c>
    </row>
    <row r="183" spans="1:65" s="13" customFormat="1" ht="11.25">
      <c r="B183" s="177"/>
      <c r="D183" s="178" t="s">
        <v>165</v>
      </c>
      <c r="E183" s="179" t="s">
        <v>1</v>
      </c>
      <c r="F183" s="180" t="s">
        <v>1027</v>
      </c>
      <c r="H183" s="181">
        <v>24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165</v>
      </c>
      <c r="AU183" s="179" t="s">
        <v>82</v>
      </c>
      <c r="AV183" s="13" t="s">
        <v>82</v>
      </c>
      <c r="AW183" s="13" t="s">
        <v>29</v>
      </c>
      <c r="AX183" s="13" t="s">
        <v>30</v>
      </c>
      <c r="AY183" s="179" t="s">
        <v>157</v>
      </c>
    </row>
    <row r="184" spans="1:65" s="2" customFormat="1" ht="24">
      <c r="A184" s="33"/>
      <c r="B184" s="130"/>
      <c r="C184" s="164" t="s">
        <v>243</v>
      </c>
      <c r="D184" s="164" t="s">
        <v>159</v>
      </c>
      <c r="E184" s="165" t="s">
        <v>1028</v>
      </c>
      <c r="F184" s="166" t="s">
        <v>1029</v>
      </c>
      <c r="G184" s="167" t="s">
        <v>246</v>
      </c>
      <c r="H184" s="168">
        <v>333.58300000000003</v>
      </c>
      <c r="I184" s="169"/>
      <c r="J184" s="170">
        <f>ROUND(I184*H184,2)</f>
        <v>0</v>
      </c>
      <c r="K184" s="166" t="s">
        <v>1</v>
      </c>
      <c r="L184" s="34"/>
      <c r="M184" s="171" t="s">
        <v>1</v>
      </c>
      <c r="N184" s="172" t="s">
        <v>38</v>
      </c>
      <c r="O184" s="59"/>
      <c r="P184" s="173">
        <f>O184*H184</f>
        <v>0</v>
      </c>
      <c r="Q184" s="173">
        <v>0</v>
      </c>
      <c r="R184" s="173">
        <f>Q184*H184</f>
        <v>0</v>
      </c>
      <c r="S184" s="173">
        <v>0</v>
      </c>
      <c r="T184" s="174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5" t="s">
        <v>94</v>
      </c>
      <c r="AT184" s="175" t="s">
        <v>159</v>
      </c>
      <c r="AU184" s="175" t="s">
        <v>82</v>
      </c>
      <c r="AY184" s="18" t="s">
        <v>157</v>
      </c>
      <c r="BE184" s="176">
        <f>IF(N184="základní",J184,0)</f>
        <v>0</v>
      </c>
      <c r="BF184" s="176">
        <f>IF(N184="snížená",J184,0)</f>
        <v>0</v>
      </c>
      <c r="BG184" s="176">
        <f>IF(N184="zákl. přenesená",J184,0)</f>
        <v>0</v>
      </c>
      <c r="BH184" s="176">
        <f>IF(N184="sníž. přenesená",J184,0)</f>
        <v>0</v>
      </c>
      <c r="BI184" s="176">
        <f>IF(N184="nulová",J184,0)</f>
        <v>0</v>
      </c>
      <c r="BJ184" s="18" t="s">
        <v>30</v>
      </c>
      <c r="BK184" s="176">
        <f>ROUND(I184*H184,2)</f>
        <v>0</v>
      </c>
      <c r="BL184" s="18" t="s">
        <v>94</v>
      </c>
      <c r="BM184" s="175" t="s">
        <v>1030</v>
      </c>
    </row>
    <row r="185" spans="1:65" s="13" customFormat="1" ht="11.25">
      <c r="B185" s="177"/>
      <c r="D185" s="178" t="s">
        <v>165</v>
      </c>
      <c r="E185" s="179" t="s">
        <v>1</v>
      </c>
      <c r="F185" s="180" t="s">
        <v>1031</v>
      </c>
      <c r="H185" s="181">
        <v>10.477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165</v>
      </c>
      <c r="AU185" s="179" t="s">
        <v>82</v>
      </c>
      <c r="AV185" s="13" t="s">
        <v>82</v>
      </c>
      <c r="AW185" s="13" t="s">
        <v>29</v>
      </c>
      <c r="AX185" s="13" t="s">
        <v>73</v>
      </c>
      <c r="AY185" s="179" t="s">
        <v>157</v>
      </c>
    </row>
    <row r="186" spans="1:65" s="13" customFormat="1" ht="11.25">
      <c r="B186" s="177"/>
      <c r="D186" s="178" t="s">
        <v>165</v>
      </c>
      <c r="E186" s="179" t="s">
        <v>1</v>
      </c>
      <c r="F186" s="180" t="s">
        <v>1032</v>
      </c>
      <c r="H186" s="181">
        <v>27.733000000000001</v>
      </c>
      <c r="I186" s="182"/>
      <c r="L186" s="177"/>
      <c r="M186" s="183"/>
      <c r="N186" s="184"/>
      <c r="O186" s="184"/>
      <c r="P186" s="184"/>
      <c r="Q186" s="184"/>
      <c r="R186" s="184"/>
      <c r="S186" s="184"/>
      <c r="T186" s="185"/>
      <c r="AT186" s="179" t="s">
        <v>165</v>
      </c>
      <c r="AU186" s="179" t="s">
        <v>82</v>
      </c>
      <c r="AV186" s="13" t="s">
        <v>82</v>
      </c>
      <c r="AW186" s="13" t="s">
        <v>29</v>
      </c>
      <c r="AX186" s="13" t="s">
        <v>73</v>
      </c>
      <c r="AY186" s="179" t="s">
        <v>157</v>
      </c>
    </row>
    <row r="187" spans="1:65" s="13" customFormat="1" ht="11.25">
      <c r="B187" s="177"/>
      <c r="D187" s="178" t="s">
        <v>165</v>
      </c>
      <c r="E187" s="179" t="s">
        <v>1</v>
      </c>
      <c r="F187" s="180" t="s">
        <v>1033</v>
      </c>
      <c r="H187" s="181">
        <v>24.699000000000002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165</v>
      </c>
      <c r="AU187" s="179" t="s">
        <v>82</v>
      </c>
      <c r="AV187" s="13" t="s">
        <v>82</v>
      </c>
      <c r="AW187" s="13" t="s">
        <v>29</v>
      </c>
      <c r="AX187" s="13" t="s">
        <v>73</v>
      </c>
      <c r="AY187" s="179" t="s">
        <v>157</v>
      </c>
    </row>
    <row r="188" spans="1:65" s="13" customFormat="1" ht="11.25">
      <c r="B188" s="177"/>
      <c r="D188" s="178" t="s">
        <v>165</v>
      </c>
      <c r="E188" s="179" t="s">
        <v>1</v>
      </c>
      <c r="F188" s="180" t="s">
        <v>1034</v>
      </c>
      <c r="H188" s="181">
        <v>56.938000000000002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165</v>
      </c>
      <c r="AU188" s="179" t="s">
        <v>82</v>
      </c>
      <c r="AV188" s="13" t="s">
        <v>82</v>
      </c>
      <c r="AW188" s="13" t="s">
        <v>29</v>
      </c>
      <c r="AX188" s="13" t="s">
        <v>73</v>
      </c>
      <c r="AY188" s="179" t="s">
        <v>157</v>
      </c>
    </row>
    <row r="189" spans="1:65" s="13" customFormat="1" ht="11.25">
      <c r="B189" s="177"/>
      <c r="D189" s="178" t="s">
        <v>165</v>
      </c>
      <c r="E189" s="179" t="s">
        <v>1</v>
      </c>
      <c r="F189" s="180" t="s">
        <v>1035</v>
      </c>
      <c r="H189" s="181">
        <v>138.72399999999999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165</v>
      </c>
      <c r="AU189" s="179" t="s">
        <v>82</v>
      </c>
      <c r="AV189" s="13" t="s">
        <v>82</v>
      </c>
      <c r="AW189" s="13" t="s">
        <v>29</v>
      </c>
      <c r="AX189" s="13" t="s">
        <v>73</v>
      </c>
      <c r="AY189" s="179" t="s">
        <v>157</v>
      </c>
    </row>
    <row r="190" spans="1:65" s="13" customFormat="1" ht="11.25">
      <c r="B190" s="177"/>
      <c r="D190" s="178" t="s">
        <v>165</v>
      </c>
      <c r="E190" s="179" t="s">
        <v>1</v>
      </c>
      <c r="F190" s="180" t="s">
        <v>1036</v>
      </c>
      <c r="H190" s="181">
        <v>107.878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165</v>
      </c>
      <c r="AU190" s="179" t="s">
        <v>82</v>
      </c>
      <c r="AV190" s="13" t="s">
        <v>82</v>
      </c>
      <c r="AW190" s="13" t="s">
        <v>29</v>
      </c>
      <c r="AX190" s="13" t="s">
        <v>73</v>
      </c>
      <c r="AY190" s="179" t="s">
        <v>157</v>
      </c>
    </row>
    <row r="191" spans="1:65" s="13" customFormat="1" ht="11.25">
      <c r="B191" s="177"/>
      <c r="D191" s="178" t="s">
        <v>165</v>
      </c>
      <c r="E191" s="179" t="s">
        <v>1</v>
      </c>
      <c r="F191" s="180" t="s">
        <v>1037</v>
      </c>
      <c r="H191" s="181">
        <v>144.017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165</v>
      </c>
      <c r="AU191" s="179" t="s">
        <v>82</v>
      </c>
      <c r="AV191" s="13" t="s">
        <v>82</v>
      </c>
      <c r="AW191" s="13" t="s">
        <v>29</v>
      </c>
      <c r="AX191" s="13" t="s">
        <v>73</v>
      </c>
      <c r="AY191" s="179" t="s">
        <v>157</v>
      </c>
    </row>
    <row r="192" spans="1:65" s="13" customFormat="1" ht="11.25">
      <c r="B192" s="177"/>
      <c r="D192" s="178" t="s">
        <v>165</v>
      </c>
      <c r="E192" s="179" t="s">
        <v>1</v>
      </c>
      <c r="F192" s="180" t="s">
        <v>1038</v>
      </c>
      <c r="H192" s="181">
        <v>33.234999999999999</v>
      </c>
      <c r="I192" s="182"/>
      <c r="L192" s="177"/>
      <c r="M192" s="183"/>
      <c r="N192" s="184"/>
      <c r="O192" s="184"/>
      <c r="P192" s="184"/>
      <c r="Q192" s="184"/>
      <c r="R192" s="184"/>
      <c r="S192" s="184"/>
      <c r="T192" s="185"/>
      <c r="AT192" s="179" t="s">
        <v>165</v>
      </c>
      <c r="AU192" s="179" t="s">
        <v>82</v>
      </c>
      <c r="AV192" s="13" t="s">
        <v>82</v>
      </c>
      <c r="AW192" s="13" t="s">
        <v>29</v>
      </c>
      <c r="AX192" s="13" t="s">
        <v>73</v>
      </c>
      <c r="AY192" s="179" t="s">
        <v>157</v>
      </c>
    </row>
    <row r="193" spans="1:65" s="13" customFormat="1" ht="11.25">
      <c r="B193" s="177"/>
      <c r="D193" s="178" t="s">
        <v>165</v>
      </c>
      <c r="E193" s="179" t="s">
        <v>1</v>
      </c>
      <c r="F193" s="180" t="s">
        <v>1039</v>
      </c>
      <c r="H193" s="181">
        <v>12.27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165</v>
      </c>
      <c r="AU193" s="179" t="s">
        <v>82</v>
      </c>
      <c r="AV193" s="13" t="s">
        <v>82</v>
      </c>
      <c r="AW193" s="13" t="s">
        <v>29</v>
      </c>
      <c r="AX193" s="13" t="s">
        <v>73</v>
      </c>
      <c r="AY193" s="179" t="s">
        <v>157</v>
      </c>
    </row>
    <row r="194" spans="1:65" s="14" customFormat="1" ht="11.25">
      <c r="B194" s="186"/>
      <c r="D194" s="178" t="s">
        <v>165</v>
      </c>
      <c r="E194" s="187" t="s">
        <v>1</v>
      </c>
      <c r="F194" s="188" t="s">
        <v>168</v>
      </c>
      <c r="H194" s="189">
        <v>555.971</v>
      </c>
      <c r="I194" s="190"/>
      <c r="L194" s="186"/>
      <c r="M194" s="191"/>
      <c r="N194" s="192"/>
      <c r="O194" s="192"/>
      <c r="P194" s="192"/>
      <c r="Q194" s="192"/>
      <c r="R194" s="192"/>
      <c r="S194" s="192"/>
      <c r="T194" s="193"/>
      <c r="AT194" s="187" t="s">
        <v>165</v>
      </c>
      <c r="AU194" s="187" t="s">
        <v>82</v>
      </c>
      <c r="AV194" s="14" t="s">
        <v>94</v>
      </c>
      <c r="AW194" s="14" t="s">
        <v>29</v>
      </c>
      <c r="AX194" s="14" t="s">
        <v>73</v>
      </c>
      <c r="AY194" s="187" t="s">
        <v>157</v>
      </c>
    </row>
    <row r="195" spans="1:65" s="13" customFormat="1" ht="11.25">
      <c r="B195" s="177"/>
      <c r="D195" s="178" t="s">
        <v>165</v>
      </c>
      <c r="E195" s="179" t="s">
        <v>1</v>
      </c>
      <c r="F195" s="180" t="s">
        <v>1040</v>
      </c>
      <c r="H195" s="181">
        <v>333.58300000000003</v>
      </c>
      <c r="I195" s="182"/>
      <c r="L195" s="177"/>
      <c r="M195" s="183"/>
      <c r="N195" s="184"/>
      <c r="O195" s="184"/>
      <c r="P195" s="184"/>
      <c r="Q195" s="184"/>
      <c r="R195" s="184"/>
      <c r="S195" s="184"/>
      <c r="T195" s="185"/>
      <c r="AT195" s="179" t="s">
        <v>165</v>
      </c>
      <c r="AU195" s="179" t="s">
        <v>82</v>
      </c>
      <c r="AV195" s="13" t="s">
        <v>82</v>
      </c>
      <c r="AW195" s="13" t="s">
        <v>29</v>
      </c>
      <c r="AX195" s="13" t="s">
        <v>30</v>
      </c>
      <c r="AY195" s="179" t="s">
        <v>157</v>
      </c>
    </row>
    <row r="196" spans="1:65" s="2" customFormat="1" ht="24">
      <c r="A196" s="33"/>
      <c r="B196" s="130"/>
      <c r="C196" s="164" t="s">
        <v>249</v>
      </c>
      <c r="D196" s="164" t="s">
        <v>159</v>
      </c>
      <c r="E196" s="165" t="s">
        <v>1041</v>
      </c>
      <c r="F196" s="166" t="s">
        <v>1042</v>
      </c>
      <c r="G196" s="167" t="s">
        <v>246</v>
      </c>
      <c r="H196" s="168">
        <v>222.38800000000001</v>
      </c>
      <c r="I196" s="169"/>
      <c r="J196" s="170">
        <f>ROUND(I196*H196,2)</f>
        <v>0</v>
      </c>
      <c r="K196" s="166" t="s">
        <v>1</v>
      </c>
      <c r="L196" s="34"/>
      <c r="M196" s="171" t="s">
        <v>1</v>
      </c>
      <c r="N196" s="172" t="s">
        <v>38</v>
      </c>
      <c r="O196" s="59"/>
      <c r="P196" s="173">
        <f>O196*H196</f>
        <v>0</v>
      </c>
      <c r="Q196" s="173">
        <v>0</v>
      </c>
      <c r="R196" s="173">
        <f>Q196*H196</f>
        <v>0</v>
      </c>
      <c r="S196" s="173">
        <v>0</v>
      </c>
      <c r="T196" s="174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75" t="s">
        <v>94</v>
      </c>
      <c r="AT196" s="175" t="s">
        <v>159</v>
      </c>
      <c r="AU196" s="175" t="s">
        <v>82</v>
      </c>
      <c r="AY196" s="18" t="s">
        <v>157</v>
      </c>
      <c r="BE196" s="176">
        <f>IF(N196="základní",J196,0)</f>
        <v>0</v>
      </c>
      <c r="BF196" s="176">
        <f>IF(N196="snížená",J196,0)</f>
        <v>0</v>
      </c>
      <c r="BG196" s="176">
        <f>IF(N196="zákl. přenesená",J196,0)</f>
        <v>0</v>
      </c>
      <c r="BH196" s="176">
        <f>IF(N196="sníž. přenesená",J196,0)</f>
        <v>0</v>
      </c>
      <c r="BI196" s="176">
        <f>IF(N196="nulová",J196,0)</f>
        <v>0</v>
      </c>
      <c r="BJ196" s="18" t="s">
        <v>30</v>
      </c>
      <c r="BK196" s="176">
        <f>ROUND(I196*H196,2)</f>
        <v>0</v>
      </c>
      <c r="BL196" s="18" t="s">
        <v>94</v>
      </c>
      <c r="BM196" s="175" t="s">
        <v>1043</v>
      </c>
    </row>
    <row r="197" spans="1:65" s="13" customFormat="1" ht="11.25">
      <c r="B197" s="177"/>
      <c r="D197" s="178" t="s">
        <v>165</v>
      </c>
      <c r="E197" s="179" t="s">
        <v>1</v>
      </c>
      <c r="F197" s="180" t="s">
        <v>1044</v>
      </c>
      <c r="H197" s="181">
        <v>222.38800000000001</v>
      </c>
      <c r="I197" s="182"/>
      <c r="L197" s="177"/>
      <c r="M197" s="183"/>
      <c r="N197" s="184"/>
      <c r="O197" s="184"/>
      <c r="P197" s="184"/>
      <c r="Q197" s="184"/>
      <c r="R197" s="184"/>
      <c r="S197" s="184"/>
      <c r="T197" s="185"/>
      <c r="AT197" s="179" t="s">
        <v>165</v>
      </c>
      <c r="AU197" s="179" t="s">
        <v>82</v>
      </c>
      <c r="AV197" s="13" t="s">
        <v>82</v>
      </c>
      <c r="AW197" s="13" t="s">
        <v>29</v>
      </c>
      <c r="AX197" s="13" t="s">
        <v>30</v>
      </c>
      <c r="AY197" s="179" t="s">
        <v>157</v>
      </c>
    </row>
    <row r="198" spans="1:65" s="2" customFormat="1" ht="16.5" customHeight="1">
      <c r="A198" s="33"/>
      <c r="B198" s="130"/>
      <c r="C198" s="164" t="s">
        <v>7</v>
      </c>
      <c r="D198" s="164" t="s">
        <v>159</v>
      </c>
      <c r="E198" s="165" t="s">
        <v>265</v>
      </c>
      <c r="F198" s="166" t="s">
        <v>266</v>
      </c>
      <c r="G198" s="167" t="s">
        <v>162</v>
      </c>
      <c r="H198" s="168">
        <v>864.81100000000004</v>
      </c>
      <c r="I198" s="169"/>
      <c r="J198" s="170">
        <f>ROUND(I198*H198,2)</f>
        <v>0</v>
      </c>
      <c r="K198" s="166" t="s">
        <v>163</v>
      </c>
      <c r="L198" s="34"/>
      <c r="M198" s="171" t="s">
        <v>1</v>
      </c>
      <c r="N198" s="172" t="s">
        <v>38</v>
      </c>
      <c r="O198" s="59"/>
      <c r="P198" s="173">
        <f>O198*H198</f>
        <v>0</v>
      </c>
      <c r="Q198" s="173">
        <v>8.4999999999999995E-4</v>
      </c>
      <c r="R198" s="173">
        <f>Q198*H198</f>
        <v>0.73508934999999997</v>
      </c>
      <c r="S198" s="173">
        <v>0</v>
      </c>
      <c r="T198" s="174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5" t="s">
        <v>94</v>
      </c>
      <c r="AT198" s="175" t="s">
        <v>159</v>
      </c>
      <c r="AU198" s="175" t="s">
        <v>82</v>
      </c>
      <c r="AY198" s="18" t="s">
        <v>157</v>
      </c>
      <c r="BE198" s="176">
        <f>IF(N198="základní",J198,0)</f>
        <v>0</v>
      </c>
      <c r="BF198" s="176">
        <f>IF(N198="snížená",J198,0)</f>
        <v>0</v>
      </c>
      <c r="BG198" s="176">
        <f>IF(N198="zákl. přenesená",J198,0)</f>
        <v>0</v>
      </c>
      <c r="BH198" s="176">
        <f>IF(N198="sníž. přenesená",J198,0)</f>
        <v>0</v>
      </c>
      <c r="BI198" s="176">
        <f>IF(N198="nulová",J198,0)</f>
        <v>0</v>
      </c>
      <c r="BJ198" s="18" t="s">
        <v>30</v>
      </c>
      <c r="BK198" s="176">
        <f>ROUND(I198*H198,2)</f>
        <v>0</v>
      </c>
      <c r="BL198" s="18" t="s">
        <v>94</v>
      </c>
      <c r="BM198" s="175" t="s">
        <v>1045</v>
      </c>
    </row>
    <row r="199" spans="1:65" s="13" customFormat="1" ht="11.25">
      <c r="B199" s="177"/>
      <c r="D199" s="178" t="s">
        <v>165</v>
      </c>
      <c r="E199" s="179" t="s">
        <v>1</v>
      </c>
      <c r="F199" s="180" t="s">
        <v>1046</v>
      </c>
      <c r="H199" s="181">
        <v>810.69100000000003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165</v>
      </c>
      <c r="AU199" s="179" t="s">
        <v>82</v>
      </c>
      <c r="AV199" s="13" t="s">
        <v>82</v>
      </c>
      <c r="AW199" s="13" t="s">
        <v>29</v>
      </c>
      <c r="AX199" s="13" t="s">
        <v>73</v>
      </c>
      <c r="AY199" s="179" t="s">
        <v>157</v>
      </c>
    </row>
    <row r="200" spans="1:65" s="13" customFormat="1" ht="11.25">
      <c r="B200" s="177"/>
      <c r="D200" s="178" t="s">
        <v>165</v>
      </c>
      <c r="E200" s="179" t="s">
        <v>1</v>
      </c>
      <c r="F200" s="180" t="s">
        <v>1047</v>
      </c>
      <c r="H200" s="181">
        <v>29.58</v>
      </c>
      <c r="I200" s="182"/>
      <c r="L200" s="177"/>
      <c r="M200" s="183"/>
      <c r="N200" s="184"/>
      <c r="O200" s="184"/>
      <c r="P200" s="184"/>
      <c r="Q200" s="184"/>
      <c r="R200" s="184"/>
      <c r="S200" s="184"/>
      <c r="T200" s="185"/>
      <c r="AT200" s="179" t="s">
        <v>165</v>
      </c>
      <c r="AU200" s="179" t="s">
        <v>82</v>
      </c>
      <c r="AV200" s="13" t="s">
        <v>82</v>
      </c>
      <c r="AW200" s="13" t="s">
        <v>29</v>
      </c>
      <c r="AX200" s="13" t="s">
        <v>73</v>
      </c>
      <c r="AY200" s="179" t="s">
        <v>157</v>
      </c>
    </row>
    <row r="201" spans="1:65" s="13" customFormat="1" ht="11.25">
      <c r="B201" s="177"/>
      <c r="D201" s="178" t="s">
        <v>165</v>
      </c>
      <c r="E201" s="179" t="s">
        <v>1</v>
      </c>
      <c r="F201" s="180" t="s">
        <v>1048</v>
      </c>
      <c r="H201" s="181">
        <v>24.54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165</v>
      </c>
      <c r="AU201" s="179" t="s">
        <v>82</v>
      </c>
      <c r="AV201" s="13" t="s">
        <v>82</v>
      </c>
      <c r="AW201" s="13" t="s">
        <v>29</v>
      </c>
      <c r="AX201" s="13" t="s">
        <v>73</v>
      </c>
      <c r="AY201" s="179" t="s">
        <v>157</v>
      </c>
    </row>
    <row r="202" spans="1:65" s="14" customFormat="1" ht="11.25">
      <c r="B202" s="186"/>
      <c r="D202" s="178" t="s">
        <v>165</v>
      </c>
      <c r="E202" s="187" t="s">
        <v>1</v>
      </c>
      <c r="F202" s="188" t="s">
        <v>168</v>
      </c>
      <c r="H202" s="189">
        <v>864.81100000000004</v>
      </c>
      <c r="I202" s="190"/>
      <c r="L202" s="186"/>
      <c r="M202" s="191"/>
      <c r="N202" s="192"/>
      <c r="O202" s="192"/>
      <c r="P202" s="192"/>
      <c r="Q202" s="192"/>
      <c r="R202" s="192"/>
      <c r="S202" s="192"/>
      <c r="T202" s="193"/>
      <c r="AT202" s="187" t="s">
        <v>165</v>
      </c>
      <c r="AU202" s="187" t="s">
        <v>82</v>
      </c>
      <c r="AV202" s="14" t="s">
        <v>94</v>
      </c>
      <c r="AW202" s="14" t="s">
        <v>29</v>
      </c>
      <c r="AX202" s="14" t="s">
        <v>30</v>
      </c>
      <c r="AY202" s="187" t="s">
        <v>157</v>
      </c>
    </row>
    <row r="203" spans="1:65" s="2" customFormat="1" ht="16.5" customHeight="1">
      <c r="A203" s="33"/>
      <c r="B203" s="130"/>
      <c r="C203" s="164" t="s">
        <v>264</v>
      </c>
      <c r="D203" s="164" t="s">
        <v>159</v>
      </c>
      <c r="E203" s="165" t="s">
        <v>275</v>
      </c>
      <c r="F203" s="166" t="s">
        <v>276</v>
      </c>
      <c r="G203" s="167" t="s">
        <v>162</v>
      </c>
      <c r="H203" s="168">
        <v>864.81100000000004</v>
      </c>
      <c r="I203" s="169"/>
      <c r="J203" s="170">
        <f>ROUND(I203*H203,2)</f>
        <v>0</v>
      </c>
      <c r="K203" s="166" t="s">
        <v>163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0</v>
      </c>
      <c r="R203" s="173">
        <f>Q203*H203</f>
        <v>0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94</v>
      </c>
      <c r="AT203" s="175" t="s">
        <v>159</v>
      </c>
      <c r="AU203" s="175" t="s">
        <v>82</v>
      </c>
      <c r="AY203" s="18" t="s">
        <v>157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94</v>
      </c>
      <c r="BM203" s="175" t="s">
        <v>1049</v>
      </c>
    </row>
    <row r="204" spans="1:65" s="13" customFormat="1" ht="11.25">
      <c r="B204" s="177"/>
      <c r="D204" s="178" t="s">
        <v>165</v>
      </c>
      <c r="E204" s="179" t="s">
        <v>1</v>
      </c>
      <c r="F204" s="180" t="s">
        <v>1050</v>
      </c>
      <c r="H204" s="181">
        <v>864.81100000000004</v>
      </c>
      <c r="I204" s="182"/>
      <c r="L204" s="177"/>
      <c r="M204" s="183"/>
      <c r="N204" s="184"/>
      <c r="O204" s="184"/>
      <c r="P204" s="184"/>
      <c r="Q204" s="184"/>
      <c r="R204" s="184"/>
      <c r="S204" s="184"/>
      <c r="T204" s="185"/>
      <c r="AT204" s="179" t="s">
        <v>165</v>
      </c>
      <c r="AU204" s="179" t="s">
        <v>82</v>
      </c>
      <c r="AV204" s="13" t="s">
        <v>82</v>
      </c>
      <c r="AW204" s="13" t="s">
        <v>29</v>
      </c>
      <c r="AX204" s="13" t="s">
        <v>30</v>
      </c>
      <c r="AY204" s="179" t="s">
        <v>157</v>
      </c>
    </row>
    <row r="205" spans="1:65" s="2" customFormat="1" ht="16.5" customHeight="1">
      <c r="A205" s="33"/>
      <c r="B205" s="130"/>
      <c r="C205" s="164" t="s">
        <v>274</v>
      </c>
      <c r="D205" s="164" t="s">
        <v>159</v>
      </c>
      <c r="E205" s="165" t="s">
        <v>280</v>
      </c>
      <c r="F205" s="166" t="s">
        <v>281</v>
      </c>
      <c r="G205" s="167" t="s">
        <v>246</v>
      </c>
      <c r="H205" s="168">
        <v>333.58300000000003</v>
      </c>
      <c r="I205" s="169"/>
      <c r="J205" s="170">
        <f>ROUND(I205*H205,2)</f>
        <v>0</v>
      </c>
      <c r="K205" s="166" t="s">
        <v>163</v>
      </c>
      <c r="L205" s="34"/>
      <c r="M205" s="171" t="s">
        <v>1</v>
      </c>
      <c r="N205" s="172" t="s">
        <v>38</v>
      </c>
      <c r="O205" s="59"/>
      <c r="P205" s="173">
        <f>O205*H205</f>
        <v>0</v>
      </c>
      <c r="Q205" s="173">
        <v>0</v>
      </c>
      <c r="R205" s="173">
        <f>Q205*H205</f>
        <v>0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94</v>
      </c>
      <c r="AT205" s="175" t="s">
        <v>159</v>
      </c>
      <c r="AU205" s="175" t="s">
        <v>82</v>
      </c>
      <c r="AY205" s="18" t="s">
        <v>157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94</v>
      </c>
      <c r="BM205" s="175" t="s">
        <v>1051</v>
      </c>
    </row>
    <row r="206" spans="1:65" s="13" customFormat="1" ht="11.25">
      <c r="B206" s="177"/>
      <c r="D206" s="178" t="s">
        <v>165</v>
      </c>
      <c r="E206" s="179" t="s">
        <v>1</v>
      </c>
      <c r="F206" s="180" t="s">
        <v>1052</v>
      </c>
      <c r="H206" s="181">
        <v>333.58300000000003</v>
      </c>
      <c r="I206" s="182"/>
      <c r="L206" s="177"/>
      <c r="M206" s="183"/>
      <c r="N206" s="184"/>
      <c r="O206" s="184"/>
      <c r="P206" s="184"/>
      <c r="Q206" s="184"/>
      <c r="R206" s="184"/>
      <c r="S206" s="184"/>
      <c r="T206" s="185"/>
      <c r="AT206" s="179" t="s">
        <v>165</v>
      </c>
      <c r="AU206" s="179" t="s">
        <v>82</v>
      </c>
      <c r="AV206" s="13" t="s">
        <v>82</v>
      </c>
      <c r="AW206" s="13" t="s">
        <v>29</v>
      </c>
      <c r="AX206" s="13" t="s">
        <v>30</v>
      </c>
      <c r="AY206" s="179" t="s">
        <v>157</v>
      </c>
    </row>
    <row r="207" spans="1:65" s="2" customFormat="1" ht="16.5" customHeight="1">
      <c r="A207" s="33"/>
      <c r="B207" s="130"/>
      <c r="C207" s="164" t="s">
        <v>279</v>
      </c>
      <c r="D207" s="164" t="s">
        <v>159</v>
      </c>
      <c r="E207" s="165" t="s">
        <v>285</v>
      </c>
      <c r="F207" s="166" t="s">
        <v>286</v>
      </c>
      <c r="G207" s="167" t="s">
        <v>246</v>
      </c>
      <c r="H207" s="168">
        <v>222.38800000000001</v>
      </c>
      <c r="I207" s="169"/>
      <c r="J207" s="170">
        <f>ROUND(I207*H207,2)</f>
        <v>0</v>
      </c>
      <c r="K207" s="166" t="s">
        <v>163</v>
      </c>
      <c r="L207" s="34"/>
      <c r="M207" s="171" t="s">
        <v>1</v>
      </c>
      <c r="N207" s="172" t="s">
        <v>38</v>
      </c>
      <c r="O207" s="59"/>
      <c r="P207" s="173">
        <f>O207*H207</f>
        <v>0</v>
      </c>
      <c r="Q207" s="173">
        <v>0</v>
      </c>
      <c r="R207" s="173">
        <f>Q207*H207</f>
        <v>0</v>
      </c>
      <c r="S207" s="173">
        <v>0</v>
      </c>
      <c r="T207" s="174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5" t="s">
        <v>94</v>
      </c>
      <c r="AT207" s="175" t="s">
        <v>159</v>
      </c>
      <c r="AU207" s="175" t="s">
        <v>82</v>
      </c>
      <c r="AY207" s="18" t="s">
        <v>157</v>
      </c>
      <c r="BE207" s="176">
        <f>IF(N207="základní",J207,0)</f>
        <v>0</v>
      </c>
      <c r="BF207" s="176">
        <f>IF(N207="snížená",J207,0)</f>
        <v>0</v>
      </c>
      <c r="BG207" s="176">
        <f>IF(N207="zákl. přenesená",J207,0)</f>
        <v>0</v>
      </c>
      <c r="BH207" s="176">
        <f>IF(N207="sníž. přenesená",J207,0)</f>
        <v>0</v>
      </c>
      <c r="BI207" s="176">
        <f>IF(N207="nulová",J207,0)</f>
        <v>0</v>
      </c>
      <c r="BJ207" s="18" t="s">
        <v>30</v>
      </c>
      <c r="BK207" s="176">
        <f>ROUND(I207*H207,2)</f>
        <v>0</v>
      </c>
      <c r="BL207" s="18" t="s">
        <v>94</v>
      </c>
      <c r="BM207" s="175" t="s">
        <v>1053</v>
      </c>
    </row>
    <row r="208" spans="1:65" s="13" customFormat="1" ht="11.25">
      <c r="B208" s="177"/>
      <c r="D208" s="178" t="s">
        <v>165</v>
      </c>
      <c r="E208" s="179" t="s">
        <v>1</v>
      </c>
      <c r="F208" s="180" t="s">
        <v>1054</v>
      </c>
      <c r="H208" s="181">
        <v>222.38800000000001</v>
      </c>
      <c r="I208" s="182"/>
      <c r="L208" s="177"/>
      <c r="M208" s="183"/>
      <c r="N208" s="184"/>
      <c r="O208" s="184"/>
      <c r="P208" s="184"/>
      <c r="Q208" s="184"/>
      <c r="R208" s="184"/>
      <c r="S208" s="184"/>
      <c r="T208" s="185"/>
      <c r="AT208" s="179" t="s">
        <v>165</v>
      </c>
      <c r="AU208" s="179" t="s">
        <v>82</v>
      </c>
      <c r="AV208" s="13" t="s">
        <v>82</v>
      </c>
      <c r="AW208" s="13" t="s">
        <v>29</v>
      </c>
      <c r="AX208" s="13" t="s">
        <v>30</v>
      </c>
      <c r="AY208" s="179" t="s">
        <v>157</v>
      </c>
    </row>
    <row r="209" spans="1:65" s="2" customFormat="1" ht="16.5" customHeight="1">
      <c r="A209" s="33"/>
      <c r="B209" s="130"/>
      <c r="C209" s="164" t="s">
        <v>284</v>
      </c>
      <c r="D209" s="164" t="s">
        <v>159</v>
      </c>
      <c r="E209" s="165" t="s">
        <v>290</v>
      </c>
      <c r="F209" s="166" t="s">
        <v>291</v>
      </c>
      <c r="G209" s="167" t="s">
        <v>246</v>
      </c>
      <c r="H209" s="168">
        <v>555.971</v>
      </c>
      <c r="I209" s="169"/>
      <c r="J209" s="170">
        <f>ROUND(I209*H209,2)</f>
        <v>0</v>
      </c>
      <c r="K209" s="166" t="s">
        <v>163</v>
      </c>
      <c r="L209" s="34"/>
      <c r="M209" s="171" t="s">
        <v>1</v>
      </c>
      <c r="N209" s="172" t="s">
        <v>38</v>
      </c>
      <c r="O209" s="59"/>
      <c r="P209" s="173">
        <f>O209*H209</f>
        <v>0</v>
      </c>
      <c r="Q209" s="173">
        <v>0</v>
      </c>
      <c r="R209" s="173">
        <f>Q209*H209</f>
        <v>0</v>
      </c>
      <c r="S209" s="173">
        <v>0</v>
      </c>
      <c r="T209" s="174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5" t="s">
        <v>94</v>
      </c>
      <c r="AT209" s="175" t="s">
        <v>159</v>
      </c>
      <c r="AU209" s="175" t="s">
        <v>82</v>
      </c>
      <c r="AY209" s="18" t="s">
        <v>157</v>
      </c>
      <c r="BE209" s="176">
        <f>IF(N209="základní",J209,0)</f>
        <v>0</v>
      </c>
      <c r="BF209" s="176">
        <f>IF(N209="snížená",J209,0)</f>
        <v>0</v>
      </c>
      <c r="BG209" s="176">
        <f>IF(N209="zákl. přenesená",J209,0)</f>
        <v>0</v>
      </c>
      <c r="BH209" s="176">
        <f>IF(N209="sníž. přenesená",J209,0)</f>
        <v>0</v>
      </c>
      <c r="BI209" s="176">
        <f>IF(N209="nulová",J209,0)</f>
        <v>0</v>
      </c>
      <c r="BJ209" s="18" t="s">
        <v>30</v>
      </c>
      <c r="BK209" s="176">
        <f>ROUND(I209*H209,2)</f>
        <v>0</v>
      </c>
      <c r="BL209" s="18" t="s">
        <v>94</v>
      </c>
      <c r="BM209" s="175" t="s">
        <v>1055</v>
      </c>
    </row>
    <row r="210" spans="1:65" s="13" customFormat="1" ht="11.25">
      <c r="B210" s="177"/>
      <c r="D210" s="178" t="s">
        <v>165</v>
      </c>
      <c r="E210" s="179" t="s">
        <v>1</v>
      </c>
      <c r="F210" s="180" t="s">
        <v>1052</v>
      </c>
      <c r="H210" s="181">
        <v>333.58300000000003</v>
      </c>
      <c r="I210" s="182"/>
      <c r="L210" s="177"/>
      <c r="M210" s="183"/>
      <c r="N210" s="184"/>
      <c r="O210" s="184"/>
      <c r="P210" s="184"/>
      <c r="Q210" s="184"/>
      <c r="R210" s="184"/>
      <c r="S210" s="184"/>
      <c r="T210" s="185"/>
      <c r="AT210" s="179" t="s">
        <v>165</v>
      </c>
      <c r="AU210" s="179" t="s">
        <v>82</v>
      </c>
      <c r="AV210" s="13" t="s">
        <v>82</v>
      </c>
      <c r="AW210" s="13" t="s">
        <v>29</v>
      </c>
      <c r="AX210" s="13" t="s">
        <v>73</v>
      </c>
      <c r="AY210" s="179" t="s">
        <v>157</v>
      </c>
    </row>
    <row r="211" spans="1:65" s="13" customFormat="1" ht="11.25">
      <c r="B211" s="177"/>
      <c r="D211" s="178" t="s">
        <v>165</v>
      </c>
      <c r="E211" s="179" t="s">
        <v>1</v>
      </c>
      <c r="F211" s="180" t="s">
        <v>1054</v>
      </c>
      <c r="H211" s="181">
        <v>222.38800000000001</v>
      </c>
      <c r="I211" s="182"/>
      <c r="L211" s="177"/>
      <c r="M211" s="183"/>
      <c r="N211" s="184"/>
      <c r="O211" s="184"/>
      <c r="P211" s="184"/>
      <c r="Q211" s="184"/>
      <c r="R211" s="184"/>
      <c r="S211" s="184"/>
      <c r="T211" s="185"/>
      <c r="AT211" s="179" t="s">
        <v>165</v>
      </c>
      <c r="AU211" s="179" t="s">
        <v>82</v>
      </c>
      <c r="AV211" s="13" t="s">
        <v>82</v>
      </c>
      <c r="AW211" s="13" t="s">
        <v>29</v>
      </c>
      <c r="AX211" s="13" t="s">
        <v>73</v>
      </c>
      <c r="AY211" s="179" t="s">
        <v>157</v>
      </c>
    </row>
    <row r="212" spans="1:65" s="14" customFormat="1" ht="11.25">
      <c r="B212" s="186"/>
      <c r="D212" s="178" t="s">
        <v>165</v>
      </c>
      <c r="E212" s="187" t="s">
        <v>1</v>
      </c>
      <c r="F212" s="188" t="s">
        <v>168</v>
      </c>
      <c r="H212" s="189">
        <v>555.971</v>
      </c>
      <c r="I212" s="190"/>
      <c r="L212" s="186"/>
      <c r="M212" s="191"/>
      <c r="N212" s="192"/>
      <c r="O212" s="192"/>
      <c r="P212" s="192"/>
      <c r="Q212" s="192"/>
      <c r="R212" s="192"/>
      <c r="S212" s="192"/>
      <c r="T212" s="193"/>
      <c r="AT212" s="187" t="s">
        <v>165</v>
      </c>
      <c r="AU212" s="187" t="s">
        <v>82</v>
      </c>
      <c r="AV212" s="14" t="s">
        <v>94</v>
      </c>
      <c r="AW212" s="14" t="s">
        <v>29</v>
      </c>
      <c r="AX212" s="14" t="s">
        <v>30</v>
      </c>
      <c r="AY212" s="187" t="s">
        <v>157</v>
      </c>
    </row>
    <row r="213" spans="1:65" s="2" customFormat="1" ht="16.5" customHeight="1">
      <c r="A213" s="33"/>
      <c r="B213" s="130"/>
      <c r="C213" s="164" t="s">
        <v>289</v>
      </c>
      <c r="D213" s="164" t="s">
        <v>159</v>
      </c>
      <c r="E213" s="165" t="s">
        <v>294</v>
      </c>
      <c r="F213" s="166" t="s">
        <v>295</v>
      </c>
      <c r="G213" s="167" t="s">
        <v>246</v>
      </c>
      <c r="H213" s="168">
        <v>389.18</v>
      </c>
      <c r="I213" s="169"/>
      <c r="J213" s="170">
        <f>ROUND(I213*H213,2)</f>
        <v>0</v>
      </c>
      <c r="K213" s="166" t="s">
        <v>1</v>
      </c>
      <c r="L213" s="34"/>
      <c r="M213" s="171" t="s">
        <v>1</v>
      </c>
      <c r="N213" s="172" t="s">
        <v>38</v>
      </c>
      <c r="O213" s="59"/>
      <c r="P213" s="173">
        <f>O213*H213</f>
        <v>0</v>
      </c>
      <c r="Q213" s="173">
        <v>0</v>
      </c>
      <c r="R213" s="173">
        <f>Q213*H213</f>
        <v>0</v>
      </c>
      <c r="S213" s="173">
        <v>0</v>
      </c>
      <c r="T213" s="174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94</v>
      </c>
      <c r="AT213" s="175" t="s">
        <v>159</v>
      </c>
      <c r="AU213" s="175" t="s">
        <v>82</v>
      </c>
      <c r="AY213" s="18" t="s">
        <v>157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30</v>
      </c>
      <c r="BK213" s="176">
        <f>ROUND(I213*H213,2)</f>
        <v>0</v>
      </c>
      <c r="BL213" s="18" t="s">
        <v>94</v>
      </c>
      <c r="BM213" s="175" t="s">
        <v>1056</v>
      </c>
    </row>
    <row r="214" spans="1:65" s="13" customFormat="1" ht="11.25">
      <c r="B214" s="177"/>
      <c r="D214" s="178" t="s">
        <v>165</v>
      </c>
      <c r="E214" s="179" t="s">
        <v>1</v>
      </c>
      <c r="F214" s="180" t="s">
        <v>1057</v>
      </c>
      <c r="H214" s="181">
        <v>389.18</v>
      </c>
      <c r="I214" s="182"/>
      <c r="L214" s="177"/>
      <c r="M214" s="183"/>
      <c r="N214" s="184"/>
      <c r="O214" s="184"/>
      <c r="P214" s="184"/>
      <c r="Q214" s="184"/>
      <c r="R214" s="184"/>
      <c r="S214" s="184"/>
      <c r="T214" s="185"/>
      <c r="AT214" s="179" t="s">
        <v>165</v>
      </c>
      <c r="AU214" s="179" t="s">
        <v>82</v>
      </c>
      <c r="AV214" s="13" t="s">
        <v>82</v>
      </c>
      <c r="AW214" s="13" t="s">
        <v>29</v>
      </c>
      <c r="AX214" s="13" t="s">
        <v>30</v>
      </c>
      <c r="AY214" s="179" t="s">
        <v>157</v>
      </c>
    </row>
    <row r="215" spans="1:65" s="2" customFormat="1" ht="16.5" customHeight="1">
      <c r="A215" s="33"/>
      <c r="B215" s="130"/>
      <c r="C215" s="164" t="s">
        <v>293</v>
      </c>
      <c r="D215" s="164" t="s">
        <v>159</v>
      </c>
      <c r="E215" s="165" t="s">
        <v>299</v>
      </c>
      <c r="F215" s="166" t="s">
        <v>300</v>
      </c>
      <c r="G215" s="167" t="s">
        <v>246</v>
      </c>
      <c r="H215" s="168">
        <v>166.791</v>
      </c>
      <c r="I215" s="169"/>
      <c r="J215" s="170">
        <f>ROUND(I215*H215,2)</f>
        <v>0</v>
      </c>
      <c r="K215" s="166" t="s">
        <v>1</v>
      </c>
      <c r="L215" s="34"/>
      <c r="M215" s="171" t="s">
        <v>1</v>
      </c>
      <c r="N215" s="172" t="s">
        <v>38</v>
      </c>
      <c r="O215" s="59"/>
      <c r="P215" s="173">
        <f>O215*H215</f>
        <v>0</v>
      </c>
      <c r="Q215" s="173">
        <v>0</v>
      </c>
      <c r="R215" s="173">
        <f>Q215*H215</f>
        <v>0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94</v>
      </c>
      <c r="AT215" s="175" t="s">
        <v>159</v>
      </c>
      <c r="AU215" s="175" t="s">
        <v>82</v>
      </c>
      <c r="AY215" s="18" t="s">
        <v>157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94</v>
      </c>
      <c r="BM215" s="175" t="s">
        <v>1058</v>
      </c>
    </row>
    <row r="216" spans="1:65" s="13" customFormat="1" ht="11.25">
      <c r="B216" s="177"/>
      <c r="D216" s="178" t="s">
        <v>165</v>
      </c>
      <c r="E216" s="179" t="s">
        <v>1</v>
      </c>
      <c r="F216" s="180" t="s">
        <v>1059</v>
      </c>
      <c r="H216" s="181">
        <v>166.791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165</v>
      </c>
      <c r="AU216" s="179" t="s">
        <v>82</v>
      </c>
      <c r="AV216" s="13" t="s">
        <v>82</v>
      </c>
      <c r="AW216" s="13" t="s">
        <v>29</v>
      </c>
      <c r="AX216" s="13" t="s">
        <v>30</v>
      </c>
      <c r="AY216" s="179" t="s">
        <v>157</v>
      </c>
    </row>
    <row r="217" spans="1:65" s="2" customFormat="1" ht="16.5" customHeight="1">
      <c r="A217" s="33"/>
      <c r="B217" s="130"/>
      <c r="C217" s="164" t="s">
        <v>298</v>
      </c>
      <c r="D217" s="164" t="s">
        <v>159</v>
      </c>
      <c r="E217" s="165" t="s">
        <v>304</v>
      </c>
      <c r="F217" s="166" t="s">
        <v>305</v>
      </c>
      <c r="G217" s="167" t="s">
        <v>246</v>
      </c>
      <c r="H217" s="168">
        <v>379.649</v>
      </c>
      <c r="I217" s="169"/>
      <c r="J217" s="170">
        <f>ROUND(I217*H217,2)</f>
        <v>0</v>
      </c>
      <c r="K217" s="166" t="s">
        <v>163</v>
      </c>
      <c r="L217" s="34"/>
      <c r="M217" s="171" t="s">
        <v>1</v>
      </c>
      <c r="N217" s="172" t="s">
        <v>38</v>
      </c>
      <c r="O217" s="59"/>
      <c r="P217" s="173">
        <f>O217*H217</f>
        <v>0</v>
      </c>
      <c r="Q217" s="173">
        <v>0</v>
      </c>
      <c r="R217" s="173">
        <f>Q217*H217</f>
        <v>0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94</v>
      </c>
      <c r="AT217" s="175" t="s">
        <v>159</v>
      </c>
      <c r="AU217" s="175" t="s">
        <v>82</v>
      </c>
      <c r="AY217" s="18" t="s">
        <v>157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94</v>
      </c>
      <c r="BM217" s="175" t="s">
        <v>1060</v>
      </c>
    </row>
    <row r="218" spans="1:65" s="13" customFormat="1" ht="11.25">
      <c r="B218" s="177"/>
      <c r="D218" s="178" t="s">
        <v>165</v>
      </c>
      <c r="E218" s="179" t="s">
        <v>1</v>
      </c>
      <c r="F218" s="180" t="s">
        <v>1061</v>
      </c>
      <c r="H218" s="181">
        <v>379.649</v>
      </c>
      <c r="I218" s="182"/>
      <c r="L218" s="177"/>
      <c r="M218" s="183"/>
      <c r="N218" s="184"/>
      <c r="O218" s="184"/>
      <c r="P218" s="184"/>
      <c r="Q218" s="184"/>
      <c r="R218" s="184"/>
      <c r="S218" s="184"/>
      <c r="T218" s="185"/>
      <c r="AT218" s="179" t="s">
        <v>165</v>
      </c>
      <c r="AU218" s="179" t="s">
        <v>82</v>
      </c>
      <c r="AV218" s="13" t="s">
        <v>82</v>
      </c>
      <c r="AW218" s="13" t="s">
        <v>29</v>
      </c>
      <c r="AX218" s="13" t="s">
        <v>73</v>
      </c>
      <c r="AY218" s="179" t="s">
        <v>157</v>
      </c>
    </row>
    <row r="219" spans="1:65" s="14" customFormat="1" ht="11.25">
      <c r="B219" s="186"/>
      <c r="D219" s="178" t="s">
        <v>165</v>
      </c>
      <c r="E219" s="187" t="s">
        <v>1</v>
      </c>
      <c r="F219" s="188" t="s">
        <v>168</v>
      </c>
      <c r="H219" s="189">
        <v>379.649</v>
      </c>
      <c r="I219" s="190"/>
      <c r="L219" s="186"/>
      <c r="M219" s="191"/>
      <c r="N219" s="192"/>
      <c r="O219" s="192"/>
      <c r="P219" s="192"/>
      <c r="Q219" s="192"/>
      <c r="R219" s="192"/>
      <c r="S219" s="192"/>
      <c r="T219" s="193"/>
      <c r="AT219" s="187" t="s">
        <v>165</v>
      </c>
      <c r="AU219" s="187" t="s">
        <v>82</v>
      </c>
      <c r="AV219" s="14" t="s">
        <v>94</v>
      </c>
      <c r="AW219" s="14" t="s">
        <v>29</v>
      </c>
      <c r="AX219" s="14" t="s">
        <v>30</v>
      </c>
      <c r="AY219" s="187" t="s">
        <v>157</v>
      </c>
    </row>
    <row r="220" spans="1:65" s="2" customFormat="1" ht="16.5" customHeight="1">
      <c r="A220" s="33"/>
      <c r="B220" s="130"/>
      <c r="C220" s="164" t="s">
        <v>303</v>
      </c>
      <c r="D220" s="164" t="s">
        <v>159</v>
      </c>
      <c r="E220" s="165" t="s">
        <v>1062</v>
      </c>
      <c r="F220" s="166" t="s">
        <v>1063</v>
      </c>
      <c r="G220" s="167" t="s">
        <v>246</v>
      </c>
      <c r="H220" s="168">
        <v>114.83799999999999</v>
      </c>
      <c r="I220" s="169"/>
      <c r="J220" s="170">
        <f>ROUND(I220*H220,2)</f>
        <v>0</v>
      </c>
      <c r="K220" s="166" t="s">
        <v>163</v>
      </c>
      <c r="L220" s="34"/>
      <c r="M220" s="171" t="s">
        <v>1</v>
      </c>
      <c r="N220" s="172" t="s">
        <v>38</v>
      </c>
      <c r="O220" s="59"/>
      <c r="P220" s="173">
        <f>O220*H220</f>
        <v>0</v>
      </c>
      <c r="Q220" s="173">
        <v>0</v>
      </c>
      <c r="R220" s="173">
        <f>Q220*H220</f>
        <v>0</v>
      </c>
      <c r="S220" s="173">
        <v>0</v>
      </c>
      <c r="T220" s="174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5" t="s">
        <v>94</v>
      </c>
      <c r="AT220" s="175" t="s">
        <v>159</v>
      </c>
      <c r="AU220" s="175" t="s">
        <v>82</v>
      </c>
      <c r="AY220" s="18" t="s">
        <v>157</v>
      </c>
      <c r="BE220" s="176">
        <f>IF(N220="základní",J220,0)</f>
        <v>0</v>
      </c>
      <c r="BF220" s="176">
        <f>IF(N220="snížená",J220,0)</f>
        <v>0</v>
      </c>
      <c r="BG220" s="176">
        <f>IF(N220="zákl. přenesená",J220,0)</f>
        <v>0</v>
      </c>
      <c r="BH220" s="176">
        <f>IF(N220="sníž. přenesená",J220,0)</f>
        <v>0</v>
      </c>
      <c r="BI220" s="176">
        <f>IF(N220="nulová",J220,0)</f>
        <v>0</v>
      </c>
      <c r="BJ220" s="18" t="s">
        <v>30</v>
      </c>
      <c r="BK220" s="176">
        <f>ROUND(I220*H220,2)</f>
        <v>0</v>
      </c>
      <c r="BL220" s="18" t="s">
        <v>94</v>
      </c>
      <c r="BM220" s="175" t="s">
        <v>1064</v>
      </c>
    </row>
    <row r="221" spans="1:65" s="13" customFormat="1" ht="11.25">
      <c r="B221" s="177"/>
      <c r="D221" s="178" t="s">
        <v>165</v>
      </c>
      <c r="E221" s="179" t="s">
        <v>1</v>
      </c>
      <c r="F221" s="180" t="s">
        <v>1065</v>
      </c>
      <c r="H221" s="181">
        <v>114.83799999999999</v>
      </c>
      <c r="I221" s="182"/>
      <c r="L221" s="177"/>
      <c r="M221" s="183"/>
      <c r="N221" s="184"/>
      <c r="O221" s="184"/>
      <c r="P221" s="184"/>
      <c r="Q221" s="184"/>
      <c r="R221" s="184"/>
      <c r="S221" s="184"/>
      <c r="T221" s="185"/>
      <c r="AT221" s="179" t="s">
        <v>165</v>
      </c>
      <c r="AU221" s="179" t="s">
        <v>82</v>
      </c>
      <c r="AV221" s="13" t="s">
        <v>82</v>
      </c>
      <c r="AW221" s="13" t="s">
        <v>29</v>
      </c>
      <c r="AX221" s="13" t="s">
        <v>73</v>
      </c>
      <c r="AY221" s="179" t="s">
        <v>157</v>
      </c>
    </row>
    <row r="222" spans="1:65" s="14" customFormat="1" ht="11.25">
      <c r="B222" s="186"/>
      <c r="D222" s="178" t="s">
        <v>165</v>
      </c>
      <c r="E222" s="187" t="s">
        <v>1</v>
      </c>
      <c r="F222" s="188" t="s">
        <v>168</v>
      </c>
      <c r="H222" s="189">
        <v>114.83799999999999</v>
      </c>
      <c r="I222" s="190"/>
      <c r="L222" s="186"/>
      <c r="M222" s="191"/>
      <c r="N222" s="192"/>
      <c r="O222" s="192"/>
      <c r="P222" s="192"/>
      <c r="Q222" s="192"/>
      <c r="R222" s="192"/>
      <c r="S222" s="192"/>
      <c r="T222" s="193"/>
      <c r="AT222" s="187" t="s">
        <v>165</v>
      </c>
      <c r="AU222" s="187" t="s">
        <v>82</v>
      </c>
      <c r="AV222" s="14" t="s">
        <v>94</v>
      </c>
      <c r="AW222" s="14" t="s">
        <v>29</v>
      </c>
      <c r="AX222" s="14" t="s">
        <v>30</v>
      </c>
      <c r="AY222" s="187" t="s">
        <v>157</v>
      </c>
    </row>
    <row r="223" spans="1:65" s="2" customFormat="1" ht="16.5" customHeight="1">
      <c r="A223" s="33"/>
      <c r="B223" s="130"/>
      <c r="C223" s="194" t="s">
        <v>309</v>
      </c>
      <c r="D223" s="194" t="s">
        <v>310</v>
      </c>
      <c r="E223" s="195" t="s">
        <v>311</v>
      </c>
      <c r="F223" s="196" t="s">
        <v>312</v>
      </c>
      <c r="G223" s="197" t="s">
        <v>176</v>
      </c>
      <c r="H223" s="198">
        <v>965.21400000000006</v>
      </c>
      <c r="I223" s="199"/>
      <c r="J223" s="200">
        <f>ROUND(I223*H223,2)</f>
        <v>0</v>
      </c>
      <c r="K223" s="196" t="s">
        <v>1</v>
      </c>
      <c r="L223" s="201"/>
      <c r="M223" s="202" t="s">
        <v>1</v>
      </c>
      <c r="N223" s="203" t="s">
        <v>38</v>
      </c>
      <c r="O223" s="59"/>
      <c r="P223" s="173">
        <f>O223*H223</f>
        <v>0</v>
      </c>
      <c r="Q223" s="173">
        <v>0</v>
      </c>
      <c r="R223" s="173">
        <f>Q223*H223</f>
        <v>0</v>
      </c>
      <c r="S223" s="173">
        <v>0</v>
      </c>
      <c r="T223" s="174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75" t="s">
        <v>197</v>
      </c>
      <c r="AT223" s="175" t="s">
        <v>310</v>
      </c>
      <c r="AU223" s="175" t="s">
        <v>82</v>
      </c>
      <c r="AY223" s="18" t="s">
        <v>157</v>
      </c>
      <c r="BE223" s="176">
        <f>IF(N223="základní",J223,0)</f>
        <v>0</v>
      </c>
      <c r="BF223" s="176">
        <f>IF(N223="snížená",J223,0)</f>
        <v>0</v>
      </c>
      <c r="BG223" s="176">
        <f>IF(N223="zákl. přenesená",J223,0)</f>
        <v>0</v>
      </c>
      <c r="BH223" s="176">
        <f>IF(N223="sníž. přenesená",J223,0)</f>
        <v>0</v>
      </c>
      <c r="BI223" s="176">
        <f>IF(N223="nulová",J223,0)</f>
        <v>0</v>
      </c>
      <c r="BJ223" s="18" t="s">
        <v>30</v>
      </c>
      <c r="BK223" s="176">
        <f>ROUND(I223*H223,2)</f>
        <v>0</v>
      </c>
      <c r="BL223" s="18" t="s">
        <v>94</v>
      </c>
      <c r="BM223" s="175" t="s">
        <v>1066</v>
      </c>
    </row>
    <row r="224" spans="1:65" s="13" customFormat="1" ht="11.25">
      <c r="B224" s="177"/>
      <c r="D224" s="178" t="s">
        <v>165</v>
      </c>
      <c r="E224" s="179" t="s">
        <v>1</v>
      </c>
      <c r="F224" s="180" t="s">
        <v>1067</v>
      </c>
      <c r="H224" s="181">
        <v>741.05600000000004</v>
      </c>
      <c r="I224" s="182"/>
      <c r="L224" s="177"/>
      <c r="M224" s="183"/>
      <c r="N224" s="184"/>
      <c r="O224" s="184"/>
      <c r="P224" s="184"/>
      <c r="Q224" s="184"/>
      <c r="R224" s="184"/>
      <c r="S224" s="184"/>
      <c r="T224" s="185"/>
      <c r="AT224" s="179" t="s">
        <v>165</v>
      </c>
      <c r="AU224" s="179" t="s">
        <v>82</v>
      </c>
      <c r="AV224" s="13" t="s">
        <v>82</v>
      </c>
      <c r="AW224" s="13" t="s">
        <v>29</v>
      </c>
      <c r="AX224" s="13" t="s">
        <v>73</v>
      </c>
      <c r="AY224" s="179" t="s">
        <v>157</v>
      </c>
    </row>
    <row r="225" spans="1:65" s="13" customFormat="1" ht="11.25">
      <c r="B225" s="177"/>
      <c r="D225" s="178" t="s">
        <v>165</v>
      </c>
      <c r="E225" s="179" t="s">
        <v>1</v>
      </c>
      <c r="F225" s="180" t="s">
        <v>1068</v>
      </c>
      <c r="H225" s="181">
        <v>224.15799999999999</v>
      </c>
      <c r="I225" s="182"/>
      <c r="L225" s="177"/>
      <c r="M225" s="183"/>
      <c r="N225" s="184"/>
      <c r="O225" s="184"/>
      <c r="P225" s="184"/>
      <c r="Q225" s="184"/>
      <c r="R225" s="184"/>
      <c r="S225" s="184"/>
      <c r="T225" s="185"/>
      <c r="AT225" s="179" t="s">
        <v>165</v>
      </c>
      <c r="AU225" s="179" t="s">
        <v>82</v>
      </c>
      <c r="AV225" s="13" t="s">
        <v>82</v>
      </c>
      <c r="AW225" s="13" t="s">
        <v>29</v>
      </c>
      <c r="AX225" s="13" t="s">
        <v>73</v>
      </c>
      <c r="AY225" s="179" t="s">
        <v>157</v>
      </c>
    </row>
    <row r="226" spans="1:65" s="14" customFormat="1" ht="11.25">
      <c r="B226" s="186"/>
      <c r="D226" s="178" t="s">
        <v>165</v>
      </c>
      <c r="E226" s="187" t="s">
        <v>1</v>
      </c>
      <c r="F226" s="188" t="s">
        <v>168</v>
      </c>
      <c r="H226" s="189">
        <v>965.21400000000006</v>
      </c>
      <c r="I226" s="190"/>
      <c r="L226" s="186"/>
      <c r="M226" s="191"/>
      <c r="N226" s="192"/>
      <c r="O226" s="192"/>
      <c r="P226" s="192"/>
      <c r="Q226" s="192"/>
      <c r="R226" s="192"/>
      <c r="S226" s="192"/>
      <c r="T226" s="193"/>
      <c r="AT226" s="187" t="s">
        <v>165</v>
      </c>
      <c r="AU226" s="187" t="s">
        <v>82</v>
      </c>
      <c r="AV226" s="14" t="s">
        <v>94</v>
      </c>
      <c r="AW226" s="14" t="s">
        <v>29</v>
      </c>
      <c r="AX226" s="14" t="s">
        <v>30</v>
      </c>
      <c r="AY226" s="187" t="s">
        <v>157</v>
      </c>
    </row>
    <row r="227" spans="1:65" s="2" customFormat="1" ht="16.5" customHeight="1">
      <c r="A227" s="33"/>
      <c r="B227" s="130"/>
      <c r="C227" s="164" t="s">
        <v>315</v>
      </c>
      <c r="D227" s="164" t="s">
        <v>159</v>
      </c>
      <c r="E227" s="165" t="s">
        <v>316</v>
      </c>
      <c r="F227" s="166" t="s">
        <v>317</v>
      </c>
      <c r="G227" s="167" t="s">
        <v>246</v>
      </c>
      <c r="H227" s="168">
        <v>571.13300000000004</v>
      </c>
      <c r="I227" s="169"/>
      <c r="J227" s="170">
        <f>ROUND(I227*H227,2)</f>
        <v>0</v>
      </c>
      <c r="K227" s="166" t="s">
        <v>163</v>
      </c>
      <c r="L227" s="34"/>
      <c r="M227" s="171" t="s">
        <v>1</v>
      </c>
      <c r="N227" s="172" t="s">
        <v>38</v>
      </c>
      <c r="O227" s="59"/>
      <c r="P227" s="173">
        <f>O227*H227</f>
        <v>0</v>
      </c>
      <c r="Q227" s="173">
        <v>0</v>
      </c>
      <c r="R227" s="173">
        <f>Q227*H227</f>
        <v>0</v>
      </c>
      <c r="S227" s="173">
        <v>0</v>
      </c>
      <c r="T227" s="174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5" t="s">
        <v>94</v>
      </c>
      <c r="AT227" s="175" t="s">
        <v>159</v>
      </c>
      <c r="AU227" s="175" t="s">
        <v>82</v>
      </c>
      <c r="AY227" s="18" t="s">
        <v>157</v>
      </c>
      <c r="BE227" s="176">
        <f>IF(N227="základní",J227,0)</f>
        <v>0</v>
      </c>
      <c r="BF227" s="176">
        <f>IF(N227="snížená",J227,0)</f>
        <v>0</v>
      </c>
      <c r="BG227" s="176">
        <f>IF(N227="zákl. přenesená",J227,0)</f>
        <v>0</v>
      </c>
      <c r="BH227" s="176">
        <f>IF(N227="sníž. přenesená",J227,0)</f>
        <v>0</v>
      </c>
      <c r="BI227" s="176">
        <f>IF(N227="nulová",J227,0)</f>
        <v>0</v>
      </c>
      <c r="BJ227" s="18" t="s">
        <v>30</v>
      </c>
      <c r="BK227" s="176">
        <f>ROUND(I227*H227,2)</f>
        <v>0</v>
      </c>
      <c r="BL227" s="18" t="s">
        <v>94</v>
      </c>
      <c r="BM227" s="175" t="s">
        <v>1069</v>
      </c>
    </row>
    <row r="228" spans="1:65" s="13" customFormat="1" ht="11.25">
      <c r="B228" s="177"/>
      <c r="D228" s="178" t="s">
        <v>165</v>
      </c>
      <c r="E228" s="179" t="s">
        <v>1</v>
      </c>
      <c r="F228" s="180" t="s">
        <v>1070</v>
      </c>
      <c r="H228" s="181">
        <v>438.495</v>
      </c>
      <c r="I228" s="182"/>
      <c r="L228" s="177"/>
      <c r="M228" s="183"/>
      <c r="N228" s="184"/>
      <c r="O228" s="184"/>
      <c r="P228" s="184"/>
      <c r="Q228" s="184"/>
      <c r="R228" s="184"/>
      <c r="S228" s="184"/>
      <c r="T228" s="185"/>
      <c r="AT228" s="179" t="s">
        <v>165</v>
      </c>
      <c r="AU228" s="179" t="s">
        <v>82</v>
      </c>
      <c r="AV228" s="13" t="s">
        <v>82</v>
      </c>
      <c r="AW228" s="13" t="s">
        <v>29</v>
      </c>
      <c r="AX228" s="13" t="s">
        <v>73</v>
      </c>
      <c r="AY228" s="179" t="s">
        <v>157</v>
      </c>
    </row>
    <row r="229" spans="1:65" s="13" customFormat="1" ht="11.25">
      <c r="B229" s="177"/>
      <c r="D229" s="178" t="s">
        <v>165</v>
      </c>
      <c r="E229" s="179" t="s">
        <v>1</v>
      </c>
      <c r="F229" s="180" t="s">
        <v>1071</v>
      </c>
      <c r="H229" s="181">
        <v>132.63800000000001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165</v>
      </c>
      <c r="AU229" s="179" t="s">
        <v>82</v>
      </c>
      <c r="AV229" s="13" t="s">
        <v>82</v>
      </c>
      <c r="AW229" s="13" t="s">
        <v>29</v>
      </c>
      <c r="AX229" s="13" t="s">
        <v>73</v>
      </c>
      <c r="AY229" s="179" t="s">
        <v>157</v>
      </c>
    </row>
    <row r="230" spans="1:65" s="14" customFormat="1" ht="11.25">
      <c r="B230" s="186"/>
      <c r="D230" s="178" t="s">
        <v>165</v>
      </c>
      <c r="E230" s="187" t="s">
        <v>1</v>
      </c>
      <c r="F230" s="188" t="s">
        <v>168</v>
      </c>
      <c r="H230" s="189">
        <v>571.13300000000004</v>
      </c>
      <c r="I230" s="190"/>
      <c r="L230" s="186"/>
      <c r="M230" s="191"/>
      <c r="N230" s="192"/>
      <c r="O230" s="192"/>
      <c r="P230" s="192"/>
      <c r="Q230" s="192"/>
      <c r="R230" s="192"/>
      <c r="S230" s="192"/>
      <c r="T230" s="193"/>
      <c r="AT230" s="187" t="s">
        <v>165</v>
      </c>
      <c r="AU230" s="187" t="s">
        <v>82</v>
      </c>
      <c r="AV230" s="14" t="s">
        <v>94</v>
      </c>
      <c r="AW230" s="14" t="s">
        <v>29</v>
      </c>
      <c r="AX230" s="14" t="s">
        <v>30</v>
      </c>
      <c r="AY230" s="187" t="s">
        <v>157</v>
      </c>
    </row>
    <row r="231" spans="1:65" s="2" customFormat="1" ht="16.5" customHeight="1">
      <c r="A231" s="33"/>
      <c r="B231" s="130"/>
      <c r="C231" s="164" t="s">
        <v>320</v>
      </c>
      <c r="D231" s="164" t="s">
        <v>159</v>
      </c>
      <c r="E231" s="165" t="s">
        <v>321</v>
      </c>
      <c r="F231" s="166" t="s">
        <v>322</v>
      </c>
      <c r="G231" s="167" t="s">
        <v>246</v>
      </c>
      <c r="H231" s="168">
        <v>571.13300000000004</v>
      </c>
      <c r="I231" s="169"/>
      <c r="J231" s="170">
        <f>ROUND(I231*H231,2)</f>
        <v>0</v>
      </c>
      <c r="K231" s="166" t="s">
        <v>163</v>
      </c>
      <c r="L231" s="34"/>
      <c r="M231" s="171" t="s">
        <v>1</v>
      </c>
      <c r="N231" s="172" t="s">
        <v>38</v>
      </c>
      <c r="O231" s="59"/>
      <c r="P231" s="173">
        <f>O231*H231</f>
        <v>0</v>
      </c>
      <c r="Q231" s="173">
        <v>0</v>
      </c>
      <c r="R231" s="173">
        <f>Q231*H231</f>
        <v>0</v>
      </c>
      <c r="S231" s="173">
        <v>0</v>
      </c>
      <c r="T231" s="17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5" t="s">
        <v>94</v>
      </c>
      <c r="AT231" s="175" t="s">
        <v>159</v>
      </c>
      <c r="AU231" s="175" t="s">
        <v>82</v>
      </c>
      <c r="AY231" s="18" t="s">
        <v>157</v>
      </c>
      <c r="BE231" s="176">
        <f>IF(N231="základní",J231,0)</f>
        <v>0</v>
      </c>
      <c r="BF231" s="176">
        <f>IF(N231="snížená",J231,0)</f>
        <v>0</v>
      </c>
      <c r="BG231" s="176">
        <f>IF(N231="zákl. přenesená",J231,0)</f>
        <v>0</v>
      </c>
      <c r="BH231" s="176">
        <f>IF(N231="sníž. přenesená",J231,0)</f>
        <v>0</v>
      </c>
      <c r="BI231" s="176">
        <f>IF(N231="nulová",J231,0)</f>
        <v>0</v>
      </c>
      <c r="BJ231" s="18" t="s">
        <v>30</v>
      </c>
      <c r="BK231" s="176">
        <f>ROUND(I231*H231,2)</f>
        <v>0</v>
      </c>
      <c r="BL231" s="18" t="s">
        <v>94</v>
      </c>
      <c r="BM231" s="175" t="s">
        <v>1072</v>
      </c>
    </row>
    <row r="232" spans="1:65" s="13" customFormat="1" ht="11.25">
      <c r="B232" s="177"/>
      <c r="D232" s="178" t="s">
        <v>165</v>
      </c>
      <c r="E232" s="179" t="s">
        <v>1</v>
      </c>
      <c r="F232" s="180" t="s">
        <v>1073</v>
      </c>
      <c r="H232" s="181">
        <v>571.13300000000004</v>
      </c>
      <c r="I232" s="182"/>
      <c r="L232" s="177"/>
      <c r="M232" s="183"/>
      <c r="N232" s="184"/>
      <c r="O232" s="184"/>
      <c r="P232" s="184"/>
      <c r="Q232" s="184"/>
      <c r="R232" s="184"/>
      <c r="S232" s="184"/>
      <c r="T232" s="185"/>
      <c r="AT232" s="179" t="s">
        <v>165</v>
      </c>
      <c r="AU232" s="179" t="s">
        <v>82</v>
      </c>
      <c r="AV232" s="13" t="s">
        <v>82</v>
      </c>
      <c r="AW232" s="13" t="s">
        <v>29</v>
      </c>
      <c r="AX232" s="13" t="s">
        <v>30</v>
      </c>
      <c r="AY232" s="179" t="s">
        <v>157</v>
      </c>
    </row>
    <row r="233" spans="1:65" s="12" customFormat="1" ht="22.9" customHeight="1">
      <c r="B233" s="151"/>
      <c r="D233" s="152" t="s">
        <v>72</v>
      </c>
      <c r="E233" s="162" t="s">
        <v>91</v>
      </c>
      <c r="F233" s="162" t="s">
        <v>325</v>
      </c>
      <c r="I233" s="154"/>
      <c r="J233" s="163">
        <f>BK233</f>
        <v>0</v>
      </c>
      <c r="L233" s="151"/>
      <c r="M233" s="156"/>
      <c r="N233" s="157"/>
      <c r="O233" s="157"/>
      <c r="P233" s="158">
        <f>SUM(P234:P235)</f>
        <v>0</v>
      </c>
      <c r="Q233" s="157"/>
      <c r="R233" s="158">
        <f>SUM(R234:R235)</f>
        <v>0.88160000000000005</v>
      </c>
      <c r="S233" s="157"/>
      <c r="T233" s="159">
        <f>SUM(T234:T235)</f>
        <v>0</v>
      </c>
      <c r="AR233" s="152" t="s">
        <v>30</v>
      </c>
      <c r="AT233" s="160" t="s">
        <v>72</v>
      </c>
      <c r="AU233" s="160" t="s">
        <v>30</v>
      </c>
      <c r="AY233" s="152" t="s">
        <v>157</v>
      </c>
      <c r="BK233" s="161">
        <f>SUM(BK234:BK235)</f>
        <v>0</v>
      </c>
    </row>
    <row r="234" spans="1:65" s="2" customFormat="1" ht="16.5" customHeight="1">
      <c r="A234" s="33"/>
      <c r="B234" s="130"/>
      <c r="C234" s="164" t="s">
        <v>326</v>
      </c>
      <c r="D234" s="164" t="s">
        <v>159</v>
      </c>
      <c r="E234" s="165" t="s">
        <v>327</v>
      </c>
      <c r="F234" s="166" t="s">
        <v>328</v>
      </c>
      <c r="G234" s="167" t="s">
        <v>162</v>
      </c>
      <c r="H234" s="168">
        <v>4</v>
      </c>
      <c r="I234" s="169"/>
      <c r="J234" s="170">
        <f>ROUND(I234*H234,2)</f>
        <v>0</v>
      </c>
      <c r="K234" s="166" t="s">
        <v>1</v>
      </c>
      <c r="L234" s="34"/>
      <c r="M234" s="171" t="s">
        <v>1</v>
      </c>
      <c r="N234" s="172" t="s">
        <v>38</v>
      </c>
      <c r="O234" s="59"/>
      <c r="P234" s="173">
        <f>O234*H234</f>
        <v>0</v>
      </c>
      <c r="Q234" s="173">
        <v>0.22040000000000001</v>
      </c>
      <c r="R234" s="173">
        <f>Q234*H234</f>
        <v>0.88160000000000005</v>
      </c>
      <c r="S234" s="173">
        <v>0</v>
      </c>
      <c r="T234" s="174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5" t="s">
        <v>94</v>
      </c>
      <c r="AT234" s="175" t="s">
        <v>159</v>
      </c>
      <c r="AU234" s="175" t="s">
        <v>82</v>
      </c>
      <c r="AY234" s="18" t="s">
        <v>157</v>
      </c>
      <c r="BE234" s="176">
        <f>IF(N234="základní",J234,0)</f>
        <v>0</v>
      </c>
      <c r="BF234" s="176">
        <f>IF(N234="snížená",J234,0)</f>
        <v>0</v>
      </c>
      <c r="BG234" s="176">
        <f>IF(N234="zákl. přenesená",J234,0)</f>
        <v>0</v>
      </c>
      <c r="BH234" s="176">
        <f>IF(N234="sníž. přenesená",J234,0)</f>
        <v>0</v>
      </c>
      <c r="BI234" s="176">
        <f>IF(N234="nulová",J234,0)</f>
        <v>0</v>
      </c>
      <c r="BJ234" s="18" t="s">
        <v>30</v>
      </c>
      <c r="BK234" s="176">
        <f>ROUND(I234*H234,2)</f>
        <v>0</v>
      </c>
      <c r="BL234" s="18" t="s">
        <v>94</v>
      </c>
      <c r="BM234" s="175" t="s">
        <v>1074</v>
      </c>
    </row>
    <row r="235" spans="1:65" s="13" customFormat="1" ht="11.25">
      <c r="B235" s="177"/>
      <c r="D235" s="178" t="s">
        <v>165</v>
      </c>
      <c r="E235" s="179" t="s">
        <v>1</v>
      </c>
      <c r="F235" s="180" t="s">
        <v>94</v>
      </c>
      <c r="H235" s="181">
        <v>4</v>
      </c>
      <c r="I235" s="182"/>
      <c r="L235" s="177"/>
      <c r="M235" s="183"/>
      <c r="N235" s="184"/>
      <c r="O235" s="184"/>
      <c r="P235" s="184"/>
      <c r="Q235" s="184"/>
      <c r="R235" s="184"/>
      <c r="S235" s="184"/>
      <c r="T235" s="185"/>
      <c r="AT235" s="179" t="s">
        <v>165</v>
      </c>
      <c r="AU235" s="179" t="s">
        <v>82</v>
      </c>
      <c r="AV235" s="13" t="s">
        <v>82</v>
      </c>
      <c r="AW235" s="13" t="s">
        <v>29</v>
      </c>
      <c r="AX235" s="13" t="s">
        <v>30</v>
      </c>
      <c r="AY235" s="179" t="s">
        <v>157</v>
      </c>
    </row>
    <row r="236" spans="1:65" s="12" customFormat="1" ht="22.9" customHeight="1">
      <c r="B236" s="151"/>
      <c r="D236" s="152" t="s">
        <v>72</v>
      </c>
      <c r="E236" s="162" t="s">
        <v>94</v>
      </c>
      <c r="F236" s="162" t="s">
        <v>330</v>
      </c>
      <c r="I236" s="154"/>
      <c r="J236" s="163">
        <f>BK236</f>
        <v>0</v>
      </c>
      <c r="L236" s="151"/>
      <c r="M236" s="156"/>
      <c r="N236" s="157"/>
      <c r="O236" s="157"/>
      <c r="P236" s="158">
        <f>SUM(P237:P281)</f>
        <v>0</v>
      </c>
      <c r="Q236" s="157"/>
      <c r="R236" s="158">
        <f>SUM(R237:R281)</f>
        <v>134.56722707999998</v>
      </c>
      <c r="S236" s="157"/>
      <c r="T236" s="159">
        <f>SUM(T237:T281)</f>
        <v>0</v>
      </c>
      <c r="AR236" s="152" t="s">
        <v>30</v>
      </c>
      <c r="AT236" s="160" t="s">
        <v>72</v>
      </c>
      <c r="AU236" s="160" t="s">
        <v>30</v>
      </c>
      <c r="AY236" s="152" t="s">
        <v>157</v>
      </c>
      <c r="BK236" s="161">
        <f>SUM(BK237:BK281)</f>
        <v>0</v>
      </c>
    </row>
    <row r="237" spans="1:65" s="2" customFormat="1" ht="16.5" customHeight="1">
      <c r="A237" s="33"/>
      <c r="B237" s="130"/>
      <c r="C237" s="164" t="s">
        <v>331</v>
      </c>
      <c r="D237" s="164" t="s">
        <v>159</v>
      </c>
      <c r="E237" s="165" t="s">
        <v>332</v>
      </c>
      <c r="F237" s="166" t="s">
        <v>333</v>
      </c>
      <c r="G237" s="167" t="s">
        <v>246</v>
      </c>
      <c r="H237" s="168">
        <v>18.404</v>
      </c>
      <c r="I237" s="169"/>
      <c r="J237" s="170">
        <f>ROUND(I237*H237,2)</f>
        <v>0</v>
      </c>
      <c r="K237" s="166" t="s">
        <v>163</v>
      </c>
      <c r="L237" s="34"/>
      <c r="M237" s="171" t="s">
        <v>1</v>
      </c>
      <c r="N237" s="172" t="s">
        <v>38</v>
      </c>
      <c r="O237" s="59"/>
      <c r="P237" s="173">
        <f>O237*H237</f>
        <v>0</v>
      </c>
      <c r="Q237" s="173">
        <v>1.8907700000000001</v>
      </c>
      <c r="R237" s="173">
        <f>Q237*H237</f>
        <v>34.797731079999998</v>
      </c>
      <c r="S237" s="173">
        <v>0</v>
      </c>
      <c r="T237" s="174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5" t="s">
        <v>94</v>
      </c>
      <c r="AT237" s="175" t="s">
        <v>159</v>
      </c>
      <c r="AU237" s="175" t="s">
        <v>82</v>
      </c>
      <c r="AY237" s="18" t="s">
        <v>157</v>
      </c>
      <c r="BE237" s="176">
        <f>IF(N237="základní",J237,0)</f>
        <v>0</v>
      </c>
      <c r="BF237" s="176">
        <f>IF(N237="snížená",J237,0)</f>
        <v>0</v>
      </c>
      <c r="BG237" s="176">
        <f>IF(N237="zákl. přenesená",J237,0)</f>
        <v>0</v>
      </c>
      <c r="BH237" s="176">
        <f>IF(N237="sníž. přenesená",J237,0)</f>
        <v>0</v>
      </c>
      <c r="BI237" s="176">
        <f>IF(N237="nulová",J237,0)</f>
        <v>0</v>
      </c>
      <c r="BJ237" s="18" t="s">
        <v>30</v>
      </c>
      <c r="BK237" s="176">
        <f>ROUND(I237*H237,2)</f>
        <v>0</v>
      </c>
      <c r="BL237" s="18" t="s">
        <v>94</v>
      </c>
      <c r="BM237" s="175" t="s">
        <v>1075</v>
      </c>
    </row>
    <row r="238" spans="1:65" s="13" customFormat="1" ht="11.25">
      <c r="B238" s="177"/>
      <c r="D238" s="178" t="s">
        <v>165</v>
      </c>
      <c r="E238" s="179" t="s">
        <v>1</v>
      </c>
      <c r="F238" s="180" t="s">
        <v>1076</v>
      </c>
      <c r="H238" s="181">
        <v>14.13</v>
      </c>
      <c r="I238" s="182"/>
      <c r="L238" s="177"/>
      <c r="M238" s="183"/>
      <c r="N238" s="184"/>
      <c r="O238" s="184"/>
      <c r="P238" s="184"/>
      <c r="Q238" s="184"/>
      <c r="R238" s="184"/>
      <c r="S238" s="184"/>
      <c r="T238" s="185"/>
      <c r="AT238" s="179" t="s">
        <v>165</v>
      </c>
      <c r="AU238" s="179" t="s">
        <v>82</v>
      </c>
      <c r="AV238" s="13" t="s">
        <v>82</v>
      </c>
      <c r="AW238" s="13" t="s">
        <v>29</v>
      </c>
      <c r="AX238" s="13" t="s">
        <v>73</v>
      </c>
      <c r="AY238" s="179" t="s">
        <v>157</v>
      </c>
    </row>
    <row r="239" spans="1:65" s="13" customFormat="1" ht="11.25">
      <c r="B239" s="177"/>
      <c r="D239" s="178" t="s">
        <v>165</v>
      </c>
      <c r="E239" s="179" t="s">
        <v>1</v>
      </c>
      <c r="F239" s="180" t="s">
        <v>1077</v>
      </c>
      <c r="H239" s="181">
        <v>3.968</v>
      </c>
      <c r="I239" s="182"/>
      <c r="L239" s="177"/>
      <c r="M239" s="183"/>
      <c r="N239" s="184"/>
      <c r="O239" s="184"/>
      <c r="P239" s="184"/>
      <c r="Q239" s="184"/>
      <c r="R239" s="184"/>
      <c r="S239" s="184"/>
      <c r="T239" s="185"/>
      <c r="AT239" s="179" t="s">
        <v>165</v>
      </c>
      <c r="AU239" s="179" t="s">
        <v>82</v>
      </c>
      <c r="AV239" s="13" t="s">
        <v>82</v>
      </c>
      <c r="AW239" s="13" t="s">
        <v>29</v>
      </c>
      <c r="AX239" s="13" t="s">
        <v>73</v>
      </c>
      <c r="AY239" s="179" t="s">
        <v>157</v>
      </c>
    </row>
    <row r="240" spans="1:65" s="13" customFormat="1" ht="11.25">
      <c r="B240" s="177"/>
      <c r="D240" s="178" t="s">
        <v>165</v>
      </c>
      <c r="E240" s="179" t="s">
        <v>1</v>
      </c>
      <c r="F240" s="180" t="s">
        <v>1078</v>
      </c>
      <c r="H240" s="181">
        <v>0.30599999999999999</v>
      </c>
      <c r="I240" s="182"/>
      <c r="L240" s="177"/>
      <c r="M240" s="183"/>
      <c r="N240" s="184"/>
      <c r="O240" s="184"/>
      <c r="P240" s="184"/>
      <c r="Q240" s="184"/>
      <c r="R240" s="184"/>
      <c r="S240" s="184"/>
      <c r="T240" s="185"/>
      <c r="AT240" s="179" t="s">
        <v>165</v>
      </c>
      <c r="AU240" s="179" t="s">
        <v>82</v>
      </c>
      <c r="AV240" s="13" t="s">
        <v>82</v>
      </c>
      <c r="AW240" s="13" t="s">
        <v>29</v>
      </c>
      <c r="AX240" s="13" t="s">
        <v>73</v>
      </c>
      <c r="AY240" s="179" t="s">
        <v>157</v>
      </c>
    </row>
    <row r="241" spans="1:65" s="14" customFormat="1" ht="11.25">
      <c r="B241" s="186"/>
      <c r="D241" s="178" t="s">
        <v>165</v>
      </c>
      <c r="E241" s="187" t="s">
        <v>1</v>
      </c>
      <c r="F241" s="188" t="s">
        <v>168</v>
      </c>
      <c r="H241" s="189">
        <v>18.404</v>
      </c>
      <c r="I241" s="190"/>
      <c r="L241" s="186"/>
      <c r="M241" s="191"/>
      <c r="N241" s="192"/>
      <c r="O241" s="192"/>
      <c r="P241" s="192"/>
      <c r="Q241" s="192"/>
      <c r="R241" s="192"/>
      <c r="S241" s="192"/>
      <c r="T241" s="193"/>
      <c r="AT241" s="187" t="s">
        <v>165</v>
      </c>
      <c r="AU241" s="187" t="s">
        <v>82</v>
      </c>
      <c r="AV241" s="14" t="s">
        <v>94</v>
      </c>
      <c r="AW241" s="14" t="s">
        <v>29</v>
      </c>
      <c r="AX241" s="14" t="s">
        <v>30</v>
      </c>
      <c r="AY241" s="187" t="s">
        <v>157</v>
      </c>
    </row>
    <row r="242" spans="1:65" s="2" customFormat="1" ht="16.5" customHeight="1">
      <c r="A242" s="33"/>
      <c r="B242" s="130"/>
      <c r="C242" s="164" t="s">
        <v>337</v>
      </c>
      <c r="D242" s="164" t="s">
        <v>159</v>
      </c>
      <c r="E242" s="165" t="s">
        <v>338</v>
      </c>
      <c r="F242" s="166" t="s">
        <v>339</v>
      </c>
      <c r="G242" s="167" t="s">
        <v>246</v>
      </c>
      <c r="H242" s="168">
        <v>18.404</v>
      </c>
      <c r="I242" s="169"/>
      <c r="J242" s="170">
        <f>ROUND(I242*H242,2)</f>
        <v>0</v>
      </c>
      <c r="K242" s="166" t="s">
        <v>163</v>
      </c>
      <c r="L242" s="34"/>
      <c r="M242" s="171" t="s">
        <v>1</v>
      </c>
      <c r="N242" s="172" t="s">
        <v>38</v>
      </c>
      <c r="O242" s="59"/>
      <c r="P242" s="173">
        <f>O242*H242</f>
        <v>0</v>
      </c>
      <c r="Q242" s="173">
        <v>0</v>
      </c>
      <c r="R242" s="173">
        <f>Q242*H242</f>
        <v>0</v>
      </c>
      <c r="S242" s="173">
        <v>0</v>
      </c>
      <c r="T242" s="174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75" t="s">
        <v>94</v>
      </c>
      <c r="AT242" s="175" t="s">
        <v>159</v>
      </c>
      <c r="AU242" s="175" t="s">
        <v>82</v>
      </c>
      <c r="AY242" s="18" t="s">
        <v>157</v>
      </c>
      <c r="BE242" s="176">
        <f>IF(N242="základní",J242,0)</f>
        <v>0</v>
      </c>
      <c r="BF242" s="176">
        <f>IF(N242="snížená",J242,0)</f>
        <v>0</v>
      </c>
      <c r="BG242" s="176">
        <f>IF(N242="zákl. přenesená",J242,0)</f>
        <v>0</v>
      </c>
      <c r="BH242" s="176">
        <f>IF(N242="sníž. přenesená",J242,0)</f>
        <v>0</v>
      </c>
      <c r="BI242" s="176">
        <f>IF(N242="nulová",J242,0)</f>
        <v>0</v>
      </c>
      <c r="BJ242" s="18" t="s">
        <v>30</v>
      </c>
      <c r="BK242" s="176">
        <f>ROUND(I242*H242,2)</f>
        <v>0</v>
      </c>
      <c r="BL242" s="18" t="s">
        <v>94</v>
      </c>
      <c r="BM242" s="175" t="s">
        <v>1079</v>
      </c>
    </row>
    <row r="243" spans="1:65" s="13" customFormat="1" ht="11.25">
      <c r="B243" s="177"/>
      <c r="D243" s="178" t="s">
        <v>165</v>
      </c>
      <c r="E243" s="179" t="s">
        <v>1</v>
      </c>
      <c r="F243" s="180" t="s">
        <v>1080</v>
      </c>
      <c r="H243" s="181">
        <v>18.404</v>
      </c>
      <c r="I243" s="182"/>
      <c r="L243" s="177"/>
      <c r="M243" s="183"/>
      <c r="N243" s="184"/>
      <c r="O243" s="184"/>
      <c r="P243" s="184"/>
      <c r="Q243" s="184"/>
      <c r="R243" s="184"/>
      <c r="S243" s="184"/>
      <c r="T243" s="185"/>
      <c r="AT243" s="179" t="s">
        <v>165</v>
      </c>
      <c r="AU243" s="179" t="s">
        <v>82</v>
      </c>
      <c r="AV243" s="13" t="s">
        <v>82</v>
      </c>
      <c r="AW243" s="13" t="s">
        <v>29</v>
      </c>
      <c r="AX243" s="13" t="s">
        <v>30</v>
      </c>
      <c r="AY243" s="179" t="s">
        <v>157</v>
      </c>
    </row>
    <row r="244" spans="1:65" s="2" customFormat="1" ht="16.5" customHeight="1">
      <c r="A244" s="33"/>
      <c r="B244" s="130"/>
      <c r="C244" s="164" t="s">
        <v>342</v>
      </c>
      <c r="D244" s="164" t="s">
        <v>159</v>
      </c>
      <c r="E244" s="165" t="s">
        <v>321</v>
      </c>
      <c r="F244" s="166" t="s">
        <v>322</v>
      </c>
      <c r="G244" s="167" t="s">
        <v>246</v>
      </c>
      <c r="H244" s="168">
        <v>18.404</v>
      </c>
      <c r="I244" s="169"/>
      <c r="J244" s="170">
        <f>ROUND(I244*H244,2)</f>
        <v>0</v>
      </c>
      <c r="K244" s="166" t="s">
        <v>163</v>
      </c>
      <c r="L244" s="34"/>
      <c r="M244" s="171" t="s">
        <v>1</v>
      </c>
      <c r="N244" s="172" t="s">
        <v>38</v>
      </c>
      <c r="O244" s="59"/>
      <c r="P244" s="173">
        <f>O244*H244</f>
        <v>0</v>
      </c>
      <c r="Q244" s="173">
        <v>0</v>
      </c>
      <c r="R244" s="173">
        <f>Q244*H244</f>
        <v>0</v>
      </c>
      <c r="S244" s="173">
        <v>0</v>
      </c>
      <c r="T244" s="174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75" t="s">
        <v>94</v>
      </c>
      <c r="AT244" s="175" t="s">
        <v>159</v>
      </c>
      <c r="AU244" s="175" t="s">
        <v>82</v>
      </c>
      <c r="AY244" s="18" t="s">
        <v>157</v>
      </c>
      <c r="BE244" s="176">
        <f>IF(N244="základní",J244,0)</f>
        <v>0</v>
      </c>
      <c r="BF244" s="176">
        <f>IF(N244="snížená",J244,0)</f>
        <v>0</v>
      </c>
      <c r="BG244" s="176">
        <f>IF(N244="zákl. přenesená",J244,0)</f>
        <v>0</v>
      </c>
      <c r="BH244" s="176">
        <f>IF(N244="sníž. přenesená",J244,0)</f>
        <v>0</v>
      </c>
      <c r="BI244" s="176">
        <f>IF(N244="nulová",J244,0)</f>
        <v>0</v>
      </c>
      <c r="BJ244" s="18" t="s">
        <v>30</v>
      </c>
      <c r="BK244" s="176">
        <f>ROUND(I244*H244,2)</f>
        <v>0</v>
      </c>
      <c r="BL244" s="18" t="s">
        <v>94</v>
      </c>
      <c r="BM244" s="175" t="s">
        <v>1081</v>
      </c>
    </row>
    <row r="245" spans="1:65" s="13" customFormat="1" ht="11.25">
      <c r="B245" s="177"/>
      <c r="D245" s="178" t="s">
        <v>165</v>
      </c>
      <c r="E245" s="179" t="s">
        <v>1</v>
      </c>
      <c r="F245" s="180" t="s">
        <v>1080</v>
      </c>
      <c r="H245" s="181">
        <v>18.404</v>
      </c>
      <c r="I245" s="182"/>
      <c r="L245" s="177"/>
      <c r="M245" s="183"/>
      <c r="N245" s="184"/>
      <c r="O245" s="184"/>
      <c r="P245" s="184"/>
      <c r="Q245" s="184"/>
      <c r="R245" s="184"/>
      <c r="S245" s="184"/>
      <c r="T245" s="185"/>
      <c r="AT245" s="179" t="s">
        <v>165</v>
      </c>
      <c r="AU245" s="179" t="s">
        <v>82</v>
      </c>
      <c r="AV245" s="13" t="s">
        <v>82</v>
      </c>
      <c r="AW245" s="13" t="s">
        <v>29</v>
      </c>
      <c r="AX245" s="13" t="s">
        <v>30</v>
      </c>
      <c r="AY245" s="179" t="s">
        <v>157</v>
      </c>
    </row>
    <row r="246" spans="1:65" s="2" customFormat="1" ht="16.5" customHeight="1">
      <c r="A246" s="33"/>
      <c r="B246" s="130"/>
      <c r="C246" s="164" t="s">
        <v>344</v>
      </c>
      <c r="D246" s="164" t="s">
        <v>159</v>
      </c>
      <c r="E246" s="165" t="s">
        <v>345</v>
      </c>
      <c r="F246" s="166" t="s">
        <v>346</v>
      </c>
      <c r="G246" s="167" t="s">
        <v>246</v>
      </c>
      <c r="H246" s="168">
        <v>15.663</v>
      </c>
      <c r="I246" s="169"/>
      <c r="J246" s="170">
        <f>ROUND(I246*H246,2)</f>
        <v>0</v>
      </c>
      <c r="K246" s="166" t="s">
        <v>163</v>
      </c>
      <c r="L246" s="34"/>
      <c r="M246" s="171" t="s">
        <v>1</v>
      </c>
      <c r="N246" s="172" t="s">
        <v>38</v>
      </c>
      <c r="O246" s="59"/>
      <c r="P246" s="173">
        <f>O246*H246</f>
        <v>0</v>
      </c>
      <c r="Q246" s="173">
        <v>2.234</v>
      </c>
      <c r="R246" s="173">
        <f>Q246*H246</f>
        <v>34.991142000000004</v>
      </c>
      <c r="S246" s="173">
        <v>0</v>
      </c>
      <c r="T246" s="174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5" t="s">
        <v>94</v>
      </c>
      <c r="AT246" s="175" t="s">
        <v>159</v>
      </c>
      <c r="AU246" s="175" t="s">
        <v>82</v>
      </c>
      <c r="AY246" s="18" t="s">
        <v>157</v>
      </c>
      <c r="BE246" s="176">
        <f>IF(N246="základní",J246,0)</f>
        <v>0</v>
      </c>
      <c r="BF246" s="176">
        <f>IF(N246="snížená",J246,0)</f>
        <v>0</v>
      </c>
      <c r="BG246" s="176">
        <f>IF(N246="zákl. přenesená",J246,0)</f>
        <v>0</v>
      </c>
      <c r="BH246" s="176">
        <f>IF(N246="sníž. přenesená",J246,0)</f>
        <v>0</v>
      </c>
      <c r="BI246" s="176">
        <f>IF(N246="nulová",J246,0)</f>
        <v>0</v>
      </c>
      <c r="BJ246" s="18" t="s">
        <v>30</v>
      </c>
      <c r="BK246" s="176">
        <f>ROUND(I246*H246,2)</f>
        <v>0</v>
      </c>
      <c r="BL246" s="18" t="s">
        <v>94</v>
      </c>
      <c r="BM246" s="175" t="s">
        <v>1082</v>
      </c>
    </row>
    <row r="247" spans="1:65" s="13" customFormat="1" ht="11.25">
      <c r="B247" s="177"/>
      <c r="D247" s="178" t="s">
        <v>165</v>
      </c>
      <c r="E247" s="179" t="s">
        <v>1</v>
      </c>
      <c r="F247" s="180" t="s">
        <v>1076</v>
      </c>
      <c r="H247" s="181">
        <v>14.13</v>
      </c>
      <c r="I247" s="182"/>
      <c r="L247" s="177"/>
      <c r="M247" s="183"/>
      <c r="N247" s="184"/>
      <c r="O247" s="184"/>
      <c r="P247" s="184"/>
      <c r="Q247" s="184"/>
      <c r="R247" s="184"/>
      <c r="S247" s="184"/>
      <c r="T247" s="185"/>
      <c r="AT247" s="179" t="s">
        <v>165</v>
      </c>
      <c r="AU247" s="179" t="s">
        <v>82</v>
      </c>
      <c r="AV247" s="13" t="s">
        <v>82</v>
      </c>
      <c r="AW247" s="13" t="s">
        <v>29</v>
      </c>
      <c r="AX247" s="13" t="s">
        <v>73</v>
      </c>
      <c r="AY247" s="179" t="s">
        <v>157</v>
      </c>
    </row>
    <row r="248" spans="1:65" s="13" customFormat="1" ht="11.25">
      <c r="B248" s="177"/>
      <c r="D248" s="178" t="s">
        <v>165</v>
      </c>
      <c r="E248" s="179" t="s">
        <v>1</v>
      </c>
      <c r="F248" s="180" t="s">
        <v>1083</v>
      </c>
      <c r="H248" s="181">
        <v>1.125</v>
      </c>
      <c r="I248" s="182"/>
      <c r="L248" s="177"/>
      <c r="M248" s="183"/>
      <c r="N248" s="184"/>
      <c r="O248" s="184"/>
      <c r="P248" s="184"/>
      <c r="Q248" s="184"/>
      <c r="R248" s="184"/>
      <c r="S248" s="184"/>
      <c r="T248" s="185"/>
      <c r="AT248" s="179" t="s">
        <v>165</v>
      </c>
      <c r="AU248" s="179" t="s">
        <v>82</v>
      </c>
      <c r="AV248" s="13" t="s">
        <v>82</v>
      </c>
      <c r="AW248" s="13" t="s">
        <v>29</v>
      </c>
      <c r="AX248" s="13" t="s">
        <v>73</v>
      </c>
      <c r="AY248" s="179" t="s">
        <v>157</v>
      </c>
    </row>
    <row r="249" spans="1:65" s="13" customFormat="1" ht="11.25">
      <c r="B249" s="177"/>
      <c r="D249" s="178" t="s">
        <v>165</v>
      </c>
      <c r="E249" s="179" t="s">
        <v>1</v>
      </c>
      <c r="F249" s="180" t="s">
        <v>1084</v>
      </c>
      <c r="H249" s="181">
        <v>0.40799999999999997</v>
      </c>
      <c r="I249" s="182"/>
      <c r="L249" s="177"/>
      <c r="M249" s="183"/>
      <c r="N249" s="184"/>
      <c r="O249" s="184"/>
      <c r="P249" s="184"/>
      <c r="Q249" s="184"/>
      <c r="R249" s="184"/>
      <c r="S249" s="184"/>
      <c r="T249" s="185"/>
      <c r="AT249" s="179" t="s">
        <v>165</v>
      </c>
      <c r="AU249" s="179" t="s">
        <v>82</v>
      </c>
      <c r="AV249" s="13" t="s">
        <v>82</v>
      </c>
      <c r="AW249" s="13" t="s">
        <v>29</v>
      </c>
      <c r="AX249" s="13" t="s">
        <v>73</v>
      </c>
      <c r="AY249" s="179" t="s">
        <v>157</v>
      </c>
    </row>
    <row r="250" spans="1:65" s="14" customFormat="1" ht="11.25">
      <c r="B250" s="186"/>
      <c r="D250" s="178" t="s">
        <v>165</v>
      </c>
      <c r="E250" s="187" t="s">
        <v>1</v>
      </c>
      <c r="F250" s="188" t="s">
        <v>168</v>
      </c>
      <c r="H250" s="189">
        <v>15.663</v>
      </c>
      <c r="I250" s="190"/>
      <c r="L250" s="186"/>
      <c r="M250" s="191"/>
      <c r="N250" s="192"/>
      <c r="O250" s="192"/>
      <c r="P250" s="192"/>
      <c r="Q250" s="192"/>
      <c r="R250" s="192"/>
      <c r="S250" s="192"/>
      <c r="T250" s="193"/>
      <c r="AT250" s="187" t="s">
        <v>165</v>
      </c>
      <c r="AU250" s="187" t="s">
        <v>82</v>
      </c>
      <c r="AV250" s="14" t="s">
        <v>94</v>
      </c>
      <c r="AW250" s="14" t="s">
        <v>29</v>
      </c>
      <c r="AX250" s="14" t="s">
        <v>30</v>
      </c>
      <c r="AY250" s="187" t="s">
        <v>157</v>
      </c>
    </row>
    <row r="251" spans="1:65" s="2" customFormat="1" ht="16.5" customHeight="1">
      <c r="A251" s="33"/>
      <c r="B251" s="130"/>
      <c r="C251" s="164" t="s">
        <v>350</v>
      </c>
      <c r="D251" s="164" t="s">
        <v>159</v>
      </c>
      <c r="E251" s="165" t="s">
        <v>1085</v>
      </c>
      <c r="F251" s="166" t="s">
        <v>1086</v>
      </c>
      <c r="G251" s="167" t="s">
        <v>246</v>
      </c>
      <c r="H251" s="168">
        <v>27.416</v>
      </c>
      <c r="I251" s="169"/>
      <c r="J251" s="170">
        <f>ROUND(I251*H251,2)</f>
        <v>0</v>
      </c>
      <c r="K251" s="166" t="s">
        <v>163</v>
      </c>
      <c r="L251" s="34"/>
      <c r="M251" s="171" t="s">
        <v>1</v>
      </c>
      <c r="N251" s="172" t="s">
        <v>38</v>
      </c>
      <c r="O251" s="59"/>
      <c r="P251" s="173">
        <f>O251*H251</f>
        <v>0</v>
      </c>
      <c r="Q251" s="173">
        <v>2.234</v>
      </c>
      <c r="R251" s="173">
        <f>Q251*H251</f>
        <v>61.247343999999998</v>
      </c>
      <c r="S251" s="173">
        <v>0</v>
      </c>
      <c r="T251" s="174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5" t="s">
        <v>94</v>
      </c>
      <c r="AT251" s="175" t="s">
        <v>159</v>
      </c>
      <c r="AU251" s="175" t="s">
        <v>82</v>
      </c>
      <c r="AY251" s="18" t="s">
        <v>157</v>
      </c>
      <c r="BE251" s="176">
        <f>IF(N251="základní",J251,0)</f>
        <v>0</v>
      </c>
      <c r="BF251" s="176">
        <f>IF(N251="snížená",J251,0)</f>
        <v>0</v>
      </c>
      <c r="BG251" s="176">
        <f>IF(N251="zákl. přenesená",J251,0)</f>
        <v>0</v>
      </c>
      <c r="BH251" s="176">
        <f>IF(N251="sníž. přenesená",J251,0)</f>
        <v>0</v>
      </c>
      <c r="BI251" s="176">
        <f>IF(N251="nulová",J251,0)</f>
        <v>0</v>
      </c>
      <c r="BJ251" s="18" t="s">
        <v>30</v>
      </c>
      <c r="BK251" s="176">
        <f>ROUND(I251*H251,2)</f>
        <v>0</v>
      </c>
      <c r="BL251" s="18" t="s">
        <v>94</v>
      </c>
      <c r="BM251" s="175" t="s">
        <v>1087</v>
      </c>
    </row>
    <row r="252" spans="1:65" s="13" customFormat="1" ht="11.25">
      <c r="B252" s="177"/>
      <c r="D252" s="178" t="s">
        <v>165</v>
      </c>
      <c r="E252" s="179" t="s">
        <v>1</v>
      </c>
      <c r="F252" s="180" t="s">
        <v>1088</v>
      </c>
      <c r="H252" s="181">
        <v>27.416</v>
      </c>
      <c r="I252" s="182"/>
      <c r="L252" s="177"/>
      <c r="M252" s="183"/>
      <c r="N252" s="184"/>
      <c r="O252" s="184"/>
      <c r="P252" s="184"/>
      <c r="Q252" s="184"/>
      <c r="R252" s="184"/>
      <c r="S252" s="184"/>
      <c r="T252" s="185"/>
      <c r="AT252" s="179" t="s">
        <v>165</v>
      </c>
      <c r="AU252" s="179" t="s">
        <v>82</v>
      </c>
      <c r="AV252" s="13" t="s">
        <v>82</v>
      </c>
      <c r="AW252" s="13" t="s">
        <v>29</v>
      </c>
      <c r="AX252" s="13" t="s">
        <v>73</v>
      </c>
      <c r="AY252" s="179" t="s">
        <v>157</v>
      </c>
    </row>
    <row r="253" spans="1:65" s="14" customFormat="1" ht="11.25">
      <c r="B253" s="186"/>
      <c r="D253" s="178" t="s">
        <v>165</v>
      </c>
      <c r="E253" s="187" t="s">
        <v>1</v>
      </c>
      <c r="F253" s="188" t="s">
        <v>168</v>
      </c>
      <c r="H253" s="189">
        <v>27.416</v>
      </c>
      <c r="I253" s="190"/>
      <c r="L253" s="186"/>
      <c r="M253" s="191"/>
      <c r="N253" s="192"/>
      <c r="O253" s="192"/>
      <c r="P253" s="192"/>
      <c r="Q253" s="192"/>
      <c r="R253" s="192"/>
      <c r="S253" s="192"/>
      <c r="T253" s="193"/>
      <c r="AT253" s="187" t="s">
        <v>165</v>
      </c>
      <c r="AU253" s="187" t="s">
        <v>82</v>
      </c>
      <c r="AV253" s="14" t="s">
        <v>94</v>
      </c>
      <c r="AW253" s="14" t="s">
        <v>29</v>
      </c>
      <c r="AX253" s="14" t="s">
        <v>30</v>
      </c>
      <c r="AY253" s="187" t="s">
        <v>157</v>
      </c>
    </row>
    <row r="254" spans="1:65" s="2" customFormat="1" ht="16.5" customHeight="1">
      <c r="A254" s="33"/>
      <c r="B254" s="130"/>
      <c r="C254" s="164" t="s">
        <v>190</v>
      </c>
      <c r="D254" s="164" t="s">
        <v>159</v>
      </c>
      <c r="E254" s="165" t="s">
        <v>351</v>
      </c>
      <c r="F254" s="166" t="s">
        <v>352</v>
      </c>
      <c r="G254" s="167" t="s">
        <v>162</v>
      </c>
      <c r="H254" s="168">
        <v>85.5</v>
      </c>
      <c r="I254" s="169"/>
      <c r="J254" s="170">
        <f>ROUND(I254*H254,2)</f>
        <v>0</v>
      </c>
      <c r="K254" s="166" t="s">
        <v>163</v>
      </c>
      <c r="L254" s="34"/>
      <c r="M254" s="171" t="s">
        <v>1</v>
      </c>
      <c r="N254" s="172" t="s">
        <v>38</v>
      </c>
      <c r="O254" s="59"/>
      <c r="P254" s="173">
        <f>O254*H254</f>
        <v>0</v>
      </c>
      <c r="Q254" s="173">
        <v>6.3200000000000001E-3</v>
      </c>
      <c r="R254" s="173">
        <f>Q254*H254</f>
        <v>0.54036000000000006</v>
      </c>
      <c r="S254" s="173">
        <v>0</v>
      </c>
      <c r="T254" s="174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75" t="s">
        <v>94</v>
      </c>
      <c r="AT254" s="175" t="s">
        <v>159</v>
      </c>
      <c r="AU254" s="175" t="s">
        <v>82</v>
      </c>
      <c r="AY254" s="18" t="s">
        <v>157</v>
      </c>
      <c r="BE254" s="176">
        <f>IF(N254="základní",J254,0)</f>
        <v>0</v>
      </c>
      <c r="BF254" s="176">
        <f>IF(N254="snížená",J254,0)</f>
        <v>0</v>
      </c>
      <c r="BG254" s="176">
        <f>IF(N254="zákl. přenesená",J254,0)</f>
        <v>0</v>
      </c>
      <c r="BH254" s="176">
        <f>IF(N254="sníž. přenesená",J254,0)</f>
        <v>0</v>
      </c>
      <c r="BI254" s="176">
        <f>IF(N254="nulová",J254,0)</f>
        <v>0</v>
      </c>
      <c r="BJ254" s="18" t="s">
        <v>30</v>
      </c>
      <c r="BK254" s="176">
        <f>ROUND(I254*H254,2)</f>
        <v>0</v>
      </c>
      <c r="BL254" s="18" t="s">
        <v>94</v>
      </c>
      <c r="BM254" s="175" t="s">
        <v>1089</v>
      </c>
    </row>
    <row r="255" spans="1:65" s="13" customFormat="1" ht="11.25">
      <c r="B255" s="177"/>
      <c r="D255" s="178" t="s">
        <v>165</v>
      </c>
      <c r="E255" s="179" t="s">
        <v>1</v>
      </c>
      <c r="F255" s="180" t="s">
        <v>1090</v>
      </c>
      <c r="H255" s="181">
        <v>83.4</v>
      </c>
      <c r="I255" s="182"/>
      <c r="L255" s="177"/>
      <c r="M255" s="183"/>
      <c r="N255" s="184"/>
      <c r="O255" s="184"/>
      <c r="P255" s="184"/>
      <c r="Q255" s="184"/>
      <c r="R255" s="184"/>
      <c r="S255" s="184"/>
      <c r="T255" s="185"/>
      <c r="AT255" s="179" t="s">
        <v>165</v>
      </c>
      <c r="AU255" s="179" t="s">
        <v>82</v>
      </c>
      <c r="AV255" s="13" t="s">
        <v>82</v>
      </c>
      <c r="AW255" s="13" t="s">
        <v>29</v>
      </c>
      <c r="AX255" s="13" t="s">
        <v>73</v>
      </c>
      <c r="AY255" s="179" t="s">
        <v>157</v>
      </c>
    </row>
    <row r="256" spans="1:65" s="13" customFormat="1" ht="11.25">
      <c r="B256" s="177"/>
      <c r="D256" s="178" t="s">
        <v>165</v>
      </c>
      <c r="E256" s="179" t="s">
        <v>1</v>
      </c>
      <c r="F256" s="180" t="s">
        <v>1091</v>
      </c>
      <c r="H256" s="181">
        <v>2.1</v>
      </c>
      <c r="I256" s="182"/>
      <c r="L256" s="177"/>
      <c r="M256" s="183"/>
      <c r="N256" s="184"/>
      <c r="O256" s="184"/>
      <c r="P256" s="184"/>
      <c r="Q256" s="184"/>
      <c r="R256" s="184"/>
      <c r="S256" s="184"/>
      <c r="T256" s="185"/>
      <c r="AT256" s="179" t="s">
        <v>165</v>
      </c>
      <c r="AU256" s="179" t="s">
        <v>82</v>
      </c>
      <c r="AV256" s="13" t="s">
        <v>82</v>
      </c>
      <c r="AW256" s="13" t="s">
        <v>29</v>
      </c>
      <c r="AX256" s="13" t="s">
        <v>73</v>
      </c>
      <c r="AY256" s="179" t="s">
        <v>157</v>
      </c>
    </row>
    <row r="257" spans="1:65" s="14" customFormat="1" ht="11.25">
      <c r="B257" s="186"/>
      <c r="D257" s="178" t="s">
        <v>165</v>
      </c>
      <c r="E257" s="187" t="s">
        <v>1</v>
      </c>
      <c r="F257" s="188" t="s">
        <v>168</v>
      </c>
      <c r="H257" s="189">
        <v>85.5</v>
      </c>
      <c r="I257" s="190"/>
      <c r="L257" s="186"/>
      <c r="M257" s="191"/>
      <c r="N257" s="192"/>
      <c r="O257" s="192"/>
      <c r="P257" s="192"/>
      <c r="Q257" s="192"/>
      <c r="R257" s="192"/>
      <c r="S257" s="192"/>
      <c r="T257" s="193"/>
      <c r="AT257" s="187" t="s">
        <v>165</v>
      </c>
      <c r="AU257" s="187" t="s">
        <v>82</v>
      </c>
      <c r="AV257" s="14" t="s">
        <v>94</v>
      </c>
      <c r="AW257" s="14" t="s">
        <v>29</v>
      </c>
      <c r="AX257" s="14" t="s">
        <v>30</v>
      </c>
      <c r="AY257" s="187" t="s">
        <v>157</v>
      </c>
    </row>
    <row r="258" spans="1:65" s="2" customFormat="1" ht="16.5" customHeight="1">
      <c r="A258" s="33"/>
      <c r="B258" s="130"/>
      <c r="C258" s="164" t="s">
        <v>361</v>
      </c>
      <c r="D258" s="164" t="s">
        <v>159</v>
      </c>
      <c r="E258" s="165" t="s">
        <v>355</v>
      </c>
      <c r="F258" s="166" t="s">
        <v>356</v>
      </c>
      <c r="G258" s="167" t="s">
        <v>357</v>
      </c>
      <c r="H258" s="168">
        <v>112.2</v>
      </c>
      <c r="I258" s="169"/>
      <c r="J258" s="170">
        <f>ROUND(I258*H258,2)</f>
        <v>0</v>
      </c>
      <c r="K258" s="166" t="s">
        <v>163</v>
      </c>
      <c r="L258" s="34"/>
      <c r="M258" s="171" t="s">
        <v>1</v>
      </c>
      <c r="N258" s="172" t="s">
        <v>38</v>
      </c>
      <c r="O258" s="59"/>
      <c r="P258" s="173">
        <f>O258*H258</f>
        <v>0</v>
      </c>
      <c r="Q258" s="173">
        <v>1.65E-3</v>
      </c>
      <c r="R258" s="173">
        <f>Q258*H258</f>
        <v>0.18513000000000002</v>
      </c>
      <c r="S258" s="173">
        <v>0</v>
      </c>
      <c r="T258" s="174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5" t="s">
        <v>94</v>
      </c>
      <c r="AT258" s="175" t="s">
        <v>159</v>
      </c>
      <c r="AU258" s="175" t="s">
        <v>82</v>
      </c>
      <c r="AY258" s="18" t="s">
        <v>157</v>
      </c>
      <c r="BE258" s="176">
        <f>IF(N258="základní",J258,0)</f>
        <v>0</v>
      </c>
      <c r="BF258" s="176">
        <f>IF(N258="snížená",J258,0)</f>
        <v>0</v>
      </c>
      <c r="BG258" s="176">
        <f>IF(N258="zákl. přenesená",J258,0)</f>
        <v>0</v>
      </c>
      <c r="BH258" s="176">
        <f>IF(N258="sníž. přenesená",J258,0)</f>
        <v>0</v>
      </c>
      <c r="BI258" s="176">
        <f>IF(N258="nulová",J258,0)</f>
        <v>0</v>
      </c>
      <c r="BJ258" s="18" t="s">
        <v>30</v>
      </c>
      <c r="BK258" s="176">
        <f>ROUND(I258*H258,2)</f>
        <v>0</v>
      </c>
      <c r="BL258" s="18" t="s">
        <v>94</v>
      </c>
      <c r="BM258" s="175" t="s">
        <v>1092</v>
      </c>
    </row>
    <row r="259" spans="1:65" s="13" customFormat="1" ht="11.25">
      <c r="B259" s="177"/>
      <c r="D259" s="178" t="s">
        <v>165</v>
      </c>
      <c r="E259" s="179" t="s">
        <v>1</v>
      </c>
      <c r="F259" s="180" t="s">
        <v>1093</v>
      </c>
      <c r="H259" s="181">
        <v>108.2</v>
      </c>
      <c r="I259" s="182"/>
      <c r="L259" s="177"/>
      <c r="M259" s="183"/>
      <c r="N259" s="184"/>
      <c r="O259" s="184"/>
      <c r="P259" s="184"/>
      <c r="Q259" s="184"/>
      <c r="R259" s="184"/>
      <c r="S259" s="184"/>
      <c r="T259" s="185"/>
      <c r="AT259" s="179" t="s">
        <v>165</v>
      </c>
      <c r="AU259" s="179" t="s">
        <v>82</v>
      </c>
      <c r="AV259" s="13" t="s">
        <v>82</v>
      </c>
      <c r="AW259" s="13" t="s">
        <v>29</v>
      </c>
      <c r="AX259" s="13" t="s">
        <v>73</v>
      </c>
      <c r="AY259" s="179" t="s">
        <v>157</v>
      </c>
    </row>
    <row r="260" spans="1:65" s="13" customFormat="1" ht="11.25">
      <c r="B260" s="177"/>
      <c r="D260" s="178" t="s">
        <v>165</v>
      </c>
      <c r="E260" s="179" t="s">
        <v>1</v>
      </c>
      <c r="F260" s="180" t="s">
        <v>94</v>
      </c>
      <c r="H260" s="181">
        <v>4</v>
      </c>
      <c r="I260" s="182"/>
      <c r="L260" s="177"/>
      <c r="M260" s="183"/>
      <c r="N260" s="184"/>
      <c r="O260" s="184"/>
      <c r="P260" s="184"/>
      <c r="Q260" s="184"/>
      <c r="R260" s="184"/>
      <c r="S260" s="184"/>
      <c r="T260" s="185"/>
      <c r="AT260" s="179" t="s">
        <v>165</v>
      </c>
      <c r="AU260" s="179" t="s">
        <v>82</v>
      </c>
      <c r="AV260" s="13" t="s">
        <v>82</v>
      </c>
      <c r="AW260" s="13" t="s">
        <v>29</v>
      </c>
      <c r="AX260" s="13" t="s">
        <v>73</v>
      </c>
      <c r="AY260" s="179" t="s">
        <v>157</v>
      </c>
    </row>
    <row r="261" spans="1:65" s="14" customFormat="1" ht="11.25">
      <c r="B261" s="186"/>
      <c r="D261" s="178" t="s">
        <v>165</v>
      </c>
      <c r="E261" s="187" t="s">
        <v>1</v>
      </c>
      <c r="F261" s="188" t="s">
        <v>168</v>
      </c>
      <c r="H261" s="189">
        <v>112.2</v>
      </c>
      <c r="I261" s="190"/>
      <c r="L261" s="186"/>
      <c r="M261" s="191"/>
      <c r="N261" s="192"/>
      <c r="O261" s="192"/>
      <c r="P261" s="192"/>
      <c r="Q261" s="192"/>
      <c r="R261" s="192"/>
      <c r="S261" s="192"/>
      <c r="T261" s="193"/>
      <c r="AT261" s="187" t="s">
        <v>165</v>
      </c>
      <c r="AU261" s="187" t="s">
        <v>82</v>
      </c>
      <c r="AV261" s="14" t="s">
        <v>94</v>
      </c>
      <c r="AW261" s="14" t="s">
        <v>29</v>
      </c>
      <c r="AX261" s="14" t="s">
        <v>30</v>
      </c>
      <c r="AY261" s="187" t="s">
        <v>157</v>
      </c>
    </row>
    <row r="262" spans="1:65" s="2" customFormat="1" ht="16.5" customHeight="1">
      <c r="A262" s="33"/>
      <c r="B262" s="130"/>
      <c r="C262" s="194" t="s">
        <v>366</v>
      </c>
      <c r="D262" s="194" t="s">
        <v>310</v>
      </c>
      <c r="E262" s="195" t="s">
        <v>1094</v>
      </c>
      <c r="F262" s="196" t="s">
        <v>1095</v>
      </c>
      <c r="G262" s="197" t="s">
        <v>357</v>
      </c>
      <c r="H262" s="198">
        <v>109.282</v>
      </c>
      <c r="I262" s="199"/>
      <c r="J262" s="200">
        <f>ROUND(I262*H262,2)</f>
        <v>0</v>
      </c>
      <c r="K262" s="196" t="s">
        <v>163</v>
      </c>
      <c r="L262" s="201"/>
      <c r="M262" s="202" t="s">
        <v>1</v>
      </c>
      <c r="N262" s="203" t="s">
        <v>38</v>
      </c>
      <c r="O262" s="59"/>
      <c r="P262" s="173">
        <f>O262*H262</f>
        <v>0</v>
      </c>
      <c r="Q262" s="173">
        <v>0.02</v>
      </c>
      <c r="R262" s="173">
        <f>Q262*H262</f>
        <v>2.1856399999999998</v>
      </c>
      <c r="S262" s="173">
        <v>0</v>
      </c>
      <c r="T262" s="174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75" t="s">
        <v>197</v>
      </c>
      <c r="AT262" s="175" t="s">
        <v>310</v>
      </c>
      <c r="AU262" s="175" t="s">
        <v>82</v>
      </c>
      <c r="AY262" s="18" t="s">
        <v>157</v>
      </c>
      <c r="BE262" s="176">
        <f>IF(N262="základní",J262,0)</f>
        <v>0</v>
      </c>
      <c r="BF262" s="176">
        <f>IF(N262="snížená",J262,0)</f>
        <v>0</v>
      </c>
      <c r="BG262" s="176">
        <f>IF(N262="zákl. přenesená",J262,0)</f>
        <v>0</v>
      </c>
      <c r="BH262" s="176">
        <f>IF(N262="sníž. přenesená",J262,0)</f>
        <v>0</v>
      </c>
      <c r="BI262" s="176">
        <f>IF(N262="nulová",J262,0)</f>
        <v>0</v>
      </c>
      <c r="BJ262" s="18" t="s">
        <v>30</v>
      </c>
      <c r="BK262" s="176">
        <f>ROUND(I262*H262,2)</f>
        <v>0</v>
      </c>
      <c r="BL262" s="18" t="s">
        <v>94</v>
      </c>
      <c r="BM262" s="175" t="s">
        <v>1096</v>
      </c>
    </row>
    <row r="263" spans="1:65" s="13" customFormat="1" ht="11.25">
      <c r="B263" s="177"/>
      <c r="D263" s="178" t="s">
        <v>165</v>
      </c>
      <c r="E263" s="179" t="s">
        <v>1</v>
      </c>
      <c r="F263" s="180" t="s">
        <v>1097</v>
      </c>
      <c r="H263" s="181">
        <v>109.282</v>
      </c>
      <c r="I263" s="182"/>
      <c r="L263" s="177"/>
      <c r="M263" s="183"/>
      <c r="N263" s="184"/>
      <c r="O263" s="184"/>
      <c r="P263" s="184"/>
      <c r="Q263" s="184"/>
      <c r="R263" s="184"/>
      <c r="S263" s="184"/>
      <c r="T263" s="185"/>
      <c r="AT263" s="179" t="s">
        <v>165</v>
      </c>
      <c r="AU263" s="179" t="s">
        <v>82</v>
      </c>
      <c r="AV263" s="13" t="s">
        <v>82</v>
      </c>
      <c r="AW263" s="13" t="s">
        <v>29</v>
      </c>
      <c r="AX263" s="13" t="s">
        <v>73</v>
      </c>
      <c r="AY263" s="179" t="s">
        <v>157</v>
      </c>
    </row>
    <row r="264" spans="1:65" s="14" customFormat="1" ht="11.25">
      <c r="B264" s="186"/>
      <c r="D264" s="178" t="s">
        <v>165</v>
      </c>
      <c r="E264" s="187" t="s">
        <v>1</v>
      </c>
      <c r="F264" s="188" t="s">
        <v>168</v>
      </c>
      <c r="H264" s="189">
        <v>109.282</v>
      </c>
      <c r="I264" s="190"/>
      <c r="L264" s="186"/>
      <c r="M264" s="191"/>
      <c r="N264" s="192"/>
      <c r="O264" s="192"/>
      <c r="P264" s="192"/>
      <c r="Q264" s="192"/>
      <c r="R264" s="192"/>
      <c r="S264" s="192"/>
      <c r="T264" s="193"/>
      <c r="AT264" s="187" t="s">
        <v>165</v>
      </c>
      <c r="AU264" s="187" t="s">
        <v>82</v>
      </c>
      <c r="AV264" s="14" t="s">
        <v>94</v>
      </c>
      <c r="AW264" s="14" t="s">
        <v>29</v>
      </c>
      <c r="AX264" s="14" t="s">
        <v>30</v>
      </c>
      <c r="AY264" s="187" t="s">
        <v>157</v>
      </c>
    </row>
    <row r="265" spans="1:65" s="2" customFormat="1" ht="16.5" customHeight="1">
      <c r="A265" s="33"/>
      <c r="B265" s="130"/>
      <c r="C265" s="194" t="s">
        <v>370</v>
      </c>
      <c r="D265" s="194" t="s">
        <v>310</v>
      </c>
      <c r="E265" s="195" t="s">
        <v>1098</v>
      </c>
      <c r="F265" s="196" t="s">
        <v>1099</v>
      </c>
      <c r="G265" s="197" t="s">
        <v>357</v>
      </c>
      <c r="H265" s="198">
        <v>4.04</v>
      </c>
      <c r="I265" s="199"/>
      <c r="J265" s="200">
        <f>ROUND(I265*H265,2)</f>
        <v>0</v>
      </c>
      <c r="K265" s="196" t="s">
        <v>163</v>
      </c>
      <c r="L265" s="201"/>
      <c r="M265" s="202" t="s">
        <v>1</v>
      </c>
      <c r="N265" s="203" t="s">
        <v>38</v>
      </c>
      <c r="O265" s="59"/>
      <c r="P265" s="173">
        <f>O265*H265</f>
        <v>0</v>
      </c>
      <c r="Q265" s="173">
        <v>0.04</v>
      </c>
      <c r="R265" s="173">
        <f>Q265*H265</f>
        <v>0.16159999999999999</v>
      </c>
      <c r="S265" s="173">
        <v>0</v>
      </c>
      <c r="T265" s="174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75" t="s">
        <v>197</v>
      </c>
      <c r="AT265" s="175" t="s">
        <v>310</v>
      </c>
      <c r="AU265" s="175" t="s">
        <v>82</v>
      </c>
      <c r="AY265" s="18" t="s">
        <v>157</v>
      </c>
      <c r="BE265" s="176">
        <f>IF(N265="základní",J265,0)</f>
        <v>0</v>
      </c>
      <c r="BF265" s="176">
        <f>IF(N265="snížená",J265,0)</f>
        <v>0</v>
      </c>
      <c r="BG265" s="176">
        <f>IF(N265="zákl. přenesená",J265,0)</f>
        <v>0</v>
      </c>
      <c r="BH265" s="176">
        <f>IF(N265="sníž. přenesená",J265,0)</f>
        <v>0</v>
      </c>
      <c r="BI265" s="176">
        <f>IF(N265="nulová",J265,0)</f>
        <v>0</v>
      </c>
      <c r="BJ265" s="18" t="s">
        <v>30</v>
      </c>
      <c r="BK265" s="176">
        <f>ROUND(I265*H265,2)</f>
        <v>0</v>
      </c>
      <c r="BL265" s="18" t="s">
        <v>94</v>
      </c>
      <c r="BM265" s="175" t="s">
        <v>1100</v>
      </c>
    </row>
    <row r="266" spans="1:65" s="13" customFormat="1" ht="11.25">
      <c r="B266" s="177"/>
      <c r="D266" s="178" t="s">
        <v>165</v>
      </c>
      <c r="E266" s="179" t="s">
        <v>1</v>
      </c>
      <c r="F266" s="180" t="s">
        <v>487</v>
      </c>
      <c r="H266" s="181">
        <v>4.04</v>
      </c>
      <c r="I266" s="182"/>
      <c r="L266" s="177"/>
      <c r="M266" s="183"/>
      <c r="N266" s="184"/>
      <c r="O266" s="184"/>
      <c r="P266" s="184"/>
      <c r="Q266" s="184"/>
      <c r="R266" s="184"/>
      <c r="S266" s="184"/>
      <c r="T266" s="185"/>
      <c r="AT266" s="179" t="s">
        <v>165</v>
      </c>
      <c r="AU266" s="179" t="s">
        <v>82</v>
      </c>
      <c r="AV266" s="13" t="s">
        <v>82</v>
      </c>
      <c r="AW266" s="13" t="s">
        <v>29</v>
      </c>
      <c r="AX266" s="13" t="s">
        <v>73</v>
      </c>
      <c r="AY266" s="179" t="s">
        <v>157</v>
      </c>
    </row>
    <row r="267" spans="1:65" s="14" customFormat="1" ht="11.25">
      <c r="B267" s="186"/>
      <c r="D267" s="178" t="s">
        <v>165</v>
      </c>
      <c r="E267" s="187" t="s">
        <v>1</v>
      </c>
      <c r="F267" s="188" t="s">
        <v>168</v>
      </c>
      <c r="H267" s="189">
        <v>4.04</v>
      </c>
      <c r="I267" s="190"/>
      <c r="L267" s="186"/>
      <c r="M267" s="191"/>
      <c r="N267" s="192"/>
      <c r="O267" s="192"/>
      <c r="P267" s="192"/>
      <c r="Q267" s="192"/>
      <c r="R267" s="192"/>
      <c r="S267" s="192"/>
      <c r="T267" s="193"/>
      <c r="AT267" s="187" t="s">
        <v>165</v>
      </c>
      <c r="AU267" s="187" t="s">
        <v>82</v>
      </c>
      <c r="AV267" s="14" t="s">
        <v>94</v>
      </c>
      <c r="AW267" s="14" t="s">
        <v>29</v>
      </c>
      <c r="AX267" s="14" t="s">
        <v>30</v>
      </c>
      <c r="AY267" s="187" t="s">
        <v>157</v>
      </c>
    </row>
    <row r="268" spans="1:65" s="2" customFormat="1" ht="16.5" customHeight="1">
      <c r="A268" s="33"/>
      <c r="B268" s="130"/>
      <c r="C268" s="164" t="s">
        <v>375</v>
      </c>
      <c r="D268" s="164" t="s">
        <v>159</v>
      </c>
      <c r="E268" s="165" t="s">
        <v>376</v>
      </c>
      <c r="F268" s="166" t="s">
        <v>377</v>
      </c>
      <c r="G268" s="167" t="s">
        <v>357</v>
      </c>
      <c r="H268" s="168">
        <v>6</v>
      </c>
      <c r="I268" s="169"/>
      <c r="J268" s="170">
        <f>ROUND(I268*H268,2)</f>
        <v>0</v>
      </c>
      <c r="K268" s="166" t="s">
        <v>163</v>
      </c>
      <c r="L268" s="34"/>
      <c r="M268" s="171" t="s">
        <v>1</v>
      </c>
      <c r="N268" s="172" t="s">
        <v>38</v>
      </c>
      <c r="O268" s="59"/>
      <c r="P268" s="173">
        <f>O268*H268</f>
        <v>0</v>
      </c>
      <c r="Q268" s="173">
        <v>6.6E-3</v>
      </c>
      <c r="R268" s="173">
        <f>Q268*H268</f>
        <v>3.9599999999999996E-2</v>
      </c>
      <c r="S268" s="173">
        <v>0</v>
      </c>
      <c r="T268" s="174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5" t="s">
        <v>94</v>
      </c>
      <c r="AT268" s="175" t="s">
        <v>159</v>
      </c>
      <c r="AU268" s="175" t="s">
        <v>82</v>
      </c>
      <c r="AY268" s="18" t="s">
        <v>157</v>
      </c>
      <c r="BE268" s="176">
        <f>IF(N268="základní",J268,0)</f>
        <v>0</v>
      </c>
      <c r="BF268" s="176">
        <f>IF(N268="snížená",J268,0)</f>
        <v>0</v>
      </c>
      <c r="BG268" s="176">
        <f>IF(N268="zákl. přenesená",J268,0)</f>
        <v>0</v>
      </c>
      <c r="BH268" s="176">
        <f>IF(N268="sníž. přenesená",J268,0)</f>
        <v>0</v>
      </c>
      <c r="BI268" s="176">
        <f>IF(N268="nulová",J268,0)</f>
        <v>0</v>
      </c>
      <c r="BJ268" s="18" t="s">
        <v>30</v>
      </c>
      <c r="BK268" s="176">
        <f>ROUND(I268*H268,2)</f>
        <v>0</v>
      </c>
      <c r="BL268" s="18" t="s">
        <v>94</v>
      </c>
      <c r="BM268" s="175" t="s">
        <v>1101</v>
      </c>
    </row>
    <row r="269" spans="1:65" s="13" customFormat="1" ht="11.25">
      <c r="B269" s="177"/>
      <c r="D269" s="178" t="s">
        <v>165</v>
      </c>
      <c r="E269" s="179" t="s">
        <v>1</v>
      </c>
      <c r="F269" s="180" t="s">
        <v>1102</v>
      </c>
      <c r="H269" s="181">
        <v>6</v>
      </c>
      <c r="I269" s="182"/>
      <c r="L269" s="177"/>
      <c r="M269" s="183"/>
      <c r="N269" s="184"/>
      <c r="O269" s="184"/>
      <c r="P269" s="184"/>
      <c r="Q269" s="184"/>
      <c r="R269" s="184"/>
      <c r="S269" s="184"/>
      <c r="T269" s="185"/>
      <c r="AT269" s="179" t="s">
        <v>165</v>
      </c>
      <c r="AU269" s="179" t="s">
        <v>82</v>
      </c>
      <c r="AV269" s="13" t="s">
        <v>82</v>
      </c>
      <c r="AW269" s="13" t="s">
        <v>29</v>
      </c>
      <c r="AX269" s="13" t="s">
        <v>73</v>
      </c>
      <c r="AY269" s="179" t="s">
        <v>157</v>
      </c>
    </row>
    <row r="270" spans="1:65" s="14" customFormat="1" ht="11.25">
      <c r="B270" s="186"/>
      <c r="D270" s="178" t="s">
        <v>165</v>
      </c>
      <c r="E270" s="187" t="s">
        <v>1</v>
      </c>
      <c r="F270" s="188" t="s">
        <v>168</v>
      </c>
      <c r="H270" s="189">
        <v>6</v>
      </c>
      <c r="I270" s="190"/>
      <c r="L270" s="186"/>
      <c r="M270" s="191"/>
      <c r="N270" s="192"/>
      <c r="O270" s="192"/>
      <c r="P270" s="192"/>
      <c r="Q270" s="192"/>
      <c r="R270" s="192"/>
      <c r="S270" s="192"/>
      <c r="T270" s="193"/>
      <c r="AT270" s="187" t="s">
        <v>165</v>
      </c>
      <c r="AU270" s="187" t="s">
        <v>82</v>
      </c>
      <c r="AV270" s="14" t="s">
        <v>94</v>
      </c>
      <c r="AW270" s="14" t="s">
        <v>29</v>
      </c>
      <c r="AX270" s="14" t="s">
        <v>30</v>
      </c>
      <c r="AY270" s="187" t="s">
        <v>157</v>
      </c>
    </row>
    <row r="271" spans="1:65" s="2" customFormat="1" ht="16.5" customHeight="1">
      <c r="A271" s="33"/>
      <c r="B271" s="130"/>
      <c r="C271" s="194" t="s">
        <v>379</v>
      </c>
      <c r="D271" s="194" t="s">
        <v>310</v>
      </c>
      <c r="E271" s="195" t="s">
        <v>1103</v>
      </c>
      <c r="F271" s="196" t="s">
        <v>1104</v>
      </c>
      <c r="G271" s="197" t="s">
        <v>357</v>
      </c>
      <c r="H271" s="198">
        <v>2.02</v>
      </c>
      <c r="I271" s="199"/>
      <c r="J271" s="200">
        <f>ROUND(I271*H271,2)</f>
        <v>0</v>
      </c>
      <c r="K271" s="196" t="s">
        <v>1</v>
      </c>
      <c r="L271" s="201"/>
      <c r="M271" s="202" t="s">
        <v>1</v>
      </c>
      <c r="N271" s="203" t="s">
        <v>38</v>
      </c>
      <c r="O271" s="59"/>
      <c r="P271" s="173">
        <f>O271*H271</f>
        <v>0</v>
      </c>
      <c r="Q271" s="173">
        <v>2.75E-2</v>
      </c>
      <c r="R271" s="173">
        <f>Q271*H271</f>
        <v>5.5550000000000002E-2</v>
      </c>
      <c r="S271" s="173">
        <v>0</v>
      </c>
      <c r="T271" s="174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75" t="s">
        <v>197</v>
      </c>
      <c r="AT271" s="175" t="s">
        <v>310</v>
      </c>
      <c r="AU271" s="175" t="s">
        <v>82</v>
      </c>
      <c r="AY271" s="18" t="s">
        <v>157</v>
      </c>
      <c r="BE271" s="176">
        <f>IF(N271="základní",J271,0)</f>
        <v>0</v>
      </c>
      <c r="BF271" s="176">
        <f>IF(N271="snížená",J271,0)</f>
        <v>0</v>
      </c>
      <c r="BG271" s="176">
        <f>IF(N271="zákl. přenesená",J271,0)</f>
        <v>0</v>
      </c>
      <c r="BH271" s="176">
        <f>IF(N271="sníž. přenesená",J271,0)</f>
        <v>0</v>
      </c>
      <c r="BI271" s="176">
        <f>IF(N271="nulová",J271,0)</f>
        <v>0</v>
      </c>
      <c r="BJ271" s="18" t="s">
        <v>30</v>
      </c>
      <c r="BK271" s="176">
        <f>ROUND(I271*H271,2)</f>
        <v>0</v>
      </c>
      <c r="BL271" s="18" t="s">
        <v>94</v>
      </c>
      <c r="BM271" s="175" t="s">
        <v>1105</v>
      </c>
    </row>
    <row r="272" spans="1:65" s="13" customFormat="1" ht="11.25">
      <c r="B272" s="177"/>
      <c r="D272" s="178" t="s">
        <v>165</v>
      </c>
      <c r="E272" s="179" t="s">
        <v>1</v>
      </c>
      <c r="F272" s="180" t="s">
        <v>501</v>
      </c>
      <c r="H272" s="181">
        <v>2.02</v>
      </c>
      <c r="I272" s="182"/>
      <c r="L272" s="177"/>
      <c r="M272" s="183"/>
      <c r="N272" s="184"/>
      <c r="O272" s="184"/>
      <c r="P272" s="184"/>
      <c r="Q272" s="184"/>
      <c r="R272" s="184"/>
      <c r="S272" s="184"/>
      <c r="T272" s="185"/>
      <c r="AT272" s="179" t="s">
        <v>165</v>
      </c>
      <c r="AU272" s="179" t="s">
        <v>82</v>
      </c>
      <c r="AV272" s="13" t="s">
        <v>82</v>
      </c>
      <c r="AW272" s="13" t="s">
        <v>29</v>
      </c>
      <c r="AX272" s="13" t="s">
        <v>73</v>
      </c>
      <c r="AY272" s="179" t="s">
        <v>157</v>
      </c>
    </row>
    <row r="273" spans="1:65" s="14" customFormat="1" ht="11.25">
      <c r="B273" s="186"/>
      <c r="D273" s="178" t="s">
        <v>165</v>
      </c>
      <c r="E273" s="187" t="s">
        <v>1</v>
      </c>
      <c r="F273" s="188" t="s">
        <v>168</v>
      </c>
      <c r="H273" s="189">
        <v>2.02</v>
      </c>
      <c r="I273" s="190"/>
      <c r="L273" s="186"/>
      <c r="M273" s="191"/>
      <c r="N273" s="192"/>
      <c r="O273" s="192"/>
      <c r="P273" s="192"/>
      <c r="Q273" s="192"/>
      <c r="R273" s="192"/>
      <c r="S273" s="192"/>
      <c r="T273" s="193"/>
      <c r="AT273" s="187" t="s">
        <v>165</v>
      </c>
      <c r="AU273" s="187" t="s">
        <v>82</v>
      </c>
      <c r="AV273" s="14" t="s">
        <v>94</v>
      </c>
      <c r="AW273" s="14" t="s">
        <v>29</v>
      </c>
      <c r="AX273" s="14" t="s">
        <v>30</v>
      </c>
      <c r="AY273" s="187" t="s">
        <v>157</v>
      </c>
    </row>
    <row r="274" spans="1:65" s="2" customFormat="1" ht="16.5" customHeight="1">
      <c r="A274" s="33"/>
      <c r="B274" s="130"/>
      <c r="C274" s="194" t="s">
        <v>384</v>
      </c>
      <c r="D274" s="194" t="s">
        <v>310</v>
      </c>
      <c r="E274" s="195" t="s">
        <v>380</v>
      </c>
      <c r="F274" s="196" t="s">
        <v>381</v>
      </c>
      <c r="G274" s="197" t="s">
        <v>357</v>
      </c>
      <c r="H274" s="198">
        <v>4.04</v>
      </c>
      <c r="I274" s="199"/>
      <c r="J274" s="200">
        <f>ROUND(I274*H274,2)</f>
        <v>0</v>
      </c>
      <c r="K274" s="196" t="s">
        <v>1</v>
      </c>
      <c r="L274" s="201"/>
      <c r="M274" s="202" t="s">
        <v>1</v>
      </c>
      <c r="N274" s="203" t="s">
        <v>38</v>
      </c>
      <c r="O274" s="59"/>
      <c r="P274" s="173">
        <f>O274*H274</f>
        <v>0</v>
      </c>
      <c r="Q274" s="173">
        <v>6.8000000000000005E-2</v>
      </c>
      <c r="R274" s="173">
        <f>Q274*H274</f>
        <v>0.27472000000000002</v>
      </c>
      <c r="S274" s="173">
        <v>0</v>
      </c>
      <c r="T274" s="174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75" t="s">
        <v>197</v>
      </c>
      <c r="AT274" s="175" t="s">
        <v>310</v>
      </c>
      <c r="AU274" s="175" t="s">
        <v>82</v>
      </c>
      <c r="AY274" s="18" t="s">
        <v>157</v>
      </c>
      <c r="BE274" s="176">
        <f>IF(N274="základní",J274,0)</f>
        <v>0</v>
      </c>
      <c r="BF274" s="176">
        <f>IF(N274="snížená",J274,0)</f>
        <v>0</v>
      </c>
      <c r="BG274" s="176">
        <f>IF(N274="zákl. přenesená",J274,0)</f>
        <v>0</v>
      </c>
      <c r="BH274" s="176">
        <f>IF(N274="sníž. přenesená",J274,0)</f>
        <v>0</v>
      </c>
      <c r="BI274" s="176">
        <f>IF(N274="nulová",J274,0)</f>
        <v>0</v>
      </c>
      <c r="BJ274" s="18" t="s">
        <v>30</v>
      </c>
      <c r="BK274" s="176">
        <f>ROUND(I274*H274,2)</f>
        <v>0</v>
      </c>
      <c r="BL274" s="18" t="s">
        <v>94</v>
      </c>
      <c r="BM274" s="175" t="s">
        <v>1106</v>
      </c>
    </row>
    <row r="275" spans="1:65" s="13" customFormat="1" ht="11.25">
      <c r="B275" s="177"/>
      <c r="D275" s="178" t="s">
        <v>165</v>
      </c>
      <c r="E275" s="179" t="s">
        <v>1</v>
      </c>
      <c r="F275" s="180" t="s">
        <v>487</v>
      </c>
      <c r="H275" s="181">
        <v>4.04</v>
      </c>
      <c r="I275" s="182"/>
      <c r="L275" s="177"/>
      <c r="M275" s="183"/>
      <c r="N275" s="184"/>
      <c r="O275" s="184"/>
      <c r="P275" s="184"/>
      <c r="Q275" s="184"/>
      <c r="R275" s="184"/>
      <c r="S275" s="184"/>
      <c r="T275" s="185"/>
      <c r="AT275" s="179" t="s">
        <v>165</v>
      </c>
      <c r="AU275" s="179" t="s">
        <v>82</v>
      </c>
      <c r="AV275" s="13" t="s">
        <v>82</v>
      </c>
      <c r="AW275" s="13" t="s">
        <v>29</v>
      </c>
      <c r="AX275" s="13" t="s">
        <v>73</v>
      </c>
      <c r="AY275" s="179" t="s">
        <v>157</v>
      </c>
    </row>
    <row r="276" spans="1:65" s="14" customFormat="1" ht="11.25">
      <c r="B276" s="186"/>
      <c r="D276" s="178" t="s">
        <v>165</v>
      </c>
      <c r="E276" s="187" t="s">
        <v>1</v>
      </c>
      <c r="F276" s="188" t="s">
        <v>168</v>
      </c>
      <c r="H276" s="189">
        <v>4.04</v>
      </c>
      <c r="I276" s="190"/>
      <c r="L276" s="186"/>
      <c r="M276" s="191"/>
      <c r="N276" s="192"/>
      <c r="O276" s="192"/>
      <c r="P276" s="192"/>
      <c r="Q276" s="192"/>
      <c r="R276" s="192"/>
      <c r="S276" s="192"/>
      <c r="T276" s="193"/>
      <c r="AT276" s="187" t="s">
        <v>165</v>
      </c>
      <c r="AU276" s="187" t="s">
        <v>82</v>
      </c>
      <c r="AV276" s="14" t="s">
        <v>94</v>
      </c>
      <c r="AW276" s="14" t="s">
        <v>29</v>
      </c>
      <c r="AX276" s="14" t="s">
        <v>30</v>
      </c>
      <c r="AY276" s="187" t="s">
        <v>157</v>
      </c>
    </row>
    <row r="277" spans="1:65" s="2" customFormat="1" ht="16.5" customHeight="1">
      <c r="A277" s="33"/>
      <c r="B277" s="130"/>
      <c r="C277" s="164" t="s">
        <v>388</v>
      </c>
      <c r="D277" s="164" t="s">
        <v>159</v>
      </c>
      <c r="E277" s="165" t="s">
        <v>385</v>
      </c>
      <c r="F277" s="166" t="s">
        <v>386</v>
      </c>
      <c r="G277" s="167" t="s">
        <v>357</v>
      </c>
      <c r="H277" s="168">
        <v>1</v>
      </c>
      <c r="I277" s="169"/>
      <c r="J277" s="170">
        <f>ROUND(I277*H277,2)</f>
        <v>0</v>
      </c>
      <c r="K277" s="166" t="s">
        <v>163</v>
      </c>
      <c r="L277" s="34"/>
      <c r="M277" s="171" t="s">
        <v>1</v>
      </c>
      <c r="N277" s="172" t="s">
        <v>38</v>
      </c>
      <c r="O277" s="59"/>
      <c r="P277" s="173">
        <f>O277*H277</f>
        <v>0</v>
      </c>
      <c r="Q277" s="173">
        <v>6.6E-3</v>
      </c>
      <c r="R277" s="173">
        <f>Q277*H277</f>
        <v>6.6E-3</v>
      </c>
      <c r="S277" s="173">
        <v>0</v>
      </c>
      <c r="T277" s="174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75" t="s">
        <v>94</v>
      </c>
      <c r="AT277" s="175" t="s">
        <v>159</v>
      </c>
      <c r="AU277" s="175" t="s">
        <v>82</v>
      </c>
      <c r="AY277" s="18" t="s">
        <v>157</v>
      </c>
      <c r="BE277" s="176">
        <f>IF(N277="základní",J277,0)</f>
        <v>0</v>
      </c>
      <c r="BF277" s="176">
        <f>IF(N277="snížená",J277,0)</f>
        <v>0</v>
      </c>
      <c r="BG277" s="176">
        <f>IF(N277="zákl. přenesená",J277,0)</f>
        <v>0</v>
      </c>
      <c r="BH277" s="176">
        <f>IF(N277="sníž. přenesená",J277,0)</f>
        <v>0</v>
      </c>
      <c r="BI277" s="176">
        <f>IF(N277="nulová",J277,0)</f>
        <v>0</v>
      </c>
      <c r="BJ277" s="18" t="s">
        <v>30</v>
      </c>
      <c r="BK277" s="176">
        <f>ROUND(I277*H277,2)</f>
        <v>0</v>
      </c>
      <c r="BL277" s="18" t="s">
        <v>94</v>
      </c>
      <c r="BM277" s="175" t="s">
        <v>1107</v>
      </c>
    </row>
    <row r="278" spans="1:65" s="13" customFormat="1" ht="11.25">
      <c r="B278" s="177"/>
      <c r="D278" s="178" t="s">
        <v>165</v>
      </c>
      <c r="E278" s="179" t="s">
        <v>1</v>
      </c>
      <c r="F278" s="180" t="s">
        <v>30</v>
      </c>
      <c r="H278" s="181">
        <v>1</v>
      </c>
      <c r="I278" s="182"/>
      <c r="L278" s="177"/>
      <c r="M278" s="183"/>
      <c r="N278" s="184"/>
      <c r="O278" s="184"/>
      <c r="P278" s="184"/>
      <c r="Q278" s="184"/>
      <c r="R278" s="184"/>
      <c r="S278" s="184"/>
      <c r="T278" s="185"/>
      <c r="AT278" s="179" t="s">
        <v>165</v>
      </c>
      <c r="AU278" s="179" t="s">
        <v>82</v>
      </c>
      <c r="AV278" s="13" t="s">
        <v>82</v>
      </c>
      <c r="AW278" s="13" t="s">
        <v>29</v>
      </c>
      <c r="AX278" s="13" t="s">
        <v>30</v>
      </c>
      <c r="AY278" s="179" t="s">
        <v>157</v>
      </c>
    </row>
    <row r="279" spans="1:65" s="2" customFormat="1" ht="16.5" customHeight="1">
      <c r="A279" s="33"/>
      <c r="B279" s="130"/>
      <c r="C279" s="194" t="s">
        <v>394</v>
      </c>
      <c r="D279" s="194" t="s">
        <v>310</v>
      </c>
      <c r="E279" s="195" t="s">
        <v>389</v>
      </c>
      <c r="F279" s="196" t="s">
        <v>390</v>
      </c>
      <c r="G279" s="197" t="s">
        <v>357</v>
      </c>
      <c r="H279" s="198">
        <v>1.01</v>
      </c>
      <c r="I279" s="199"/>
      <c r="J279" s="200">
        <f>ROUND(I279*H279,2)</f>
        <v>0</v>
      </c>
      <c r="K279" s="196" t="s">
        <v>1</v>
      </c>
      <c r="L279" s="201"/>
      <c r="M279" s="202" t="s">
        <v>1</v>
      </c>
      <c r="N279" s="203" t="s">
        <v>38</v>
      </c>
      <c r="O279" s="59"/>
      <c r="P279" s="173">
        <f>O279*H279</f>
        <v>0</v>
      </c>
      <c r="Q279" s="173">
        <v>8.1000000000000003E-2</v>
      </c>
      <c r="R279" s="173">
        <f>Q279*H279</f>
        <v>8.1810000000000008E-2</v>
      </c>
      <c r="S279" s="173">
        <v>0</v>
      </c>
      <c r="T279" s="174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75" t="s">
        <v>197</v>
      </c>
      <c r="AT279" s="175" t="s">
        <v>310</v>
      </c>
      <c r="AU279" s="175" t="s">
        <v>82</v>
      </c>
      <c r="AY279" s="18" t="s">
        <v>157</v>
      </c>
      <c r="BE279" s="176">
        <f>IF(N279="základní",J279,0)</f>
        <v>0</v>
      </c>
      <c r="BF279" s="176">
        <f>IF(N279="snížená",J279,0)</f>
        <v>0</v>
      </c>
      <c r="BG279" s="176">
        <f>IF(N279="zákl. přenesená",J279,0)</f>
        <v>0</v>
      </c>
      <c r="BH279" s="176">
        <f>IF(N279="sníž. přenesená",J279,0)</f>
        <v>0</v>
      </c>
      <c r="BI279" s="176">
        <f>IF(N279="nulová",J279,0)</f>
        <v>0</v>
      </c>
      <c r="BJ279" s="18" t="s">
        <v>30</v>
      </c>
      <c r="BK279" s="176">
        <f>ROUND(I279*H279,2)</f>
        <v>0</v>
      </c>
      <c r="BL279" s="18" t="s">
        <v>94</v>
      </c>
      <c r="BM279" s="175" t="s">
        <v>1108</v>
      </c>
    </row>
    <row r="280" spans="1:65" s="13" customFormat="1" ht="11.25">
      <c r="B280" s="177"/>
      <c r="D280" s="178" t="s">
        <v>165</v>
      </c>
      <c r="E280" s="179" t="s">
        <v>1</v>
      </c>
      <c r="F280" s="180" t="s">
        <v>383</v>
      </c>
      <c r="H280" s="181">
        <v>1.01</v>
      </c>
      <c r="I280" s="182"/>
      <c r="L280" s="177"/>
      <c r="M280" s="183"/>
      <c r="N280" s="184"/>
      <c r="O280" s="184"/>
      <c r="P280" s="184"/>
      <c r="Q280" s="184"/>
      <c r="R280" s="184"/>
      <c r="S280" s="184"/>
      <c r="T280" s="185"/>
      <c r="AT280" s="179" t="s">
        <v>165</v>
      </c>
      <c r="AU280" s="179" t="s">
        <v>82</v>
      </c>
      <c r="AV280" s="13" t="s">
        <v>82</v>
      </c>
      <c r="AW280" s="13" t="s">
        <v>29</v>
      </c>
      <c r="AX280" s="13" t="s">
        <v>73</v>
      </c>
      <c r="AY280" s="179" t="s">
        <v>157</v>
      </c>
    </row>
    <row r="281" spans="1:65" s="14" customFormat="1" ht="11.25">
      <c r="B281" s="186"/>
      <c r="D281" s="178" t="s">
        <v>165</v>
      </c>
      <c r="E281" s="187" t="s">
        <v>1</v>
      </c>
      <c r="F281" s="188" t="s">
        <v>168</v>
      </c>
      <c r="H281" s="189">
        <v>1.01</v>
      </c>
      <c r="I281" s="190"/>
      <c r="L281" s="186"/>
      <c r="M281" s="191"/>
      <c r="N281" s="192"/>
      <c r="O281" s="192"/>
      <c r="P281" s="192"/>
      <c r="Q281" s="192"/>
      <c r="R281" s="192"/>
      <c r="S281" s="192"/>
      <c r="T281" s="193"/>
      <c r="AT281" s="187" t="s">
        <v>165</v>
      </c>
      <c r="AU281" s="187" t="s">
        <v>82</v>
      </c>
      <c r="AV281" s="14" t="s">
        <v>94</v>
      </c>
      <c r="AW281" s="14" t="s">
        <v>29</v>
      </c>
      <c r="AX281" s="14" t="s">
        <v>30</v>
      </c>
      <c r="AY281" s="187" t="s">
        <v>157</v>
      </c>
    </row>
    <row r="282" spans="1:65" s="12" customFormat="1" ht="22.9" customHeight="1">
      <c r="B282" s="151"/>
      <c r="D282" s="152" t="s">
        <v>72</v>
      </c>
      <c r="E282" s="162" t="s">
        <v>97</v>
      </c>
      <c r="F282" s="162" t="s">
        <v>393</v>
      </c>
      <c r="I282" s="154"/>
      <c r="J282" s="163">
        <f>BK282</f>
        <v>0</v>
      </c>
      <c r="L282" s="151"/>
      <c r="M282" s="156"/>
      <c r="N282" s="157"/>
      <c r="O282" s="157"/>
      <c r="P282" s="158">
        <f>SUM(P283:P295)</f>
        <v>0</v>
      </c>
      <c r="Q282" s="157"/>
      <c r="R282" s="158">
        <f>SUM(R283:R295)</f>
        <v>80.851406879999999</v>
      </c>
      <c r="S282" s="157"/>
      <c r="T282" s="159">
        <f>SUM(T283:T295)</f>
        <v>0</v>
      </c>
      <c r="AR282" s="152" t="s">
        <v>30</v>
      </c>
      <c r="AT282" s="160" t="s">
        <v>72</v>
      </c>
      <c r="AU282" s="160" t="s">
        <v>30</v>
      </c>
      <c r="AY282" s="152" t="s">
        <v>157</v>
      </c>
      <c r="BK282" s="161">
        <f>SUM(BK283:BK295)</f>
        <v>0</v>
      </c>
    </row>
    <row r="283" spans="1:65" s="2" customFormat="1" ht="16.5" customHeight="1">
      <c r="A283" s="33"/>
      <c r="B283" s="130"/>
      <c r="C283" s="164" t="s">
        <v>399</v>
      </c>
      <c r="D283" s="164" t="s">
        <v>159</v>
      </c>
      <c r="E283" s="165" t="s">
        <v>395</v>
      </c>
      <c r="F283" s="166" t="s">
        <v>396</v>
      </c>
      <c r="G283" s="167" t="s">
        <v>162</v>
      </c>
      <c r="H283" s="168">
        <v>91.084000000000003</v>
      </c>
      <c r="I283" s="169"/>
      <c r="J283" s="170">
        <f>ROUND(I283*H283,2)</f>
        <v>0</v>
      </c>
      <c r="K283" s="166" t="s">
        <v>163</v>
      </c>
      <c r="L283" s="34"/>
      <c r="M283" s="171" t="s">
        <v>1</v>
      </c>
      <c r="N283" s="172" t="s">
        <v>38</v>
      </c>
      <c r="O283" s="59"/>
      <c r="P283" s="173">
        <f>O283*H283</f>
        <v>0</v>
      </c>
      <c r="Q283" s="173">
        <v>0.34499999999999997</v>
      </c>
      <c r="R283" s="173">
        <f>Q283*H283</f>
        <v>31.42398</v>
      </c>
      <c r="S283" s="173">
        <v>0</v>
      </c>
      <c r="T283" s="174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5" t="s">
        <v>94</v>
      </c>
      <c r="AT283" s="175" t="s">
        <v>159</v>
      </c>
      <c r="AU283" s="175" t="s">
        <v>82</v>
      </c>
      <c r="AY283" s="18" t="s">
        <v>157</v>
      </c>
      <c r="BE283" s="176">
        <f>IF(N283="základní",J283,0)</f>
        <v>0</v>
      </c>
      <c r="BF283" s="176">
        <f>IF(N283="snížená",J283,0)</f>
        <v>0</v>
      </c>
      <c r="BG283" s="176">
        <f>IF(N283="zákl. přenesená",J283,0)</f>
        <v>0</v>
      </c>
      <c r="BH283" s="176">
        <f>IF(N283="sníž. přenesená",J283,0)</f>
        <v>0</v>
      </c>
      <c r="BI283" s="176">
        <f>IF(N283="nulová",J283,0)</f>
        <v>0</v>
      </c>
      <c r="BJ283" s="18" t="s">
        <v>30</v>
      </c>
      <c r="BK283" s="176">
        <f>ROUND(I283*H283,2)</f>
        <v>0</v>
      </c>
      <c r="BL283" s="18" t="s">
        <v>94</v>
      </c>
      <c r="BM283" s="175" t="s">
        <v>1109</v>
      </c>
    </row>
    <row r="284" spans="1:65" s="13" customFormat="1" ht="11.25">
      <c r="B284" s="177"/>
      <c r="D284" s="178" t="s">
        <v>165</v>
      </c>
      <c r="E284" s="179" t="s">
        <v>1</v>
      </c>
      <c r="F284" s="180" t="s">
        <v>1110</v>
      </c>
      <c r="H284" s="181">
        <v>91.084000000000003</v>
      </c>
      <c r="I284" s="182"/>
      <c r="L284" s="177"/>
      <c r="M284" s="183"/>
      <c r="N284" s="184"/>
      <c r="O284" s="184"/>
      <c r="P284" s="184"/>
      <c r="Q284" s="184"/>
      <c r="R284" s="184"/>
      <c r="S284" s="184"/>
      <c r="T284" s="185"/>
      <c r="AT284" s="179" t="s">
        <v>165</v>
      </c>
      <c r="AU284" s="179" t="s">
        <v>82</v>
      </c>
      <c r="AV284" s="13" t="s">
        <v>82</v>
      </c>
      <c r="AW284" s="13" t="s">
        <v>29</v>
      </c>
      <c r="AX284" s="13" t="s">
        <v>30</v>
      </c>
      <c r="AY284" s="179" t="s">
        <v>157</v>
      </c>
    </row>
    <row r="285" spans="1:65" s="2" customFormat="1" ht="16.5" customHeight="1">
      <c r="A285" s="33"/>
      <c r="B285" s="130"/>
      <c r="C285" s="164" t="s">
        <v>404</v>
      </c>
      <c r="D285" s="164" t="s">
        <v>159</v>
      </c>
      <c r="E285" s="165" t="s">
        <v>400</v>
      </c>
      <c r="F285" s="166" t="s">
        <v>401</v>
      </c>
      <c r="G285" s="167" t="s">
        <v>162</v>
      </c>
      <c r="H285" s="168">
        <v>93.007999999999996</v>
      </c>
      <c r="I285" s="169"/>
      <c r="J285" s="170">
        <f>ROUND(I285*H285,2)</f>
        <v>0</v>
      </c>
      <c r="K285" s="166" t="s">
        <v>163</v>
      </c>
      <c r="L285" s="34"/>
      <c r="M285" s="171" t="s">
        <v>1</v>
      </c>
      <c r="N285" s="172" t="s">
        <v>38</v>
      </c>
      <c r="O285" s="59"/>
      <c r="P285" s="173">
        <f>O285*H285</f>
        <v>0</v>
      </c>
      <c r="Q285" s="173">
        <v>0.51085999999999998</v>
      </c>
      <c r="R285" s="173">
        <f>Q285*H285</f>
        <v>47.514066879999994</v>
      </c>
      <c r="S285" s="173">
        <v>0</v>
      </c>
      <c r="T285" s="174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75" t="s">
        <v>94</v>
      </c>
      <c r="AT285" s="175" t="s">
        <v>159</v>
      </c>
      <c r="AU285" s="175" t="s">
        <v>82</v>
      </c>
      <c r="AY285" s="18" t="s">
        <v>157</v>
      </c>
      <c r="BE285" s="176">
        <f>IF(N285="základní",J285,0)</f>
        <v>0</v>
      </c>
      <c r="BF285" s="176">
        <f>IF(N285="snížená",J285,0)</f>
        <v>0</v>
      </c>
      <c r="BG285" s="176">
        <f>IF(N285="zákl. přenesená",J285,0)</f>
        <v>0</v>
      </c>
      <c r="BH285" s="176">
        <f>IF(N285="sníž. přenesená",J285,0)</f>
        <v>0</v>
      </c>
      <c r="BI285" s="176">
        <f>IF(N285="nulová",J285,0)</f>
        <v>0</v>
      </c>
      <c r="BJ285" s="18" t="s">
        <v>30</v>
      </c>
      <c r="BK285" s="176">
        <f>ROUND(I285*H285,2)</f>
        <v>0</v>
      </c>
      <c r="BL285" s="18" t="s">
        <v>94</v>
      </c>
      <c r="BM285" s="175" t="s">
        <v>1111</v>
      </c>
    </row>
    <row r="286" spans="1:65" s="13" customFormat="1" ht="11.25">
      <c r="B286" s="177"/>
      <c r="D286" s="178" t="s">
        <v>165</v>
      </c>
      <c r="E286" s="179" t="s">
        <v>1</v>
      </c>
      <c r="F286" s="180" t="s">
        <v>1112</v>
      </c>
      <c r="H286" s="181">
        <v>93.007999999999996</v>
      </c>
      <c r="I286" s="182"/>
      <c r="L286" s="177"/>
      <c r="M286" s="183"/>
      <c r="N286" s="184"/>
      <c r="O286" s="184"/>
      <c r="P286" s="184"/>
      <c r="Q286" s="184"/>
      <c r="R286" s="184"/>
      <c r="S286" s="184"/>
      <c r="T286" s="185"/>
      <c r="AT286" s="179" t="s">
        <v>165</v>
      </c>
      <c r="AU286" s="179" t="s">
        <v>82</v>
      </c>
      <c r="AV286" s="13" t="s">
        <v>82</v>
      </c>
      <c r="AW286" s="13" t="s">
        <v>29</v>
      </c>
      <c r="AX286" s="13" t="s">
        <v>30</v>
      </c>
      <c r="AY286" s="179" t="s">
        <v>157</v>
      </c>
    </row>
    <row r="287" spans="1:65" s="2" customFormat="1" ht="16.5" customHeight="1">
      <c r="A287" s="33"/>
      <c r="B287" s="130"/>
      <c r="C287" s="164" t="s">
        <v>409</v>
      </c>
      <c r="D287" s="164" t="s">
        <v>159</v>
      </c>
      <c r="E287" s="165" t="s">
        <v>405</v>
      </c>
      <c r="F287" s="166" t="s">
        <v>406</v>
      </c>
      <c r="G287" s="167" t="s">
        <v>162</v>
      </c>
      <c r="H287" s="168">
        <v>94.932000000000002</v>
      </c>
      <c r="I287" s="169"/>
      <c r="J287" s="170">
        <f>ROUND(I287*H287,2)</f>
        <v>0</v>
      </c>
      <c r="K287" s="166" t="s">
        <v>1</v>
      </c>
      <c r="L287" s="34"/>
      <c r="M287" s="171" t="s">
        <v>1</v>
      </c>
      <c r="N287" s="172" t="s">
        <v>38</v>
      </c>
      <c r="O287" s="59"/>
      <c r="P287" s="173">
        <f>O287*H287</f>
        <v>0</v>
      </c>
      <c r="Q287" s="173">
        <v>0</v>
      </c>
      <c r="R287" s="173">
        <f>Q287*H287</f>
        <v>0</v>
      </c>
      <c r="S287" s="173">
        <v>0</v>
      </c>
      <c r="T287" s="174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75" t="s">
        <v>94</v>
      </c>
      <c r="AT287" s="175" t="s">
        <v>159</v>
      </c>
      <c r="AU287" s="175" t="s">
        <v>82</v>
      </c>
      <c r="AY287" s="18" t="s">
        <v>157</v>
      </c>
      <c r="BE287" s="176">
        <f>IF(N287="základní",J287,0)</f>
        <v>0</v>
      </c>
      <c r="BF287" s="176">
        <f>IF(N287="snížená",J287,0)</f>
        <v>0</v>
      </c>
      <c r="BG287" s="176">
        <f>IF(N287="zákl. přenesená",J287,0)</f>
        <v>0</v>
      </c>
      <c r="BH287" s="176">
        <f>IF(N287="sníž. přenesená",J287,0)</f>
        <v>0</v>
      </c>
      <c r="BI287" s="176">
        <f>IF(N287="nulová",J287,0)</f>
        <v>0</v>
      </c>
      <c r="BJ287" s="18" t="s">
        <v>30</v>
      </c>
      <c r="BK287" s="176">
        <f>ROUND(I287*H287,2)</f>
        <v>0</v>
      </c>
      <c r="BL287" s="18" t="s">
        <v>94</v>
      </c>
      <c r="BM287" s="175" t="s">
        <v>1113</v>
      </c>
    </row>
    <row r="288" spans="1:65" s="13" customFormat="1" ht="11.25">
      <c r="B288" s="177"/>
      <c r="D288" s="178" t="s">
        <v>165</v>
      </c>
      <c r="E288" s="179" t="s">
        <v>1</v>
      </c>
      <c r="F288" s="180" t="s">
        <v>1114</v>
      </c>
      <c r="H288" s="181">
        <v>94.932000000000002</v>
      </c>
      <c r="I288" s="182"/>
      <c r="L288" s="177"/>
      <c r="M288" s="183"/>
      <c r="N288" s="184"/>
      <c r="O288" s="184"/>
      <c r="P288" s="184"/>
      <c r="Q288" s="184"/>
      <c r="R288" s="184"/>
      <c r="S288" s="184"/>
      <c r="T288" s="185"/>
      <c r="AT288" s="179" t="s">
        <v>165</v>
      </c>
      <c r="AU288" s="179" t="s">
        <v>82</v>
      </c>
      <c r="AV288" s="13" t="s">
        <v>82</v>
      </c>
      <c r="AW288" s="13" t="s">
        <v>29</v>
      </c>
      <c r="AX288" s="13" t="s">
        <v>30</v>
      </c>
      <c r="AY288" s="179" t="s">
        <v>157</v>
      </c>
    </row>
    <row r="289" spans="1:65" s="2" customFormat="1" ht="16.5" customHeight="1">
      <c r="A289" s="33"/>
      <c r="B289" s="130"/>
      <c r="C289" s="164" t="s">
        <v>1115</v>
      </c>
      <c r="D289" s="164" t="s">
        <v>159</v>
      </c>
      <c r="E289" s="165" t="s">
        <v>410</v>
      </c>
      <c r="F289" s="166" t="s">
        <v>411</v>
      </c>
      <c r="G289" s="167" t="s">
        <v>162</v>
      </c>
      <c r="H289" s="168">
        <v>94.932000000000002</v>
      </c>
      <c r="I289" s="169"/>
      <c r="J289" s="170">
        <f>ROUND(I289*H289,2)</f>
        <v>0</v>
      </c>
      <c r="K289" s="166" t="s">
        <v>1</v>
      </c>
      <c r="L289" s="34"/>
      <c r="M289" s="171" t="s">
        <v>1</v>
      </c>
      <c r="N289" s="172" t="s">
        <v>38</v>
      </c>
      <c r="O289" s="59"/>
      <c r="P289" s="173">
        <f>O289*H289</f>
        <v>0</v>
      </c>
      <c r="Q289" s="173">
        <v>0</v>
      </c>
      <c r="R289" s="173">
        <f>Q289*H289</f>
        <v>0</v>
      </c>
      <c r="S289" s="173">
        <v>0</v>
      </c>
      <c r="T289" s="174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75" t="s">
        <v>94</v>
      </c>
      <c r="AT289" s="175" t="s">
        <v>159</v>
      </c>
      <c r="AU289" s="175" t="s">
        <v>82</v>
      </c>
      <c r="AY289" s="18" t="s">
        <v>157</v>
      </c>
      <c r="BE289" s="176">
        <f>IF(N289="základní",J289,0)</f>
        <v>0</v>
      </c>
      <c r="BF289" s="176">
        <f>IF(N289="snížená",J289,0)</f>
        <v>0</v>
      </c>
      <c r="BG289" s="176">
        <f>IF(N289="zákl. přenesená",J289,0)</f>
        <v>0</v>
      </c>
      <c r="BH289" s="176">
        <f>IF(N289="sníž. přenesená",J289,0)</f>
        <v>0</v>
      </c>
      <c r="BI289" s="176">
        <f>IF(N289="nulová",J289,0)</f>
        <v>0</v>
      </c>
      <c r="BJ289" s="18" t="s">
        <v>30</v>
      </c>
      <c r="BK289" s="176">
        <f>ROUND(I289*H289,2)</f>
        <v>0</v>
      </c>
      <c r="BL289" s="18" t="s">
        <v>94</v>
      </c>
      <c r="BM289" s="175" t="s">
        <v>1116</v>
      </c>
    </row>
    <row r="290" spans="1:65" s="13" customFormat="1" ht="11.25">
      <c r="B290" s="177"/>
      <c r="D290" s="178" t="s">
        <v>165</v>
      </c>
      <c r="E290" s="179" t="s">
        <v>1</v>
      </c>
      <c r="F290" s="180" t="s">
        <v>1117</v>
      </c>
      <c r="H290" s="181">
        <v>94.932000000000002</v>
      </c>
      <c r="I290" s="182"/>
      <c r="L290" s="177"/>
      <c r="M290" s="183"/>
      <c r="N290" s="184"/>
      <c r="O290" s="184"/>
      <c r="P290" s="184"/>
      <c r="Q290" s="184"/>
      <c r="R290" s="184"/>
      <c r="S290" s="184"/>
      <c r="T290" s="185"/>
      <c r="AT290" s="179" t="s">
        <v>165</v>
      </c>
      <c r="AU290" s="179" t="s">
        <v>82</v>
      </c>
      <c r="AV290" s="13" t="s">
        <v>82</v>
      </c>
      <c r="AW290" s="13" t="s">
        <v>29</v>
      </c>
      <c r="AX290" s="13" t="s">
        <v>30</v>
      </c>
      <c r="AY290" s="179" t="s">
        <v>157</v>
      </c>
    </row>
    <row r="291" spans="1:65" s="2" customFormat="1" ht="16.5" customHeight="1">
      <c r="A291" s="33"/>
      <c r="B291" s="130"/>
      <c r="C291" s="164" t="s">
        <v>418</v>
      </c>
      <c r="D291" s="164" t="s">
        <v>159</v>
      </c>
      <c r="E291" s="165" t="s">
        <v>1118</v>
      </c>
      <c r="F291" s="166" t="s">
        <v>1119</v>
      </c>
      <c r="G291" s="167" t="s">
        <v>162</v>
      </c>
      <c r="H291" s="168">
        <v>8</v>
      </c>
      <c r="I291" s="169"/>
      <c r="J291" s="170">
        <f>ROUND(I291*H291,2)</f>
        <v>0</v>
      </c>
      <c r="K291" s="166" t="s">
        <v>163</v>
      </c>
      <c r="L291" s="34"/>
      <c r="M291" s="171" t="s">
        <v>1</v>
      </c>
      <c r="N291" s="172" t="s">
        <v>38</v>
      </c>
      <c r="O291" s="59"/>
      <c r="P291" s="173">
        <f>O291*H291</f>
        <v>0</v>
      </c>
      <c r="Q291" s="173">
        <v>8.5650000000000004E-2</v>
      </c>
      <c r="R291" s="173">
        <f>Q291*H291</f>
        <v>0.68520000000000003</v>
      </c>
      <c r="S291" s="173">
        <v>0</v>
      </c>
      <c r="T291" s="174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75" t="s">
        <v>94</v>
      </c>
      <c r="AT291" s="175" t="s">
        <v>159</v>
      </c>
      <c r="AU291" s="175" t="s">
        <v>82</v>
      </c>
      <c r="AY291" s="18" t="s">
        <v>157</v>
      </c>
      <c r="BE291" s="176">
        <f>IF(N291="základní",J291,0)</f>
        <v>0</v>
      </c>
      <c r="BF291" s="176">
        <f>IF(N291="snížená",J291,0)</f>
        <v>0</v>
      </c>
      <c r="BG291" s="176">
        <f>IF(N291="zákl. přenesená",J291,0)</f>
        <v>0</v>
      </c>
      <c r="BH291" s="176">
        <f>IF(N291="sníž. přenesená",J291,0)</f>
        <v>0</v>
      </c>
      <c r="BI291" s="176">
        <f>IF(N291="nulová",J291,0)</f>
        <v>0</v>
      </c>
      <c r="BJ291" s="18" t="s">
        <v>30</v>
      </c>
      <c r="BK291" s="176">
        <f>ROUND(I291*H291,2)</f>
        <v>0</v>
      </c>
      <c r="BL291" s="18" t="s">
        <v>94</v>
      </c>
      <c r="BM291" s="175" t="s">
        <v>1120</v>
      </c>
    </row>
    <row r="292" spans="1:65" s="13" customFormat="1" ht="11.25">
      <c r="B292" s="177"/>
      <c r="D292" s="178" t="s">
        <v>165</v>
      </c>
      <c r="E292" s="179" t="s">
        <v>1</v>
      </c>
      <c r="F292" s="180" t="s">
        <v>197</v>
      </c>
      <c r="H292" s="181">
        <v>8</v>
      </c>
      <c r="I292" s="182"/>
      <c r="L292" s="177"/>
      <c r="M292" s="183"/>
      <c r="N292" s="184"/>
      <c r="O292" s="184"/>
      <c r="P292" s="184"/>
      <c r="Q292" s="184"/>
      <c r="R292" s="184"/>
      <c r="S292" s="184"/>
      <c r="T292" s="185"/>
      <c r="AT292" s="179" t="s">
        <v>165</v>
      </c>
      <c r="AU292" s="179" t="s">
        <v>82</v>
      </c>
      <c r="AV292" s="13" t="s">
        <v>82</v>
      </c>
      <c r="AW292" s="13" t="s">
        <v>29</v>
      </c>
      <c r="AX292" s="13" t="s">
        <v>30</v>
      </c>
      <c r="AY292" s="179" t="s">
        <v>157</v>
      </c>
    </row>
    <row r="293" spans="1:65" s="2" customFormat="1" ht="16.5" customHeight="1">
      <c r="A293" s="33"/>
      <c r="B293" s="130"/>
      <c r="C293" s="194" t="s">
        <v>422</v>
      </c>
      <c r="D293" s="194" t="s">
        <v>310</v>
      </c>
      <c r="E293" s="195" t="s">
        <v>1121</v>
      </c>
      <c r="F293" s="196" t="s">
        <v>1122</v>
      </c>
      <c r="G293" s="197" t="s">
        <v>162</v>
      </c>
      <c r="H293" s="198">
        <v>8.08</v>
      </c>
      <c r="I293" s="199"/>
      <c r="J293" s="200">
        <f>ROUND(I293*H293,2)</f>
        <v>0</v>
      </c>
      <c r="K293" s="196" t="s">
        <v>1</v>
      </c>
      <c r="L293" s="201"/>
      <c r="M293" s="202" t="s">
        <v>1</v>
      </c>
      <c r="N293" s="203" t="s">
        <v>38</v>
      </c>
      <c r="O293" s="59"/>
      <c r="P293" s="173">
        <f>O293*H293</f>
        <v>0</v>
      </c>
      <c r="Q293" s="173">
        <v>0.152</v>
      </c>
      <c r="R293" s="173">
        <f>Q293*H293</f>
        <v>1.2281599999999999</v>
      </c>
      <c r="S293" s="173">
        <v>0</v>
      </c>
      <c r="T293" s="174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75" t="s">
        <v>197</v>
      </c>
      <c r="AT293" s="175" t="s">
        <v>310</v>
      </c>
      <c r="AU293" s="175" t="s">
        <v>82</v>
      </c>
      <c r="AY293" s="18" t="s">
        <v>157</v>
      </c>
      <c r="BE293" s="176">
        <f>IF(N293="základní",J293,0)</f>
        <v>0</v>
      </c>
      <c r="BF293" s="176">
        <f>IF(N293="snížená",J293,0)</f>
        <v>0</v>
      </c>
      <c r="BG293" s="176">
        <f>IF(N293="zákl. přenesená",J293,0)</f>
        <v>0</v>
      </c>
      <c r="BH293" s="176">
        <f>IF(N293="sníž. přenesená",J293,0)</f>
        <v>0</v>
      </c>
      <c r="BI293" s="176">
        <f>IF(N293="nulová",J293,0)</f>
        <v>0</v>
      </c>
      <c r="BJ293" s="18" t="s">
        <v>30</v>
      </c>
      <c r="BK293" s="176">
        <f>ROUND(I293*H293,2)</f>
        <v>0</v>
      </c>
      <c r="BL293" s="18" t="s">
        <v>94</v>
      </c>
      <c r="BM293" s="175" t="s">
        <v>1123</v>
      </c>
    </row>
    <row r="294" spans="1:65" s="13" customFormat="1" ht="11.25">
      <c r="B294" s="177"/>
      <c r="D294" s="178" t="s">
        <v>165</v>
      </c>
      <c r="E294" s="179" t="s">
        <v>1</v>
      </c>
      <c r="F294" s="180" t="s">
        <v>1124</v>
      </c>
      <c r="H294" s="181">
        <v>8.08</v>
      </c>
      <c r="I294" s="182"/>
      <c r="L294" s="177"/>
      <c r="M294" s="183"/>
      <c r="N294" s="184"/>
      <c r="O294" s="184"/>
      <c r="P294" s="184"/>
      <c r="Q294" s="184"/>
      <c r="R294" s="184"/>
      <c r="S294" s="184"/>
      <c r="T294" s="185"/>
      <c r="AT294" s="179" t="s">
        <v>165</v>
      </c>
      <c r="AU294" s="179" t="s">
        <v>82</v>
      </c>
      <c r="AV294" s="13" t="s">
        <v>82</v>
      </c>
      <c r="AW294" s="13" t="s">
        <v>29</v>
      </c>
      <c r="AX294" s="13" t="s">
        <v>73</v>
      </c>
      <c r="AY294" s="179" t="s">
        <v>157</v>
      </c>
    </row>
    <row r="295" spans="1:65" s="14" customFormat="1" ht="11.25">
      <c r="B295" s="186"/>
      <c r="D295" s="178" t="s">
        <v>165</v>
      </c>
      <c r="E295" s="187" t="s">
        <v>1</v>
      </c>
      <c r="F295" s="188" t="s">
        <v>168</v>
      </c>
      <c r="H295" s="189">
        <v>8.08</v>
      </c>
      <c r="I295" s="190"/>
      <c r="L295" s="186"/>
      <c r="M295" s="191"/>
      <c r="N295" s="192"/>
      <c r="O295" s="192"/>
      <c r="P295" s="192"/>
      <c r="Q295" s="192"/>
      <c r="R295" s="192"/>
      <c r="S295" s="192"/>
      <c r="T295" s="193"/>
      <c r="AT295" s="187" t="s">
        <v>165</v>
      </c>
      <c r="AU295" s="187" t="s">
        <v>82</v>
      </c>
      <c r="AV295" s="14" t="s">
        <v>94</v>
      </c>
      <c r="AW295" s="14" t="s">
        <v>29</v>
      </c>
      <c r="AX295" s="14" t="s">
        <v>30</v>
      </c>
      <c r="AY295" s="187" t="s">
        <v>157</v>
      </c>
    </row>
    <row r="296" spans="1:65" s="12" customFormat="1" ht="22.9" customHeight="1">
      <c r="B296" s="151"/>
      <c r="D296" s="152" t="s">
        <v>72</v>
      </c>
      <c r="E296" s="162" t="s">
        <v>197</v>
      </c>
      <c r="F296" s="162" t="s">
        <v>427</v>
      </c>
      <c r="I296" s="154"/>
      <c r="J296" s="163">
        <f>BK296</f>
        <v>0</v>
      </c>
      <c r="L296" s="151"/>
      <c r="M296" s="156"/>
      <c r="N296" s="157"/>
      <c r="O296" s="157"/>
      <c r="P296" s="158">
        <f>SUM(P297:P368)</f>
        <v>0</v>
      </c>
      <c r="Q296" s="157"/>
      <c r="R296" s="158">
        <f>SUM(R297:R368)</f>
        <v>84.098708139999971</v>
      </c>
      <c r="S296" s="157"/>
      <c r="T296" s="159">
        <f>SUM(T297:T368)</f>
        <v>0</v>
      </c>
      <c r="AR296" s="152" t="s">
        <v>30</v>
      </c>
      <c r="AT296" s="160" t="s">
        <v>72</v>
      </c>
      <c r="AU296" s="160" t="s">
        <v>30</v>
      </c>
      <c r="AY296" s="152" t="s">
        <v>157</v>
      </c>
      <c r="BK296" s="161">
        <f>SUM(BK297:BK368)</f>
        <v>0</v>
      </c>
    </row>
    <row r="297" spans="1:65" s="2" customFormat="1" ht="16.5" customHeight="1">
      <c r="A297" s="33"/>
      <c r="B297" s="130"/>
      <c r="C297" s="164" t="s">
        <v>428</v>
      </c>
      <c r="D297" s="164" t="s">
        <v>159</v>
      </c>
      <c r="E297" s="165" t="s">
        <v>1125</v>
      </c>
      <c r="F297" s="166" t="s">
        <v>1126</v>
      </c>
      <c r="G297" s="167" t="s">
        <v>200</v>
      </c>
      <c r="H297" s="168">
        <v>135.25</v>
      </c>
      <c r="I297" s="169"/>
      <c r="J297" s="170">
        <f>ROUND(I297*H297,2)</f>
        <v>0</v>
      </c>
      <c r="K297" s="166" t="s">
        <v>163</v>
      </c>
      <c r="L297" s="34"/>
      <c r="M297" s="171" t="s">
        <v>1</v>
      </c>
      <c r="N297" s="172" t="s">
        <v>38</v>
      </c>
      <c r="O297" s="59"/>
      <c r="P297" s="173">
        <f>O297*H297</f>
        <v>0</v>
      </c>
      <c r="Q297" s="173">
        <v>1.0000000000000001E-5</v>
      </c>
      <c r="R297" s="173">
        <f>Q297*H297</f>
        <v>1.3525000000000002E-3</v>
      </c>
      <c r="S297" s="173">
        <v>0</v>
      </c>
      <c r="T297" s="174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75" t="s">
        <v>94</v>
      </c>
      <c r="AT297" s="175" t="s">
        <v>159</v>
      </c>
      <c r="AU297" s="175" t="s">
        <v>82</v>
      </c>
      <c r="AY297" s="18" t="s">
        <v>157</v>
      </c>
      <c r="BE297" s="176">
        <f>IF(N297="základní",J297,0)</f>
        <v>0</v>
      </c>
      <c r="BF297" s="176">
        <f>IF(N297="snížená",J297,0)</f>
        <v>0</v>
      </c>
      <c r="BG297" s="176">
        <f>IF(N297="zákl. přenesená",J297,0)</f>
        <v>0</v>
      </c>
      <c r="BH297" s="176">
        <f>IF(N297="sníž. přenesená",J297,0)</f>
        <v>0</v>
      </c>
      <c r="BI297" s="176">
        <f>IF(N297="nulová",J297,0)</f>
        <v>0</v>
      </c>
      <c r="BJ297" s="18" t="s">
        <v>30</v>
      </c>
      <c r="BK297" s="176">
        <f>ROUND(I297*H297,2)</f>
        <v>0</v>
      </c>
      <c r="BL297" s="18" t="s">
        <v>94</v>
      </c>
      <c r="BM297" s="175" t="s">
        <v>1127</v>
      </c>
    </row>
    <row r="298" spans="1:65" s="13" customFormat="1" ht="11.25">
      <c r="B298" s="177"/>
      <c r="D298" s="178" t="s">
        <v>165</v>
      </c>
      <c r="E298" s="179" t="s">
        <v>1</v>
      </c>
      <c r="F298" s="180" t="s">
        <v>1128</v>
      </c>
      <c r="H298" s="181">
        <v>135.25</v>
      </c>
      <c r="I298" s="182"/>
      <c r="L298" s="177"/>
      <c r="M298" s="183"/>
      <c r="N298" s="184"/>
      <c r="O298" s="184"/>
      <c r="P298" s="184"/>
      <c r="Q298" s="184"/>
      <c r="R298" s="184"/>
      <c r="S298" s="184"/>
      <c r="T298" s="185"/>
      <c r="AT298" s="179" t="s">
        <v>165</v>
      </c>
      <c r="AU298" s="179" t="s">
        <v>82</v>
      </c>
      <c r="AV298" s="13" t="s">
        <v>82</v>
      </c>
      <c r="AW298" s="13" t="s">
        <v>29</v>
      </c>
      <c r="AX298" s="13" t="s">
        <v>30</v>
      </c>
      <c r="AY298" s="179" t="s">
        <v>157</v>
      </c>
    </row>
    <row r="299" spans="1:65" s="2" customFormat="1" ht="16.5" customHeight="1">
      <c r="A299" s="33"/>
      <c r="B299" s="130"/>
      <c r="C299" s="194" t="s">
        <v>433</v>
      </c>
      <c r="D299" s="194" t="s">
        <v>310</v>
      </c>
      <c r="E299" s="195" t="s">
        <v>1129</v>
      </c>
      <c r="F299" s="196" t="s">
        <v>1130</v>
      </c>
      <c r="G299" s="197" t="s">
        <v>357</v>
      </c>
      <c r="H299" s="198">
        <v>54.640999999999998</v>
      </c>
      <c r="I299" s="199"/>
      <c r="J299" s="200">
        <f>ROUND(I299*H299,2)</f>
        <v>0</v>
      </c>
      <c r="K299" s="196" t="s">
        <v>1</v>
      </c>
      <c r="L299" s="201"/>
      <c r="M299" s="202" t="s">
        <v>1</v>
      </c>
      <c r="N299" s="203" t="s">
        <v>38</v>
      </c>
      <c r="O299" s="59"/>
      <c r="P299" s="173">
        <f>O299*H299</f>
        <v>0</v>
      </c>
      <c r="Q299" s="173">
        <v>1.04</v>
      </c>
      <c r="R299" s="173">
        <f>Q299*H299</f>
        <v>56.826639999999998</v>
      </c>
      <c r="S299" s="173">
        <v>0</v>
      </c>
      <c r="T299" s="174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5" t="s">
        <v>197</v>
      </c>
      <c r="AT299" s="175" t="s">
        <v>310</v>
      </c>
      <c r="AU299" s="175" t="s">
        <v>82</v>
      </c>
      <c r="AY299" s="18" t="s">
        <v>157</v>
      </c>
      <c r="BE299" s="176">
        <f>IF(N299="základní",J299,0)</f>
        <v>0</v>
      </c>
      <c r="BF299" s="176">
        <f>IF(N299="snížená",J299,0)</f>
        <v>0</v>
      </c>
      <c r="BG299" s="176">
        <f>IF(N299="zákl. přenesená",J299,0)</f>
        <v>0</v>
      </c>
      <c r="BH299" s="176">
        <f>IF(N299="sníž. přenesená",J299,0)</f>
        <v>0</v>
      </c>
      <c r="BI299" s="176">
        <f>IF(N299="nulová",J299,0)</f>
        <v>0</v>
      </c>
      <c r="BJ299" s="18" t="s">
        <v>30</v>
      </c>
      <c r="BK299" s="176">
        <f>ROUND(I299*H299,2)</f>
        <v>0</v>
      </c>
      <c r="BL299" s="18" t="s">
        <v>94</v>
      </c>
      <c r="BM299" s="175" t="s">
        <v>1131</v>
      </c>
    </row>
    <row r="300" spans="1:65" s="13" customFormat="1" ht="11.25">
      <c r="B300" s="177"/>
      <c r="D300" s="178" t="s">
        <v>165</v>
      </c>
      <c r="E300" s="179" t="s">
        <v>1</v>
      </c>
      <c r="F300" s="180" t="s">
        <v>1132</v>
      </c>
      <c r="H300" s="181">
        <v>54.640999999999998</v>
      </c>
      <c r="I300" s="182"/>
      <c r="L300" s="177"/>
      <c r="M300" s="183"/>
      <c r="N300" s="184"/>
      <c r="O300" s="184"/>
      <c r="P300" s="184"/>
      <c r="Q300" s="184"/>
      <c r="R300" s="184"/>
      <c r="S300" s="184"/>
      <c r="T300" s="185"/>
      <c r="AT300" s="179" t="s">
        <v>165</v>
      </c>
      <c r="AU300" s="179" t="s">
        <v>82</v>
      </c>
      <c r="AV300" s="13" t="s">
        <v>82</v>
      </c>
      <c r="AW300" s="13" t="s">
        <v>29</v>
      </c>
      <c r="AX300" s="13" t="s">
        <v>73</v>
      </c>
      <c r="AY300" s="179" t="s">
        <v>157</v>
      </c>
    </row>
    <row r="301" spans="1:65" s="14" customFormat="1" ht="11.25">
      <c r="B301" s="186"/>
      <c r="D301" s="178" t="s">
        <v>165</v>
      </c>
      <c r="E301" s="187" t="s">
        <v>1</v>
      </c>
      <c r="F301" s="188" t="s">
        <v>168</v>
      </c>
      <c r="H301" s="189">
        <v>54.640999999999998</v>
      </c>
      <c r="I301" s="190"/>
      <c r="L301" s="186"/>
      <c r="M301" s="191"/>
      <c r="N301" s="192"/>
      <c r="O301" s="192"/>
      <c r="P301" s="192"/>
      <c r="Q301" s="192"/>
      <c r="R301" s="192"/>
      <c r="S301" s="192"/>
      <c r="T301" s="193"/>
      <c r="AT301" s="187" t="s">
        <v>165</v>
      </c>
      <c r="AU301" s="187" t="s">
        <v>82</v>
      </c>
      <c r="AV301" s="14" t="s">
        <v>94</v>
      </c>
      <c r="AW301" s="14" t="s">
        <v>29</v>
      </c>
      <c r="AX301" s="14" t="s">
        <v>30</v>
      </c>
      <c r="AY301" s="187" t="s">
        <v>157</v>
      </c>
    </row>
    <row r="302" spans="1:65" s="2" customFormat="1" ht="16.5" customHeight="1">
      <c r="A302" s="33"/>
      <c r="B302" s="130"/>
      <c r="C302" s="164" t="s">
        <v>438</v>
      </c>
      <c r="D302" s="164" t="s">
        <v>159</v>
      </c>
      <c r="E302" s="165" t="s">
        <v>1133</v>
      </c>
      <c r="F302" s="166" t="s">
        <v>1134</v>
      </c>
      <c r="G302" s="167" t="s">
        <v>200</v>
      </c>
      <c r="H302" s="168">
        <v>3.71</v>
      </c>
      <c r="I302" s="169"/>
      <c r="J302" s="170">
        <f>ROUND(I302*H302,2)</f>
        <v>0</v>
      </c>
      <c r="K302" s="166" t="s">
        <v>163</v>
      </c>
      <c r="L302" s="34"/>
      <c r="M302" s="171" t="s">
        <v>1</v>
      </c>
      <c r="N302" s="172" t="s">
        <v>38</v>
      </c>
      <c r="O302" s="59"/>
      <c r="P302" s="173">
        <f>O302*H302</f>
        <v>0</v>
      </c>
      <c r="Q302" s="173">
        <v>1.0000000000000001E-5</v>
      </c>
      <c r="R302" s="173">
        <f>Q302*H302</f>
        <v>3.7100000000000001E-5</v>
      </c>
      <c r="S302" s="173">
        <v>0</v>
      </c>
      <c r="T302" s="174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5" t="s">
        <v>94</v>
      </c>
      <c r="AT302" s="175" t="s">
        <v>159</v>
      </c>
      <c r="AU302" s="175" t="s">
        <v>82</v>
      </c>
      <c r="AY302" s="18" t="s">
        <v>157</v>
      </c>
      <c r="BE302" s="176">
        <f>IF(N302="základní",J302,0)</f>
        <v>0</v>
      </c>
      <c r="BF302" s="176">
        <f>IF(N302="snížená",J302,0)</f>
        <v>0</v>
      </c>
      <c r="BG302" s="176">
        <f>IF(N302="zákl. přenesená",J302,0)</f>
        <v>0</v>
      </c>
      <c r="BH302" s="176">
        <f>IF(N302="sníž. přenesená",J302,0)</f>
        <v>0</v>
      </c>
      <c r="BI302" s="176">
        <f>IF(N302="nulová",J302,0)</f>
        <v>0</v>
      </c>
      <c r="BJ302" s="18" t="s">
        <v>30</v>
      </c>
      <c r="BK302" s="176">
        <f>ROUND(I302*H302,2)</f>
        <v>0</v>
      </c>
      <c r="BL302" s="18" t="s">
        <v>94</v>
      </c>
      <c r="BM302" s="175" t="s">
        <v>1135</v>
      </c>
    </row>
    <row r="303" spans="1:65" s="13" customFormat="1" ht="11.25">
      <c r="B303" s="177"/>
      <c r="D303" s="178" t="s">
        <v>165</v>
      </c>
      <c r="E303" s="179" t="s">
        <v>1</v>
      </c>
      <c r="F303" s="180" t="s">
        <v>1136</v>
      </c>
      <c r="H303" s="181">
        <v>3.71</v>
      </c>
      <c r="I303" s="182"/>
      <c r="L303" s="177"/>
      <c r="M303" s="183"/>
      <c r="N303" s="184"/>
      <c r="O303" s="184"/>
      <c r="P303" s="184"/>
      <c r="Q303" s="184"/>
      <c r="R303" s="184"/>
      <c r="S303" s="184"/>
      <c r="T303" s="185"/>
      <c r="AT303" s="179" t="s">
        <v>165</v>
      </c>
      <c r="AU303" s="179" t="s">
        <v>82</v>
      </c>
      <c r="AV303" s="13" t="s">
        <v>82</v>
      </c>
      <c r="AW303" s="13" t="s">
        <v>29</v>
      </c>
      <c r="AX303" s="13" t="s">
        <v>30</v>
      </c>
      <c r="AY303" s="179" t="s">
        <v>157</v>
      </c>
    </row>
    <row r="304" spans="1:65" s="2" customFormat="1" ht="16.5" customHeight="1">
      <c r="A304" s="33"/>
      <c r="B304" s="130"/>
      <c r="C304" s="194" t="s">
        <v>443</v>
      </c>
      <c r="D304" s="194" t="s">
        <v>310</v>
      </c>
      <c r="E304" s="195" t="s">
        <v>1137</v>
      </c>
      <c r="F304" s="196" t="s">
        <v>1138</v>
      </c>
      <c r="G304" s="197" t="s">
        <v>357</v>
      </c>
      <c r="H304" s="198">
        <v>2</v>
      </c>
      <c r="I304" s="199"/>
      <c r="J304" s="200">
        <f>ROUND(I304*H304,2)</f>
        <v>0</v>
      </c>
      <c r="K304" s="196" t="s">
        <v>1</v>
      </c>
      <c r="L304" s="201"/>
      <c r="M304" s="202" t="s">
        <v>1</v>
      </c>
      <c r="N304" s="203" t="s">
        <v>38</v>
      </c>
      <c r="O304" s="59"/>
      <c r="P304" s="173">
        <f>O304*H304</f>
        <v>0</v>
      </c>
      <c r="Q304" s="173">
        <v>1.5</v>
      </c>
      <c r="R304" s="173">
        <f>Q304*H304</f>
        <v>3</v>
      </c>
      <c r="S304" s="173">
        <v>0</v>
      </c>
      <c r="T304" s="174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75" t="s">
        <v>197</v>
      </c>
      <c r="AT304" s="175" t="s">
        <v>310</v>
      </c>
      <c r="AU304" s="175" t="s">
        <v>82</v>
      </c>
      <c r="AY304" s="18" t="s">
        <v>157</v>
      </c>
      <c r="BE304" s="176">
        <f>IF(N304="základní",J304,0)</f>
        <v>0</v>
      </c>
      <c r="BF304" s="176">
        <f>IF(N304="snížená",J304,0)</f>
        <v>0</v>
      </c>
      <c r="BG304" s="176">
        <f>IF(N304="zákl. přenesená",J304,0)</f>
        <v>0</v>
      </c>
      <c r="BH304" s="176">
        <f>IF(N304="sníž. přenesená",J304,0)</f>
        <v>0</v>
      </c>
      <c r="BI304" s="176">
        <f>IF(N304="nulová",J304,0)</f>
        <v>0</v>
      </c>
      <c r="BJ304" s="18" t="s">
        <v>30</v>
      </c>
      <c r="BK304" s="176">
        <f>ROUND(I304*H304,2)</f>
        <v>0</v>
      </c>
      <c r="BL304" s="18" t="s">
        <v>94</v>
      </c>
      <c r="BM304" s="175" t="s">
        <v>1139</v>
      </c>
    </row>
    <row r="305" spans="1:65" s="13" customFormat="1" ht="11.25">
      <c r="B305" s="177"/>
      <c r="D305" s="178" t="s">
        <v>165</v>
      </c>
      <c r="E305" s="179" t="s">
        <v>1</v>
      </c>
      <c r="F305" s="180" t="s">
        <v>82</v>
      </c>
      <c r="H305" s="181">
        <v>2</v>
      </c>
      <c r="I305" s="182"/>
      <c r="L305" s="177"/>
      <c r="M305" s="183"/>
      <c r="N305" s="184"/>
      <c r="O305" s="184"/>
      <c r="P305" s="184"/>
      <c r="Q305" s="184"/>
      <c r="R305" s="184"/>
      <c r="S305" s="184"/>
      <c r="T305" s="185"/>
      <c r="AT305" s="179" t="s">
        <v>165</v>
      </c>
      <c r="AU305" s="179" t="s">
        <v>82</v>
      </c>
      <c r="AV305" s="13" t="s">
        <v>82</v>
      </c>
      <c r="AW305" s="13" t="s">
        <v>29</v>
      </c>
      <c r="AX305" s="13" t="s">
        <v>30</v>
      </c>
      <c r="AY305" s="179" t="s">
        <v>157</v>
      </c>
    </row>
    <row r="306" spans="1:65" s="2" customFormat="1" ht="16.5" customHeight="1">
      <c r="A306" s="33"/>
      <c r="B306" s="130"/>
      <c r="C306" s="164" t="s">
        <v>448</v>
      </c>
      <c r="D306" s="164" t="s">
        <v>159</v>
      </c>
      <c r="E306" s="165" t="s">
        <v>1140</v>
      </c>
      <c r="F306" s="166" t="s">
        <v>1141</v>
      </c>
      <c r="G306" s="167" t="s">
        <v>200</v>
      </c>
      <c r="H306" s="168">
        <v>88.233999999999995</v>
      </c>
      <c r="I306" s="169"/>
      <c r="J306" s="170">
        <f>ROUND(I306*H306,2)</f>
        <v>0</v>
      </c>
      <c r="K306" s="166" t="s">
        <v>1</v>
      </c>
      <c r="L306" s="34"/>
      <c r="M306" s="171" t="s">
        <v>1</v>
      </c>
      <c r="N306" s="172" t="s">
        <v>38</v>
      </c>
      <c r="O306" s="59"/>
      <c r="P306" s="173">
        <f>O306*H306</f>
        <v>0</v>
      </c>
      <c r="Q306" s="173">
        <v>0</v>
      </c>
      <c r="R306" s="173">
        <f>Q306*H306</f>
        <v>0</v>
      </c>
      <c r="S306" s="173">
        <v>0</v>
      </c>
      <c r="T306" s="174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5" t="s">
        <v>94</v>
      </c>
      <c r="AT306" s="175" t="s">
        <v>159</v>
      </c>
      <c r="AU306" s="175" t="s">
        <v>82</v>
      </c>
      <c r="AY306" s="18" t="s">
        <v>157</v>
      </c>
      <c r="BE306" s="176">
        <f>IF(N306="základní",J306,0)</f>
        <v>0</v>
      </c>
      <c r="BF306" s="176">
        <f>IF(N306="snížená",J306,0)</f>
        <v>0</v>
      </c>
      <c r="BG306" s="176">
        <f>IF(N306="zákl. přenesená",J306,0)</f>
        <v>0</v>
      </c>
      <c r="BH306" s="176">
        <f>IF(N306="sníž. přenesená",J306,0)</f>
        <v>0</v>
      </c>
      <c r="BI306" s="176">
        <f>IF(N306="nulová",J306,0)</f>
        <v>0</v>
      </c>
      <c r="BJ306" s="18" t="s">
        <v>30</v>
      </c>
      <c r="BK306" s="176">
        <f>ROUND(I306*H306,2)</f>
        <v>0</v>
      </c>
      <c r="BL306" s="18" t="s">
        <v>94</v>
      </c>
      <c r="BM306" s="175" t="s">
        <v>1142</v>
      </c>
    </row>
    <row r="307" spans="1:65" s="13" customFormat="1" ht="11.25">
      <c r="B307" s="177"/>
      <c r="D307" s="178" t="s">
        <v>165</v>
      </c>
      <c r="E307" s="179" t="s">
        <v>1</v>
      </c>
      <c r="F307" s="180" t="s">
        <v>1143</v>
      </c>
      <c r="H307" s="181">
        <v>86.35</v>
      </c>
      <c r="I307" s="182"/>
      <c r="L307" s="177"/>
      <c r="M307" s="183"/>
      <c r="N307" s="184"/>
      <c r="O307" s="184"/>
      <c r="P307" s="184"/>
      <c r="Q307" s="184"/>
      <c r="R307" s="184"/>
      <c r="S307" s="184"/>
      <c r="T307" s="185"/>
      <c r="AT307" s="179" t="s">
        <v>165</v>
      </c>
      <c r="AU307" s="179" t="s">
        <v>82</v>
      </c>
      <c r="AV307" s="13" t="s">
        <v>82</v>
      </c>
      <c r="AW307" s="13" t="s">
        <v>29</v>
      </c>
      <c r="AX307" s="13" t="s">
        <v>73</v>
      </c>
      <c r="AY307" s="179" t="s">
        <v>157</v>
      </c>
    </row>
    <row r="308" spans="1:65" s="13" customFormat="1" ht="11.25">
      <c r="B308" s="177"/>
      <c r="D308" s="178" t="s">
        <v>165</v>
      </c>
      <c r="E308" s="179" t="s">
        <v>1</v>
      </c>
      <c r="F308" s="180" t="s">
        <v>1144</v>
      </c>
      <c r="H308" s="181">
        <v>1.8839999999999999</v>
      </c>
      <c r="I308" s="182"/>
      <c r="L308" s="177"/>
      <c r="M308" s="183"/>
      <c r="N308" s="184"/>
      <c r="O308" s="184"/>
      <c r="P308" s="184"/>
      <c r="Q308" s="184"/>
      <c r="R308" s="184"/>
      <c r="S308" s="184"/>
      <c r="T308" s="185"/>
      <c r="AT308" s="179" t="s">
        <v>165</v>
      </c>
      <c r="AU308" s="179" t="s">
        <v>82</v>
      </c>
      <c r="AV308" s="13" t="s">
        <v>82</v>
      </c>
      <c r="AW308" s="13" t="s">
        <v>29</v>
      </c>
      <c r="AX308" s="13" t="s">
        <v>73</v>
      </c>
      <c r="AY308" s="179" t="s">
        <v>157</v>
      </c>
    </row>
    <row r="309" spans="1:65" s="14" customFormat="1" ht="11.25">
      <c r="B309" s="186"/>
      <c r="D309" s="178" t="s">
        <v>165</v>
      </c>
      <c r="E309" s="187" t="s">
        <v>1</v>
      </c>
      <c r="F309" s="188" t="s">
        <v>168</v>
      </c>
      <c r="H309" s="189">
        <v>88.233999999999995</v>
      </c>
      <c r="I309" s="190"/>
      <c r="L309" s="186"/>
      <c r="M309" s="191"/>
      <c r="N309" s="192"/>
      <c r="O309" s="192"/>
      <c r="P309" s="192"/>
      <c r="Q309" s="192"/>
      <c r="R309" s="192"/>
      <c r="S309" s="192"/>
      <c r="T309" s="193"/>
      <c r="AT309" s="187" t="s">
        <v>165</v>
      </c>
      <c r="AU309" s="187" t="s">
        <v>82</v>
      </c>
      <c r="AV309" s="14" t="s">
        <v>94</v>
      </c>
      <c r="AW309" s="14" t="s">
        <v>29</v>
      </c>
      <c r="AX309" s="14" t="s">
        <v>30</v>
      </c>
      <c r="AY309" s="187" t="s">
        <v>157</v>
      </c>
    </row>
    <row r="310" spans="1:65" s="2" customFormat="1" ht="16.5" customHeight="1">
      <c r="A310" s="33"/>
      <c r="B310" s="130"/>
      <c r="C310" s="164" t="s">
        <v>452</v>
      </c>
      <c r="D310" s="164" t="s">
        <v>159</v>
      </c>
      <c r="E310" s="165" t="s">
        <v>1145</v>
      </c>
      <c r="F310" s="166" t="s">
        <v>1146</v>
      </c>
      <c r="G310" s="167" t="s">
        <v>460</v>
      </c>
      <c r="H310" s="168">
        <v>7</v>
      </c>
      <c r="I310" s="169"/>
      <c r="J310" s="170">
        <f>ROUND(I310*H310,2)</f>
        <v>0</v>
      </c>
      <c r="K310" s="166" t="s">
        <v>1</v>
      </c>
      <c r="L310" s="34"/>
      <c r="M310" s="171" t="s">
        <v>1</v>
      </c>
      <c r="N310" s="172" t="s">
        <v>38</v>
      </c>
      <c r="O310" s="59"/>
      <c r="P310" s="173">
        <f>O310*H310</f>
        <v>0</v>
      </c>
      <c r="Q310" s="173">
        <v>0</v>
      </c>
      <c r="R310" s="173">
        <f>Q310*H310</f>
        <v>0</v>
      </c>
      <c r="S310" s="173">
        <v>0</v>
      </c>
      <c r="T310" s="174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75" t="s">
        <v>94</v>
      </c>
      <c r="AT310" s="175" t="s">
        <v>159</v>
      </c>
      <c r="AU310" s="175" t="s">
        <v>82</v>
      </c>
      <c r="AY310" s="18" t="s">
        <v>157</v>
      </c>
      <c r="BE310" s="176">
        <f>IF(N310="základní",J310,0)</f>
        <v>0</v>
      </c>
      <c r="BF310" s="176">
        <f>IF(N310="snížená",J310,0)</f>
        <v>0</v>
      </c>
      <c r="BG310" s="176">
        <f>IF(N310="zákl. přenesená",J310,0)</f>
        <v>0</v>
      </c>
      <c r="BH310" s="176">
        <f>IF(N310="sníž. přenesená",J310,0)</f>
        <v>0</v>
      </c>
      <c r="BI310" s="176">
        <f>IF(N310="nulová",J310,0)</f>
        <v>0</v>
      </c>
      <c r="BJ310" s="18" t="s">
        <v>30</v>
      </c>
      <c r="BK310" s="176">
        <f>ROUND(I310*H310,2)</f>
        <v>0</v>
      </c>
      <c r="BL310" s="18" t="s">
        <v>94</v>
      </c>
      <c r="BM310" s="175" t="s">
        <v>1147</v>
      </c>
    </row>
    <row r="311" spans="1:65" s="13" customFormat="1" ht="11.25">
      <c r="B311" s="177"/>
      <c r="D311" s="178" t="s">
        <v>165</v>
      </c>
      <c r="E311" s="179" t="s">
        <v>1</v>
      </c>
      <c r="F311" s="180" t="s">
        <v>1148</v>
      </c>
      <c r="H311" s="181">
        <v>1</v>
      </c>
      <c r="I311" s="182"/>
      <c r="L311" s="177"/>
      <c r="M311" s="183"/>
      <c r="N311" s="184"/>
      <c r="O311" s="184"/>
      <c r="P311" s="184"/>
      <c r="Q311" s="184"/>
      <c r="R311" s="184"/>
      <c r="S311" s="184"/>
      <c r="T311" s="185"/>
      <c r="AT311" s="179" t="s">
        <v>165</v>
      </c>
      <c r="AU311" s="179" t="s">
        <v>82</v>
      </c>
      <c r="AV311" s="13" t="s">
        <v>82</v>
      </c>
      <c r="AW311" s="13" t="s">
        <v>29</v>
      </c>
      <c r="AX311" s="13" t="s">
        <v>73</v>
      </c>
      <c r="AY311" s="179" t="s">
        <v>157</v>
      </c>
    </row>
    <row r="312" spans="1:65" s="13" customFormat="1" ht="11.25">
      <c r="B312" s="177"/>
      <c r="D312" s="178" t="s">
        <v>165</v>
      </c>
      <c r="E312" s="179" t="s">
        <v>1</v>
      </c>
      <c r="F312" s="180" t="s">
        <v>1149</v>
      </c>
      <c r="H312" s="181">
        <v>1</v>
      </c>
      <c r="I312" s="182"/>
      <c r="L312" s="177"/>
      <c r="M312" s="183"/>
      <c r="N312" s="184"/>
      <c r="O312" s="184"/>
      <c r="P312" s="184"/>
      <c r="Q312" s="184"/>
      <c r="R312" s="184"/>
      <c r="S312" s="184"/>
      <c r="T312" s="185"/>
      <c r="AT312" s="179" t="s">
        <v>165</v>
      </c>
      <c r="AU312" s="179" t="s">
        <v>82</v>
      </c>
      <c r="AV312" s="13" t="s">
        <v>82</v>
      </c>
      <c r="AW312" s="13" t="s">
        <v>29</v>
      </c>
      <c r="AX312" s="13" t="s">
        <v>73</v>
      </c>
      <c r="AY312" s="179" t="s">
        <v>157</v>
      </c>
    </row>
    <row r="313" spans="1:65" s="13" customFormat="1" ht="11.25">
      <c r="B313" s="177"/>
      <c r="D313" s="178" t="s">
        <v>165</v>
      </c>
      <c r="E313" s="179" t="s">
        <v>1</v>
      </c>
      <c r="F313" s="180" t="s">
        <v>1150</v>
      </c>
      <c r="H313" s="181">
        <v>1</v>
      </c>
      <c r="I313" s="182"/>
      <c r="L313" s="177"/>
      <c r="M313" s="183"/>
      <c r="N313" s="184"/>
      <c r="O313" s="184"/>
      <c r="P313" s="184"/>
      <c r="Q313" s="184"/>
      <c r="R313" s="184"/>
      <c r="S313" s="184"/>
      <c r="T313" s="185"/>
      <c r="AT313" s="179" t="s">
        <v>165</v>
      </c>
      <c r="AU313" s="179" t="s">
        <v>82</v>
      </c>
      <c r="AV313" s="13" t="s">
        <v>82</v>
      </c>
      <c r="AW313" s="13" t="s">
        <v>29</v>
      </c>
      <c r="AX313" s="13" t="s">
        <v>73</v>
      </c>
      <c r="AY313" s="179" t="s">
        <v>157</v>
      </c>
    </row>
    <row r="314" spans="1:65" s="13" customFormat="1" ht="11.25">
      <c r="B314" s="177"/>
      <c r="D314" s="178" t="s">
        <v>165</v>
      </c>
      <c r="E314" s="179" t="s">
        <v>1</v>
      </c>
      <c r="F314" s="180" t="s">
        <v>1151</v>
      </c>
      <c r="H314" s="181">
        <v>1</v>
      </c>
      <c r="I314" s="182"/>
      <c r="L314" s="177"/>
      <c r="M314" s="183"/>
      <c r="N314" s="184"/>
      <c r="O314" s="184"/>
      <c r="P314" s="184"/>
      <c r="Q314" s="184"/>
      <c r="R314" s="184"/>
      <c r="S314" s="184"/>
      <c r="T314" s="185"/>
      <c r="AT314" s="179" t="s">
        <v>165</v>
      </c>
      <c r="AU314" s="179" t="s">
        <v>82</v>
      </c>
      <c r="AV314" s="13" t="s">
        <v>82</v>
      </c>
      <c r="AW314" s="13" t="s">
        <v>29</v>
      </c>
      <c r="AX314" s="13" t="s">
        <v>73</v>
      </c>
      <c r="AY314" s="179" t="s">
        <v>157</v>
      </c>
    </row>
    <row r="315" spans="1:65" s="13" customFormat="1" ht="11.25">
      <c r="B315" s="177"/>
      <c r="D315" s="178" t="s">
        <v>165</v>
      </c>
      <c r="E315" s="179" t="s">
        <v>1</v>
      </c>
      <c r="F315" s="180" t="s">
        <v>1152</v>
      </c>
      <c r="H315" s="181">
        <v>1</v>
      </c>
      <c r="I315" s="182"/>
      <c r="L315" s="177"/>
      <c r="M315" s="183"/>
      <c r="N315" s="184"/>
      <c r="O315" s="184"/>
      <c r="P315" s="184"/>
      <c r="Q315" s="184"/>
      <c r="R315" s="184"/>
      <c r="S315" s="184"/>
      <c r="T315" s="185"/>
      <c r="AT315" s="179" t="s">
        <v>165</v>
      </c>
      <c r="AU315" s="179" t="s">
        <v>82</v>
      </c>
      <c r="AV315" s="13" t="s">
        <v>82</v>
      </c>
      <c r="AW315" s="13" t="s">
        <v>29</v>
      </c>
      <c r="AX315" s="13" t="s">
        <v>73</v>
      </c>
      <c r="AY315" s="179" t="s">
        <v>157</v>
      </c>
    </row>
    <row r="316" spans="1:65" s="13" customFormat="1" ht="11.25">
      <c r="B316" s="177"/>
      <c r="D316" s="178" t="s">
        <v>165</v>
      </c>
      <c r="E316" s="179" t="s">
        <v>1</v>
      </c>
      <c r="F316" s="180" t="s">
        <v>1153</v>
      </c>
      <c r="H316" s="181">
        <v>1</v>
      </c>
      <c r="I316" s="182"/>
      <c r="L316" s="177"/>
      <c r="M316" s="183"/>
      <c r="N316" s="184"/>
      <c r="O316" s="184"/>
      <c r="P316" s="184"/>
      <c r="Q316" s="184"/>
      <c r="R316" s="184"/>
      <c r="S316" s="184"/>
      <c r="T316" s="185"/>
      <c r="AT316" s="179" t="s">
        <v>165</v>
      </c>
      <c r="AU316" s="179" t="s">
        <v>82</v>
      </c>
      <c r="AV316" s="13" t="s">
        <v>82</v>
      </c>
      <c r="AW316" s="13" t="s">
        <v>29</v>
      </c>
      <c r="AX316" s="13" t="s">
        <v>73</v>
      </c>
      <c r="AY316" s="179" t="s">
        <v>157</v>
      </c>
    </row>
    <row r="317" spans="1:65" s="13" customFormat="1" ht="11.25">
      <c r="B317" s="177"/>
      <c r="D317" s="178" t="s">
        <v>165</v>
      </c>
      <c r="E317" s="179" t="s">
        <v>1</v>
      </c>
      <c r="F317" s="180" t="s">
        <v>1149</v>
      </c>
      <c r="H317" s="181">
        <v>1</v>
      </c>
      <c r="I317" s="182"/>
      <c r="L317" s="177"/>
      <c r="M317" s="183"/>
      <c r="N317" s="184"/>
      <c r="O317" s="184"/>
      <c r="P317" s="184"/>
      <c r="Q317" s="184"/>
      <c r="R317" s="184"/>
      <c r="S317" s="184"/>
      <c r="T317" s="185"/>
      <c r="AT317" s="179" t="s">
        <v>165</v>
      </c>
      <c r="AU317" s="179" t="s">
        <v>82</v>
      </c>
      <c r="AV317" s="13" t="s">
        <v>82</v>
      </c>
      <c r="AW317" s="13" t="s">
        <v>29</v>
      </c>
      <c r="AX317" s="13" t="s">
        <v>73</v>
      </c>
      <c r="AY317" s="179" t="s">
        <v>157</v>
      </c>
    </row>
    <row r="318" spans="1:65" s="14" customFormat="1" ht="11.25">
      <c r="B318" s="186"/>
      <c r="D318" s="178" t="s">
        <v>165</v>
      </c>
      <c r="E318" s="187" t="s">
        <v>1</v>
      </c>
      <c r="F318" s="188" t="s">
        <v>168</v>
      </c>
      <c r="H318" s="189">
        <v>7</v>
      </c>
      <c r="I318" s="190"/>
      <c r="L318" s="186"/>
      <c r="M318" s="191"/>
      <c r="N318" s="192"/>
      <c r="O318" s="192"/>
      <c r="P318" s="192"/>
      <c r="Q318" s="192"/>
      <c r="R318" s="192"/>
      <c r="S318" s="192"/>
      <c r="T318" s="193"/>
      <c r="AT318" s="187" t="s">
        <v>165</v>
      </c>
      <c r="AU318" s="187" t="s">
        <v>82</v>
      </c>
      <c r="AV318" s="14" t="s">
        <v>94</v>
      </c>
      <c r="AW318" s="14" t="s">
        <v>29</v>
      </c>
      <c r="AX318" s="14" t="s">
        <v>30</v>
      </c>
      <c r="AY318" s="187" t="s">
        <v>157</v>
      </c>
    </row>
    <row r="319" spans="1:65" s="2" customFormat="1" ht="24">
      <c r="A319" s="33"/>
      <c r="B319" s="130"/>
      <c r="C319" s="164" t="s">
        <v>457</v>
      </c>
      <c r="D319" s="164" t="s">
        <v>159</v>
      </c>
      <c r="E319" s="165" t="s">
        <v>458</v>
      </c>
      <c r="F319" s="166" t="s">
        <v>459</v>
      </c>
      <c r="G319" s="167" t="s">
        <v>460</v>
      </c>
      <c r="H319" s="168">
        <v>7</v>
      </c>
      <c r="I319" s="169"/>
      <c r="J319" s="170">
        <f>ROUND(I319*H319,2)</f>
        <v>0</v>
      </c>
      <c r="K319" s="166" t="s">
        <v>1</v>
      </c>
      <c r="L319" s="34"/>
      <c r="M319" s="171" t="s">
        <v>1</v>
      </c>
      <c r="N319" s="172" t="s">
        <v>38</v>
      </c>
      <c r="O319" s="59"/>
      <c r="P319" s="173">
        <f>O319*H319</f>
        <v>0</v>
      </c>
      <c r="Q319" s="173">
        <v>0</v>
      </c>
      <c r="R319" s="173">
        <f>Q319*H319</f>
        <v>0</v>
      </c>
      <c r="S319" s="173">
        <v>0</v>
      </c>
      <c r="T319" s="174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75" t="s">
        <v>94</v>
      </c>
      <c r="AT319" s="175" t="s">
        <v>159</v>
      </c>
      <c r="AU319" s="175" t="s">
        <v>82</v>
      </c>
      <c r="AY319" s="18" t="s">
        <v>157</v>
      </c>
      <c r="BE319" s="176">
        <f>IF(N319="základní",J319,0)</f>
        <v>0</v>
      </c>
      <c r="BF319" s="176">
        <f>IF(N319="snížená",J319,0)</f>
        <v>0</v>
      </c>
      <c r="BG319" s="176">
        <f>IF(N319="zákl. přenesená",J319,0)</f>
        <v>0</v>
      </c>
      <c r="BH319" s="176">
        <f>IF(N319="sníž. přenesená",J319,0)</f>
        <v>0</v>
      </c>
      <c r="BI319" s="176">
        <f>IF(N319="nulová",J319,0)</f>
        <v>0</v>
      </c>
      <c r="BJ319" s="18" t="s">
        <v>30</v>
      </c>
      <c r="BK319" s="176">
        <f>ROUND(I319*H319,2)</f>
        <v>0</v>
      </c>
      <c r="BL319" s="18" t="s">
        <v>94</v>
      </c>
      <c r="BM319" s="175" t="s">
        <v>1154</v>
      </c>
    </row>
    <row r="320" spans="1:65" s="13" customFormat="1" ht="11.25">
      <c r="B320" s="177"/>
      <c r="D320" s="178" t="s">
        <v>165</v>
      </c>
      <c r="E320" s="179" t="s">
        <v>1</v>
      </c>
      <c r="F320" s="180" t="s">
        <v>191</v>
      </c>
      <c r="H320" s="181">
        <v>7</v>
      </c>
      <c r="I320" s="182"/>
      <c r="L320" s="177"/>
      <c r="M320" s="183"/>
      <c r="N320" s="184"/>
      <c r="O320" s="184"/>
      <c r="P320" s="184"/>
      <c r="Q320" s="184"/>
      <c r="R320" s="184"/>
      <c r="S320" s="184"/>
      <c r="T320" s="185"/>
      <c r="AT320" s="179" t="s">
        <v>165</v>
      </c>
      <c r="AU320" s="179" t="s">
        <v>82</v>
      </c>
      <c r="AV320" s="13" t="s">
        <v>82</v>
      </c>
      <c r="AW320" s="13" t="s">
        <v>29</v>
      </c>
      <c r="AX320" s="13" t="s">
        <v>30</v>
      </c>
      <c r="AY320" s="179" t="s">
        <v>157</v>
      </c>
    </row>
    <row r="321" spans="1:65" s="2" customFormat="1" ht="16.5" customHeight="1">
      <c r="A321" s="33"/>
      <c r="B321" s="130"/>
      <c r="C321" s="164" t="s">
        <v>462</v>
      </c>
      <c r="D321" s="164" t="s">
        <v>159</v>
      </c>
      <c r="E321" s="165" t="s">
        <v>463</v>
      </c>
      <c r="F321" s="166" t="s">
        <v>464</v>
      </c>
      <c r="G321" s="167" t="s">
        <v>357</v>
      </c>
      <c r="H321" s="168">
        <v>7</v>
      </c>
      <c r="I321" s="169"/>
      <c r="J321" s="170">
        <f>ROUND(I321*H321,2)</f>
        <v>0</v>
      </c>
      <c r="K321" s="166" t="s">
        <v>163</v>
      </c>
      <c r="L321" s="34"/>
      <c r="M321" s="171" t="s">
        <v>1</v>
      </c>
      <c r="N321" s="172" t="s">
        <v>38</v>
      </c>
      <c r="O321" s="59"/>
      <c r="P321" s="173">
        <f>O321*H321</f>
        <v>0</v>
      </c>
      <c r="Q321" s="173">
        <v>6.9999999999999994E-5</v>
      </c>
      <c r="R321" s="173">
        <f>Q321*H321</f>
        <v>4.8999999999999998E-4</v>
      </c>
      <c r="S321" s="173">
        <v>0</v>
      </c>
      <c r="T321" s="174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75" t="s">
        <v>94</v>
      </c>
      <c r="AT321" s="175" t="s">
        <v>159</v>
      </c>
      <c r="AU321" s="175" t="s">
        <v>82</v>
      </c>
      <c r="AY321" s="18" t="s">
        <v>157</v>
      </c>
      <c r="BE321" s="176">
        <f>IF(N321="základní",J321,0)</f>
        <v>0</v>
      </c>
      <c r="BF321" s="176">
        <f>IF(N321="snížená",J321,0)</f>
        <v>0</v>
      </c>
      <c r="BG321" s="176">
        <f>IF(N321="zákl. přenesená",J321,0)</f>
        <v>0</v>
      </c>
      <c r="BH321" s="176">
        <f>IF(N321="sníž. přenesená",J321,0)</f>
        <v>0</v>
      </c>
      <c r="BI321" s="176">
        <f>IF(N321="nulová",J321,0)</f>
        <v>0</v>
      </c>
      <c r="BJ321" s="18" t="s">
        <v>30</v>
      </c>
      <c r="BK321" s="176">
        <f>ROUND(I321*H321,2)</f>
        <v>0</v>
      </c>
      <c r="BL321" s="18" t="s">
        <v>94</v>
      </c>
      <c r="BM321" s="175" t="s">
        <v>1155</v>
      </c>
    </row>
    <row r="322" spans="1:65" s="13" customFormat="1" ht="11.25">
      <c r="B322" s="177"/>
      <c r="D322" s="178" t="s">
        <v>165</v>
      </c>
      <c r="E322" s="179" t="s">
        <v>1</v>
      </c>
      <c r="F322" s="180" t="s">
        <v>191</v>
      </c>
      <c r="H322" s="181">
        <v>7</v>
      </c>
      <c r="I322" s="182"/>
      <c r="L322" s="177"/>
      <c r="M322" s="183"/>
      <c r="N322" s="184"/>
      <c r="O322" s="184"/>
      <c r="P322" s="184"/>
      <c r="Q322" s="184"/>
      <c r="R322" s="184"/>
      <c r="S322" s="184"/>
      <c r="T322" s="185"/>
      <c r="AT322" s="179" t="s">
        <v>165</v>
      </c>
      <c r="AU322" s="179" t="s">
        <v>82</v>
      </c>
      <c r="AV322" s="13" t="s">
        <v>82</v>
      </c>
      <c r="AW322" s="13" t="s">
        <v>29</v>
      </c>
      <c r="AX322" s="13" t="s">
        <v>30</v>
      </c>
      <c r="AY322" s="179" t="s">
        <v>157</v>
      </c>
    </row>
    <row r="323" spans="1:65" s="2" customFormat="1" ht="16.5" customHeight="1">
      <c r="A323" s="33"/>
      <c r="B323" s="130"/>
      <c r="C323" s="194" t="s">
        <v>466</v>
      </c>
      <c r="D323" s="194" t="s">
        <v>310</v>
      </c>
      <c r="E323" s="195" t="s">
        <v>467</v>
      </c>
      <c r="F323" s="196" t="s">
        <v>468</v>
      </c>
      <c r="G323" s="197" t="s">
        <v>357</v>
      </c>
      <c r="H323" s="198">
        <v>7.1050000000000004</v>
      </c>
      <c r="I323" s="199"/>
      <c r="J323" s="200">
        <f>ROUND(I323*H323,2)</f>
        <v>0</v>
      </c>
      <c r="K323" s="196" t="s">
        <v>1</v>
      </c>
      <c r="L323" s="201"/>
      <c r="M323" s="202" t="s">
        <v>1</v>
      </c>
      <c r="N323" s="203" t="s">
        <v>38</v>
      </c>
      <c r="O323" s="59"/>
      <c r="P323" s="173">
        <f>O323*H323</f>
        <v>0</v>
      </c>
      <c r="Q323" s="173">
        <v>3.0000000000000001E-3</v>
      </c>
      <c r="R323" s="173">
        <f>Q323*H323</f>
        <v>2.1315000000000001E-2</v>
      </c>
      <c r="S323" s="173">
        <v>0</v>
      </c>
      <c r="T323" s="174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75" t="s">
        <v>197</v>
      </c>
      <c r="AT323" s="175" t="s">
        <v>310</v>
      </c>
      <c r="AU323" s="175" t="s">
        <v>82</v>
      </c>
      <c r="AY323" s="18" t="s">
        <v>157</v>
      </c>
      <c r="BE323" s="176">
        <f>IF(N323="základní",J323,0)</f>
        <v>0</v>
      </c>
      <c r="BF323" s="176">
        <f>IF(N323="snížená",J323,0)</f>
        <v>0</v>
      </c>
      <c r="BG323" s="176">
        <f>IF(N323="zákl. přenesená",J323,0)</f>
        <v>0</v>
      </c>
      <c r="BH323" s="176">
        <f>IF(N323="sníž. přenesená",J323,0)</f>
        <v>0</v>
      </c>
      <c r="BI323" s="176">
        <f>IF(N323="nulová",J323,0)</f>
        <v>0</v>
      </c>
      <c r="BJ323" s="18" t="s">
        <v>30</v>
      </c>
      <c r="BK323" s="176">
        <f>ROUND(I323*H323,2)</f>
        <v>0</v>
      </c>
      <c r="BL323" s="18" t="s">
        <v>94</v>
      </c>
      <c r="BM323" s="175" t="s">
        <v>1156</v>
      </c>
    </row>
    <row r="324" spans="1:65" s="13" customFormat="1" ht="11.25">
      <c r="B324" s="177"/>
      <c r="D324" s="178" t="s">
        <v>165</v>
      </c>
      <c r="F324" s="180" t="s">
        <v>1157</v>
      </c>
      <c r="H324" s="181">
        <v>7.1050000000000004</v>
      </c>
      <c r="I324" s="182"/>
      <c r="L324" s="177"/>
      <c r="M324" s="183"/>
      <c r="N324" s="184"/>
      <c r="O324" s="184"/>
      <c r="P324" s="184"/>
      <c r="Q324" s="184"/>
      <c r="R324" s="184"/>
      <c r="S324" s="184"/>
      <c r="T324" s="185"/>
      <c r="AT324" s="179" t="s">
        <v>165</v>
      </c>
      <c r="AU324" s="179" t="s">
        <v>82</v>
      </c>
      <c r="AV324" s="13" t="s">
        <v>82</v>
      </c>
      <c r="AW324" s="13" t="s">
        <v>3</v>
      </c>
      <c r="AX324" s="13" t="s">
        <v>30</v>
      </c>
      <c r="AY324" s="179" t="s">
        <v>157</v>
      </c>
    </row>
    <row r="325" spans="1:65" s="2" customFormat="1" ht="21.75" customHeight="1">
      <c r="A325" s="33"/>
      <c r="B325" s="130"/>
      <c r="C325" s="164" t="s">
        <v>470</v>
      </c>
      <c r="D325" s="164" t="s">
        <v>159</v>
      </c>
      <c r="E325" s="165" t="s">
        <v>429</v>
      </c>
      <c r="F325" s="166" t="s">
        <v>430</v>
      </c>
      <c r="G325" s="167" t="s">
        <v>200</v>
      </c>
      <c r="H325" s="168">
        <v>5</v>
      </c>
      <c r="I325" s="169"/>
      <c r="J325" s="170">
        <f>ROUND(I325*H325,2)</f>
        <v>0</v>
      </c>
      <c r="K325" s="166" t="s">
        <v>163</v>
      </c>
      <c r="L325" s="34"/>
      <c r="M325" s="171" t="s">
        <v>1</v>
      </c>
      <c r="N325" s="172" t="s">
        <v>38</v>
      </c>
      <c r="O325" s="59"/>
      <c r="P325" s="173">
        <f>O325*H325</f>
        <v>0</v>
      </c>
      <c r="Q325" s="173">
        <v>3.0000000000000001E-5</v>
      </c>
      <c r="R325" s="173">
        <f>Q325*H325</f>
        <v>1.5000000000000001E-4</v>
      </c>
      <c r="S325" s="173">
        <v>0</v>
      </c>
      <c r="T325" s="174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75" t="s">
        <v>94</v>
      </c>
      <c r="AT325" s="175" t="s">
        <v>159</v>
      </c>
      <c r="AU325" s="175" t="s">
        <v>82</v>
      </c>
      <c r="AY325" s="18" t="s">
        <v>157</v>
      </c>
      <c r="BE325" s="176">
        <f>IF(N325="základní",J325,0)</f>
        <v>0</v>
      </c>
      <c r="BF325" s="176">
        <f>IF(N325="snížená",J325,0)</f>
        <v>0</v>
      </c>
      <c r="BG325" s="176">
        <f>IF(N325="zákl. přenesená",J325,0)</f>
        <v>0</v>
      </c>
      <c r="BH325" s="176">
        <f>IF(N325="sníž. přenesená",J325,0)</f>
        <v>0</v>
      </c>
      <c r="BI325" s="176">
        <f>IF(N325="nulová",J325,0)</f>
        <v>0</v>
      </c>
      <c r="BJ325" s="18" t="s">
        <v>30</v>
      </c>
      <c r="BK325" s="176">
        <f>ROUND(I325*H325,2)</f>
        <v>0</v>
      </c>
      <c r="BL325" s="18" t="s">
        <v>94</v>
      </c>
      <c r="BM325" s="175" t="s">
        <v>1158</v>
      </c>
    </row>
    <row r="326" spans="1:65" s="13" customFormat="1" ht="11.25">
      <c r="B326" s="177"/>
      <c r="D326" s="178" t="s">
        <v>165</v>
      </c>
      <c r="E326" s="179" t="s">
        <v>1</v>
      </c>
      <c r="F326" s="180" t="s">
        <v>97</v>
      </c>
      <c r="H326" s="181">
        <v>5</v>
      </c>
      <c r="I326" s="182"/>
      <c r="L326" s="177"/>
      <c r="M326" s="183"/>
      <c r="N326" s="184"/>
      <c r="O326" s="184"/>
      <c r="P326" s="184"/>
      <c r="Q326" s="184"/>
      <c r="R326" s="184"/>
      <c r="S326" s="184"/>
      <c r="T326" s="185"/>
      <c r="AT326" s="179" t="s">
        <v>165</v>
      </c>
      <c r="AU326" s="179" t="s">
        <v>82</v>
      </c>
      <c r="AV326" s="13" t="s">
        <v>82</v>
      </c>
      <c r="AW326" s="13" t="s">
        <v>29</v>
      </c>
      <c r="AX326" s="13" t="s">
        <v>30</v>
      </c>
      <c r="AY326" s="179" t="s">
        <v>157</v>
      </c>
    </row>
    <row r="327" spans="1:65" s="2" customFormat="1" ht="16.5" customHeight="1">
      <c r="A327" s="33"/>
      <c r="B327" s="130"/>
      <c r="C327" s="194" t="s">
        <v>237</v>
      </c>
      <c r="D327" s="194" t="s">
        <v>310</v>
      </c>
      <c r="E327" s="195" t="s">
        <v>434</v>
      </c>
      <c r="F327" s="196" t="s">
        <v>435</v>
      </c>
      <c r="G327" s="197" t="s">
        <v>200</v>
      </c>
      <c r="H327" s="198">
        <v>5.0750000000000002</v>
      </c>
      <c r="I327" s="199"/>
      <c r="J327" s="200">
        <f>ROUND(I327*H327,2)</f>
        <v>0</v>
      </c>
      <c r="K327" s="196" t="s">
        <v>163</v>
      </c>
      <c r="L327" s="201"/>
      <c r="M327" s="202" t="s">
        <v>1</v>
      </c>
      <c r="N327" s="203" t="s">
        <v>38</v>
      </c>
      <c r="O327" s="59"/>
      <c r="P327" s="173">
        <f>O327*H327</f>
        <v>0</v>
      </c>
      <c r="Q327" s="173">
        <v>2.4E-2</v>
      </c>
      <c r="R327" s="173">
        <f>Q327*H327</f>
        <v>0.12180000000000001</v>
      </c>
      <c r="S327" s="173">
        <v>0</v>
      </c>
      <c r="T327" s="174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5" t="s">
        <v>197</v>
      </c>
      <c r="AT327" s="175" t="s">
        <v>310</v>
      </c>
      <c r="AU327" s="175" t="s">
        <v>82</v>
      </c>
      <c r="AY327" s="18" t="s">
        <v>157</v>
      </c>
      <c r="BE327" s="176">
        <f>IF(N327="základní",J327,0)</f>
        <v>0</v>
      </c>
      <c r="BF327" s="176">
        <f>IF(N327="snížená",J327,0)</f>
        <v>0</v>
      </c>
      <c r="BG327" s="176">
        <f>IF(N327="zákl. přenesená",J327,0)</f>
        <v>0</v>
      </c>
      <c r="BH327" s="176">
        <f>IF(N327="sníž. přenesená",J327,0)</f>
        <v>0</v>
      </c>
      <c r="BI327" s="176">
        <f>IF(N327="nulová",J327,0)</f>
        <v>0</v>
      </c>
      <c r="BJ327" s="18" t="s">
        <v>30</v>
      </c>
      <c r="BK327" s="176">
        <f>ROUND(I327*H327,2)</f>
        <v>0</v>
      </c>
      <c r="BL327" s="18" t="s">
        <v>94</v>
      </c>
      <c r="BM327" s="175" t="s">
        <v>1159</v>
      </c>
    </row>
    <row r="328" spans="1:65" s="13" customFormat="1" ht="11.25">
      <c r="B328" s="177"/>
      <c r="D328" s="178" t="s">
        <v>165</v>
      </c>
      <c r="E328" s="179" t="s">
        <v>1</v>
      </c>
      <c r="F328" s="180" t="s">
        <v>1160</v>
      </c>
      <c r="H328" s="181">
        <v>5.0750000000000002</v>
      </c>
      <c r="I328" s="182"/>
      <c r="L328" s="177"/>
      <c r="M328" s="183"/>
      <c r="N328" s="184"/>
      <c r="O328" s="184"/>
      <c r="P328" s="184"/>
      <c r="Q328" s="184"/>
      <c r="R328" s="184"/>
      <c r="S328" s="184"/>
      <c r="T328" s="185"/>
      <c r="AT328" s="179" t="s">
        <v>165</v>
      </c>
      <c r="AU328" s="179" t="s">
        <v>82</v>
      </c>
      <c r="AV328" s="13" t="s">
        <v>82</v>
      </c>
      <c r="AW328" s="13" t="s">
        <v>29</v>
      </c>
      <c r="AX328" s="13" t="s">
        <v>73</v>
      </c>
      <c r="AY328" s="179" t="s">
        <v>157</v>
      </c>
    </row>
    <row r="329" spans="1:65" s="14" customFormat="1" ht="11.25">
      <c r="B329" s="186"/>
      <c r="D329" s="178" t="s">
        <v>165</v>
      </c>
      <c r="E329" s="187" t="s">
        <v>1</v>
      </c>
      <c r="F329" s="188" t="s">
        <v>168</v>
      </c>
      <c r="H329" s="189">
        <v>5.0750000000000002</v>
      </c>
      <c r="I329" s="190"/>
      <c r="L329" s="186"/>
      <c r="M329" s="191"/>
      <c r="N329" s="192"/>
      <c r="O329" s="192"/>
      <c r="P329" s="192"/>
      <c r="Q329" s="192"/>
      <c r="R329" s="192"/>
      <c r="S329" s="192"/>
      <c r="T329" s="193"/>
      <c r="AT329" s="187" t="s">
        <v>165</v>
      </c>
      <c r="AU329" s="187" t="s">
        <v>82</v>
      </c>
      <c r="AV329" s="14" t="s">
        <v>94</v>
      </c>
      <c r="AW329" s="14" t="s">
        <v>29</v>
      </c>
      <c r="AX329" s="14" t="s">
        <v>30</v>
      </c>
      <c r="AY329" s="187" t="s">
        <v>157</v>
      </c>
    </row>
    <row r="330" spans="1:65" s="2" customFormat="1" ht="16.5" customHeight="1">
      <c r="A330" s="33"/>
      <c r="B330" s="130"/>
      <c r="C330" s="164" t="s">
        <v>479</v>
      </c>
      <c r="D330" s="164" t="s">
        <v>159</v>
      </c>
      <c r="E330" s="165" t="s">
        <v>471</v>
      </c>
      <c r="F330" s="166" t="s">
        <v>472</v>
      </c>
      <c r="G330" s="167" t="s">
        <v>246</v>
      </c>
      <c r="H330" s="168">
        <v>1.581</v>
      </c>
      <c r="I330" s="169"/>
      <c r="J330" s="170">
        <f>ROUND(I330*H330,2)</f>
        <v>0</v>
      </c>
      <c r="K330" s="166" t="s">
        <v>163</v>
      </c>
      <c r="L330" s="34"/>
      <c r="M330" s="171" t="s">
        <v>1</v>
      </c>
      <c r="N330" s="172" t="s">
        <v>38</v>
      </c>
      <c r="O330" s="59"/>
      <c r="P330" s="173">
        <f>O330*H330</f>
        <v>0</v>
      </c>
      <c r="Q330" s="173">
        <v>2.2563399999999998</v>
      </c>
      <c r="R330" s="173">
        <f>Q330*H330</f>
        <v>3.5672735399999995</v>
      </c>
      <c r="S330" s="173">
        <v>0</v>
      </c>
      <c r="T330" s="174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5" t="s">
        <v>94</v>
      </c>
      <c r="AT330" s="175" t="s">
        <v>159</v>
      </c>
      <c r="AU330" s="175" t="s">
        <v>82</v>
      </c>
      <c r="AY330" s="18" t="s">
        <v>157</v>
      </c>
      <c r="BE330" s="176">
        <f>IF(N330="základní",J330,0)</f>
        <v>0</v>
      </c>
      <c r="BF330" s="176">
        <f>IF(N330="snížená",J330,0)</f>
        <v>0</v>
      </c>
      <c r="BG330" s="176">
        <f>IF(N330="zákl. přenesená",J330,0)</f>
        <v>0</v>
      </c>
      <c r="BH330" s="176">
        <f>IF(N330="sníž. přenesená",J330,0)</f>
        <v>0</v>
      </c>
      <c r="BI330" s="176">
        <f>IF(N330="nulová",J330,0)</f>
        <v>0</v>
      </c>
      <c r="BJ330" s="18" t="s">
        <v>30</v>
      </c>
      <c r="BK330" s="176">
        <f>ROUND(I330*H330,2)</f>
        <v>0</v>
      </c>
      <c r="BL330" s="18" t="s">
        <v>94</v>
      </c>
      <c r="BM330" s="175" t="s">
        <v>1161</v>
      </c>
    </row>
    <row r="331" spans="1:65" s="13" customFormat="1" ht="11.25">
      <c r="B331" s="177"/>
      <c r="D331" s="178" t="s">
        <v>165</v>
      </c>
      <c r="E331" s="179" t="s">
        <v>1</v>
      </c>
      <c r="F331" s="180" t="s">
        <v>1162</v>
      </c>
      <c r="H331" s="181">
        <v>1.581</v>
      </c>
      <c r="I331" s="182"/>
      <c r="L331" s="177"/>
      <c r="M331" s="183"/>
      <c r="N331" s="184"/>
      <c r="O331" s="184"/>
      <c r="P331" s="184"/>
      <c r="Q331" s="184"/>
      <c r="R331" s="184"/>
      <c r="S331" s="184"/>
      <c r="T331" s="185"/>
      <c r="AT331" s="179" t="s">
        <v>165</v>
      </c>
      <c r="AU331" s="179" t="s">
        <v>82</v>
      </c>
      <c r="AV331" s="13" t="s">
        <v>82</v>
      </c>
      <c r="AW331" s="13" t="s">
        <v>29</v>
      </c>
      <c r="AX331" s="13" t="s">
        <v>73</v>
      </c>
      <c r="AY331" s="179" t="s">
        <v>157</v>
      </c>
    </row>
    <row r="332" spans="1:65" s="14" customFormat="1" ht="11.25">
      <c r="B332" s="186"/>
      <c r="D332" s="178" t="s">
        <v>165</v>
      </c>
      <c r="E332" s="187" t="s">
        <v>1</v>
      </c>
      <c r="F332" s="188" t="s">
        <v>168</v>
      </c>
      <c r="H332" s="189">
        <v>1.581</v>
      </c>
      <c r="I332" s="190"/>
      <c r="L332" s="186"/>
      <c r="M332" s="191"/>
      <c r="N332" s="192"/>
      <c r="O332" s="192"/>
      <c r="P332" s="192"/>
      <c r="Q332" s="192"/>
      <c r="R332" s="192"/>
      <c r="S332" s="192"/>
      <c r="T332" s="193"/>
      <c r="AT332" s="187" t="s">
        <v>165</v>
      </c>
      <c r="AU332" s="187" t="s">
        <v>82</v>
      </c>
      <c r="AV332" s="14" t="s">
        <v>94</v>
      </c>
      <c r="AW332" s="14" t="s">
        <v>29</v>
      </c>
      <c r="AX332" s="14" t="s">
        <v>30</v>
      </c>
      <c r="AY332" s="187" t="s">
        <v>157</v>
      </c>
    </row>
    <row r="333" spans="1:65" s="2" customFormat="1" ht="16.5" customHeight="1">
      <c r="A333" s="33"/>
      <c r="B333" s="130"/>
      <c r="C333" s="164" t="s">
        <v>483</v>
      </c>
      <c r="D333" s="164" t="s">
        <v>159</v>
      </c>
      <c r="E333" s="165" t="s">
        <v>1163</v>
      </c>
      <c r="F333" s="166" t="s">
        <v>1164</v>
      </c>
      <c r="G333" s="167" t="s">
        <v>460</v>
      </c>
      <c r="H333" s="168">
        <v>4</v>
      </c>
      <c r="I333" s="169"/>
      <c r="J333" s="170">
        <f>ROUND(I333*H333,2)</f>
        <v>0</v>
      </c>
      <c r="K333" s="166" t="s">
        <v>1</v>
      </c>
      <c r="L333" s="34"/>
      <c r="M333" s="171" t="s">
        <v>1</v>
      </c>
      <c r="N333" s="172" t="s">
        <v>38</v>
      </c>
      <c r="O333" s="59"/>
      <c r="P333" s="173">
        <f>O333*H333</f>
        <v>0</v>
      </c>
      <c r="Q333" s="173">
        <v>0</v>
      </c>
      <c r="R333" s="173">
        <f>Q333*H333</f>
        <v>0</v>
      </c>
      <c r="S333" s="173">
        <v>0</v>
      </c>
      <c r="T333" s="174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75" t="s">
        <v>94</v>
      </c>
      <c r="AT333" s="175" t="s">
        <v>159</v>
      </c>
      <c r="AU333" s="175" t="s">
        <v>82</v>
      </c>
      <c r="AY333" s="18" t="s">
        <v>157</v>
      </c>
      <c r="BE333" s="176">
        <f>IF(N333="základní",J333,0)</f>
        <v>0</v>
      </c>
      <c r="BF333" s="176">
        <f>IF(N333="snížená",J333,0)</f>
        <v>0</v>
      </c>
      <c r="BG333" s="176">
        <f>IF(N333="zákl. přenesená",J333,0)</f>
        <v>0</v>
      </c>
      <c r="BH333" s="176">
        <f>IF(N333="sníž. přenesená",J333,0)</f>
        <v>0</v>
      </c>
      <c r="BI333" s="176">
        <f>IF(N333="nulová",J333,0)</f>
        <v>0</v>
      </c>
      <c r="BJ333" s="18" t="s">
        <v>30</v>
      </c>
      <c r="BK333" s="176">
        <f>ROUND(I333*H333,2)</f>
        <v>0</v>
      </c>
      <c r="BL333" s="18" t="s">
        <v>94</v>
      </c>
      <c r="BM333" s="175" t="s">
        <v>1165</v>
      </c>
    </row>
    <row r="334" spans="1:65" s="13" customFormat="1" ht="11.25">
      <c r="B334" s="177"/>
      <c r="D334" s="178" t="s">
        <v>165</v>
      </c>
      <c r="E334" s="179" t="s">
        <v>1</v>
      </c>
      <c r="F334" s="180" t="s">
        <v>94</v>
      </c>
      <c r="H334" s="181">
        <v>4</v>
      </c>
      <c r="I334" s="182"/>
      <c r="L334" s="177"/>
      <c r="M334" s="183"/>
      <c r="N334" s="184"/>
      <c r="O334" s="184"/>
      <c r="P334" s="184"/>
      <c r="Q334" s="184"/>
      <c r="R334" s="184"/>
      <c r="S334" s="184"/>
      <c r="T334" s="185"/>
      <c r="AT334" s="179" t="s">
        <v>165</v>
      </c>
      <c r="AU334" s="179" t="s">
        <v>82</v>
      </c>
      <c r="AV334" s="13" t="s">
        <v>82</v>
      </c>
      <c r="AW334" s="13" t="s">
        <v>29</v>
      </c>
      <c r="AX334" s="13" t="s">
        <v>30</v>
      </c>
      <c r="AY334" s="179" t="s">
        <v>157</v>
      </c>
    </row>
    <row r="335" spans="1:65" s="2" customFormat="1" ht="16.5" customHeight="1">
      <c r="A335" s="33"/>
      <c r="B335" s="130"/>
      <c r="C335" s="164" t="s">
        <v>488</v>
      </c>
      <c r="D335" s="164" t="s">
        <v>159</v>
      </c>
      <c r="E335" s="165" t="s">
        <v>480</v>
      </c>
      <c r="F335" s="166" t="s">
        <v>481</v>
      </c>
      <c r="G335" s="167" t="s">
        <v>357</v>
      </c>
      <c r="H335" s="168">
        <v>5</v>
      </c>
      <c r="I335" s="169"/>
      <c r="J335" s="170">
        <f>ROUND(I335*H335,2)</f>
        <v>0</v>
      </c>
      <c r="K335" s="166" t="s">
        <v>1</v>
      </c>
      <c r="L335" s="34"/>
      <c r="M335" s="171" t="s">
        <v>1</v>
      </c>
      <c r="N335" s="172" t="s">
        <v>38</v>
      </c>
      <c r="O335" s="59"/>
      <c r="P335" s="173">
        <f>O335*H335</f>
        <v>0</v>
      </c>
      <c r="Q335" s="173">
        <v>2.7529999999999999E-2</v>
      </c>
      <c r="R335" s="173">
        <f>Q335*H335</f>
        <v>0.13764999999999999</v>
      </c>
      <c r="S335" s="173">
        <v>0</v>
      </c>
      <c r="T335" s="174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75" t="s">
        <v>94</v>
      </c>
      <c r="AT335" s="175" t="s">
        <v>159</v>
      </c>
      <c r="AU335" s="175" t="s">
        <v>82</v>
      </c>
      <c r="AY335" s="18" t="s">
        <v>157</v>
      </c>
      <c r="BE335" s="176">
        <f>IF(N335="základní",J335,0)</f>
        <v>0</v>
      </c>
      <c r="BF335" s="176">
        <f>IF(N335="snížená",J335,0)</f>
        <v>0</v>
      </c>
      <c r="BG335" s="176">
        <f>IF(N335="zákl. přenesená",J335,0)</f>
        <v>0</v>
      </c>
      <c r="BH335" s="176">
        <f>IF(N335="sníž. přenesená",J335,0)</f>
        <v>0</v>
      </c>
      <c r="BI335" s="176">
        <f>IF(N335="nulová",J335,0)</f>
        <v>0</v>
      </c>
      <c r="BJ335" s="18" t="s">
        <v>30</v>
      </c>
      <c r="BK335" s="176">
        <f>ROUND(I335*H335,2)</f>
        <v>0</v>
      </c>
      <c r="BL335" s="18" t="s">
        <v>94</v>
      </c>
      <c r="BM335" s="175" t="s">
        <v>1166</v>
      </c>
    </row>
    <row r="336" spans="1:65" s="13" customFormat="1" ht="11.25">
      <c r="B336" s="177"/>
      <c r="D336" s="178" t="s">
        <v>165</v>
      </c>
      <c r="E336" s="179" t="s">
        <v>1</v>
      </c>
      <c r="F336" s="180" t="s">
        <v>1167</v>
      </c>
      <c r="H336" s="181">
        <v>5</v>
      </c>
      <c r="I336" s="182"/>
      <c r="L336" s="177"/>
      <c r="M336" s="183"/>
      <c r="N336" s="184"/>
      <c r="O336" s="184"/>
      <c r="P336" s="184"/>
      <c r="Q336" s="184"/>
      <c r="R336" s="184"/>
      <c r="S336" s="184"/>
      <c r="T336" s="185"/>
      <c r="AT336" s="179" t="s">
        <v>165</v>
      </c>
      <c r="AU336" s="179" t="s">
        <v>82</v>
      </c>
      <c r="AV336" s="13" t="s">
        <v>82</v>
      </c>
      <c r="AW336" s="13" t="s">
        <v>29</v>
      </c>
      <c r="AX336" s="13" t="s">
        <v>73</v>
      </c>
      <c r="AY336" s="179" t="s">
        <v>157</v>
      </c>
    </row>
    <row r="337" spans="1:65" s="14" customFormat="1" ht="11.25">
      <c r="B337" s="186"/>
      <c r="D337" s="178" t="s">
        <v>165</v>
      </c>
      <c r="E337" s="187" t="s">
        <v>1</v>
      </c>
      <c r="F337" s="188" t="s">
        <v>168</v>
      </c>
      <c r="H337" s="189">
        <v>5</v>
      </c>
      <c r="I337" s="190"/>
      <c r="L337" s="186"/>
      <c r="M337" s="191"/>
      <c r="N337" s="192"/>
      <c r="O337" s="192"/>
      <c r="P337" s="192"/>
      <c r="Q337" s="192"/>
      <c r="R337" s="192"/>
      <c r="S337" s="192"/>
      <c r="T337" s="193"/>
      <c r="AT337" s="187" t="s">
        <v>165</v>
      </c>
      <c r="AU337" s="187" t="s">
        <v>82</v>
      </c>
      <c r="AV337" s="14" t="s">
        <v>94</v>
      </c>
      <c r="AW337" s="14" t="s">
        <v>29</v>
      </c>
      <c r="AX337" s="14" t="s">
        <v>30</v>
      </c>
      <c r="AY337" s="187" t="s">
        <v>157</v>
      </c>
    </row>
    <row r="338" spans="1:65" s="2" customFormat="1" ht="16.5" customHeight="1">
      <c r="A338" s="33"/>
      <c r="B338" s="130"/>
      <c r="C338" s="194" t="s">
        <v>492</v>
      </c>
      <c r="D338" s="194" t="s">
        <v>310</v>
      </c>
      <c r="E338" s="195" t="s">
        <v>1168</v>
      </c>
      <c r="F338" s="196" t="s">
        <v>1169</v>
      </c>
      <c r="G338" s="197" t="s">
        <v>357</v>
      </c>
      <c r="H338" s="198">
        <v>4.04</v>
      </c>
      <c r="I338" s="199"/>
      <c r="J338" s="200">
        <f>ROUND(I338*H338,2)</f>
        <v>0</v>
      </c>
      <c r="K338" s="196" t="s">
        <v>1</v>
      </c>
      <c r="L338" s="201"/>
      <c r="M338" s="202" t="s">
        <v>1</v>
      </c>
      <c r="N338" s="203" t="s">
        <v>38</v>
      </c>
      <c r="O338" s="59"/>
      <c r="P338" s="173">
        <f>O338*H338</f>
        <v>0</v>
      </c>
      <c r="Q338" s="173">
        <v>1.87</v>
      </c>
      <c r="R338" s="173">
        <f>Q338*H338</f>
        <v>7.5548000000000002</v>
      </c>
      <c r="S338" s="173">
        <v>0</v>
      </c>
      <c r="T338" s="174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75" t="s">
        <v>197</v>
      </c>
      <c r="AT338" s="175" t="s">
        <v>310</v>
      </c>
      <c r="AU338" s="175" t="s">
        <v>82</v>
      </c>
      <c r="AY338" s="18" t="s">
        <v>157</v>
      </c>
      <c r="BE338" s="176">
        <f>IF(N338="základní",J338,0)</f>
        <v>0</v>
      </c>
      <c r="BF338" s="176">
        <f>IF(N338="snížená",J338,0)</f>
        <v>0</v>
      </c>
      <c r="BG338" s="176">
        <f>IF(N338="zákl. přenesená",J338,0)</f>
        <v>0</v>
      </c>
      <c r="BH338" s="176">
        <f>IF(N338="sníž. přenesená",J338,0)</f>
        <v>0</v>
      </c>
      <c r="BI338" s="176">
        <f>IF(N338="nulová",J338,0)</f>
        <v>0</v>
      </c>
      <c r="BJ338" s="18" t="s">
        <v>30</v>
      </c>
      <c r="BK338" s="176">
        <f>ROUND(I338*H338,2)</f>
        <v>0</v>
      </c>
      <c r="BL338" s="18" t="s">
        <v>94</v>
      </c>
      <c r="BM338" s="175" t="s">
        <v>1170</v>
      </c>
    </row>
    <row r="339" spans="1:65" s="13" customFormat="1" ht="11.25">
      <c r="B339" s="177"/>
      <c r="D339" s="178" t="s">
        <v>165</v>
      </c>
      <c r="E339" s="179" t="s">
        <v>1</v>
      </c>
      <c r="F339" s="180" t="s">
        <v>487</v>
      </c>
      <c r="H339" s="181">
        <v>4.04</v>
      </c>
      <c r="I339" s="182"/>
      <c r="L339" s="177"/>
      <c r="M339" s="183"/>
      <c r="N339" s="184"/>
      <c r="O339" s="184"/>
      <c r="P339" s="184"/>
      <c r="Q339" s="184"/>
      <c r="R339" s="184"/>
      <c r="S339" s="184"/>
      <c r="T339" s="185"/>
      <c r="AT339" s="179" t="s">
        <v>165</v>
      </c>
      <c r="AU339" s="179" t="s">
        <v>82</v>
      </c>
      <c r="AV339" s="13" t="s">
        <v>82</v>
      </c>
      <c r="AW339" s="13" t="s">
        <v>29</v>
      </c>
      <c r="AX339" s="13" t="s">
        <v>73</v>
      </c>
      <c r="AY339" s="179" t="s">
        <v>157</v>
      </c>
    </row>
    <row r="340" spans="1:65" s="14" customFormat="1" ht="11.25">
      <c r="B340" s="186"/>
      <c r="D340" s="178" t="s">
        <v>165</v>
      </c>
      <c r="E340" s="187" t="s">
        <v>1</v>
      </c>
      <c r="F340" s="188" t="s">
        <v>168</v>
      </c>
      <c r="H340" s="189">
        <v>4.04</v>
      </c>
      <c r="I340" s="190"/>
      <c r="L340" s="186"/>
      <c r="M340" s="191"/>
      <c r="N340" s="192"/>
      <c r="O340" s="192"/>
      <c r="P340" s="192"/>
      <c r="Q340" s="192"/>
      <c r="R340" s="192"/>
      <c r="S340" s="192"/>
      <c r="T340" s="193"/>
      <c r="AT340" s="187" t="s">
        <v>165</v>
      </c>
      <c r="AU340" s="187" t="s">
        <v>82</v>
      </c>
      <c r="AV340" s="14" t="s">
        <v>94</v>
      </c>
      <c r="AW340" s="14" t="s">
        <v>29</v>
      </c>
      <c r="AX340" s="14" t="s">
        <v>30</v>
      </c>
      <c r="AY340" s="187" t="s">
        <v>157</v>
      </c>
    </row>
    <row r="341" spans="1:65" s="2" customFormat="1" ht="16.5" customHeight="1">
      <c r="A341" s="33"/>
      <c r="B341" s="130"/>
      <c r="C341" s="194" t="s">
        <v>497</v>
      </c>
      <c r="D341" s="194" t="s">
        <v>310</v>
      </c>
      <c r="E341" s="195" t="s">
        <v>1171</v>
      </c>
      <c r="F341" s="196" t="s">
        <v>1172</v>
      </c>
      <c r="G341" s="197" t="s">
        <v>357</v>
      </c>
      <c r="H341" s="198">
        <v>1.01</v>
      </c>
      <c r="I341" s="199"/>
      <c r="J341" s="200">
        <f>ROUND(I341*H341,2)</f>
        <v>0</v>
      </c>
      <c r="K341" s="196" t="s">
        <v>1</v>
      </c>
      <c r="L341" s="201"/>
      <c r="M341" s="202" t="s">
        <v>1</v>
      </c>
      <c r="N341" s="203" t="s">
        <v>38</v>
      </c>
      <c r="O341" s="59"/>
      <c r="P341" s="173">
        <f>O341*H341</f>
        <v>0</v>
      </c>
      <c r="Q341" s="173">
        <v>2.1</v>
      </c>
      <c r="R341" s="173">
        <f>Q341*H341</f>
        <v>2.121</v>
      </c>
      <c r="S341" s="173">
        <v>0</v>
      </c>
      <c r="T341" s="174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75" t="s">
        <v>197</v>
      </c>
      <c r="AT341" s="175" t="s">
        <v>310</v>
      </c>
      <c r="AU341" s="175" t="s">
        <v>82</v>
      </c>
      <c r="AY341" s="18" t="s">
        <v>157</v>
      </c>
      <c r="BE341" s="176">
        <f>IF(N341="základní",J341,0)</f>
        <v>0</v>
      </c>
      <c r="BF341" s="176">
        <f>IF(N341="snížená",J341,0)</f>
        <v>0</v>
      </c>
      <c r="BG341" s="176">
        <f>IF(N341="zákl. přenesená",J341,0)</f>
        <v>0</v>
      </c>
      <c r="BH341" s="176">
        <f>IF(N341="sníž. přenesená",J341,0)</f>
        <v>0</v>
      </c>
      <c r="BI341" s="176">
        <f>IF(N341="nulová",J341,0)</f>
        <v>0</v>
      </c>
      <c r="BJ341" s="18" t="s">
        <v>30</v>
      </c>
      <c r="BK341" s="176">
        <f>ROUND(I341*H341,2)</f>
        <v>0</v>
      </c>
      <c r="BL341" s="18" t="s">
        <v>94</v>
      </c>
      <c r="BM341" s="175" t="s">
        <v>1173</v>
      </c>
    </row>
    <row r="342" spans="1:65" s="13" customFormat="1" ht="11.25">
      <c r="B342" s="177"/>
      <c r="D342" s="178" t="s">
        <v>165</v>
      </c>
      <c r="E342" s="179" t="s">
        <v>1</v>
      </c>
      <c r="F342" s="180" t="s">
        <v>383</v>
      </c>
      <c r="H342" s="181">
        <v>1.01</v>
      </c>
      <c r="I342" s="182"/>
      <c r="L342" s="177"/>
      <c r="M342" s="183"/>
      <c r="N342" s="184"/>
      <c r="O342" s="184"/>
      <c r="P342" s="184"/>
      <c r="Q342" s="184"/>
      <c r="R342" s="184"/>
      <c r="S342" s="184"/>
      <c r="T342" s="185"/>
      <c r="AT342" s="179" t="s">
        <v>165</v>
      </c>
      <c r="AU342" s="179" t="s">
        <v>82</v>
      </c>
      <c r="AV342" s="13" t="s">
        <v>82</v>
      </c>
      <c r="AW342" s="13" t="s">
        <v>29</v>
      </c>
      <c r="AX342" s="13" t="s">
        <v>73</v>
      </c>
      <c r="AY342" s="179" t="s">
        <v>157</v>
      </c>
    </row>
    <row r="343" spans="1:65" s="14" customFormat="1" ht="11.25">
      <c r="B343" s="186"/>
      <c r="D343" s="178" t="s">
        <v>165</v>
      </c>
      <c r="E343" s="187" t="s">
        <v>1</v>
      </c>
      <c r="F343" s="188" t="s">
        <v>168</v>
      </c>
      <c r="H343" s="189">
        <v>1.01</v>
      </c>
      <c r="I343" s="190"/>
      <c r="L343" s="186"/>
      <c r="M343" s="191"/>
      <c r="N343" s="192"/>
      <c r="O343" s="192"/>
      <c r="P343" s="192"/>
      <c r="Q343" s="192"/>
      <c r="R343" s="192"/>
      <c r="S343" s="192"/>
      <c r="T343" s="193"/>
      <c r="AT343" s="187" t="s">
        <v>165</v>
      </c>
      <c r="AU343" s="187" t="s">
        <v>82</v>
      </c>
      <c r="AV343" s="14" t="s">
        <v>94</v>
      </c>
      <c r="AW343" s="14" t="s">
        <v>29</v>
      </c>
      <c r="AX343" s="14" t="s">
        <v>30</v>
      </c>
      <c r="AY343" s="187" t="s">
        <v>157</v>
      </c>
    </row>
    <row r="344" spans="1:65" s="2" customFormat="1" ht="24">
      <c r="A344" s="33"/>
      <c r="B344" s="130"/>
      <c r="C344" s="164" t="s">
        <v>502</v>
      </c>
      <c r="D344" s="164" t="s">
        <v>159</v>
      </c>
      <c r="E344" s="165" t="s">
        <v>489</v>
      </c>
      <c r="F344" s="166" t="s">
        <v>490</v>
      </c>
      <c r="G344" s="167" t="s">
        <v>357</v>
      </c>
      <c r="H344" s="168">
        <v>5</v>
      </c>
      <c r="I344" s="169"/>
      <c r="J344" s="170">
        <f>ROUND(I344*H344,2)</f>
        <v>0</v>
      </c>
      <c r="K344" s="166" t="s">
        <v>1</v>
      </c>
      <c r="L344" s="34"/>
      <c r="M344" s="171" t="s">
        <v>1</v>
      </c>
      <c r="N344" s="172" t="s">
        <v>38</v>
      </c>
      <c r="O344" s="59"/>
      <c r="P344" s="173">
        <f>O344*H344</f>
        <v>0</v>
      </c>
      <c r="Q344" s="173">
        <v>7.9200000000000007E-2</v>
      </c>
      <c r="R344" s="173">
        <f>Q344*H344</f>
        <v>0.39600000000000002</v>
      </c>
      <c r="S344" s="173">
        <v>0</v>
      </c>
      <c r="T344" s="174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75" t="s">
        <v>94</v>
      </c>
      <c r="AT344" s="175" t="s">
        <v>159</v>
      </c>
      <c r="AU344" s="175" t="s">
        <v>82</v>
      </c>
      <c r="AY344" s="18" t="s">
        <v>157</v>
      </c>
      <c r="BE344" s="176">
        <f>IF(N344="základní",J344,0)</f>
        <v>0</v>
      </c>
      <c r="BF344" s="176">
        <f>IF(N344="snížená",J344,0)</f>
        <v>0</v>
      </c>
      <c r="BG344" s="176">
        <f>IF(N344="zákl. přenesená",J344,0)</f>
        <v>0</v>
      </c>
      <c r="BH344" s="176">
        <f>IF(N344="sníž. přenesená",J344,0)</f>
        <v>0</v>
      </c>
      <c r="BI344" s="176">
        <f>IF(N344="nulová",J344,0)</f>
        <v>0</v>
      </c>
      <c r="BJ344" s="18" t="s">
        <v>30</v>
      </c>
      <c r="BK344" s="176">
        <f>ROUND(I344*H344,2)</f>
        <v>0</v>
      </c>
      <c r="BL344" s="18" t="s">
        <v>94</v>
      </c>
      <c r="BM344" s="175" t="s">
        <v>1174</v>
      </c>
    </row>
    <row r="345" spans="1:65" s="13" customFormat="1" ht="11.25">
      <c r="B345" s="177"/>
      <c r="D345" s="178" t="s">
        <v>165</v>
      </c>
      <c r="E345" s="179" t="s">
        <v>1</v>
      </c>
      <c r="F345" s="180" t="s">
        <v>97</v>
      </c>
      <c r="H345" s="181">
        <v>5</v>
      </c>
      <c r="I345" s="182"/>
      <c r="L345" s="177"/>
      <c r="M345" s="183"/>
      <c r="N345" s="184"/>
      <c r="O345" s="184"/>
      <c r="P345" s="184"/>
      <c r="Q345" s="184"/>
      <c r="R345" s="184"/>
      <c r="S345" s="184"/>
      <c r="T345" s="185"/>
      <c r="AT345" s="179" t="s">
        <v>165</v>
      </c>
      <c r="AU345" s="179" t="s">
        <v>82</v>
      </c>
      <c r="AV345" s="13" t="s">
        <v>82</v>
      </c>
      <c r="AW345" s="13" t="s">
        <v>29</v>
      </c>
      <c r="AX345" s="13" t="s">
        <v>30</v>
      </c>
      <c r="AY345" s="179" t="s">
        <v>157</v>
      </c>
    </row>
    <row r="346" spans="1:65" s="2" customFormat="1" ht="24">
      <c r="A346" s="33"/>
      <c r="B346" s="130"/>
      <c r="C346" s="164" t="s">
        <v>506</v>
      </c>
      <c r="D346" s="164" t="s">
        <v>159</v>
      </c>
      <c r="E346" s="165" t="s">
        <v>493</v>
      </c>
      <c r="F346" s="166" t="s">
        <v>494</v>
      </c>
      <c r="G346" s="167" t="s">
        <v>357</v>
      </c>
      <c r="H346" s="168">
        <v>8</v>
      </c>
      <c r="I346" s="169"/>
      <c r="J346" s="170">
        <f>ROUND(I346*H346,2)</f>
        <v>0</v>
      </c>
      <c r="K346" s="166" t="s">
        <v>1</v>
      </c>
      <c r="L346" s="34"/>
      <c r="M346" s="171" t="s">
        <v>1</v>
      </c>
      <c r="N346" s="172" t="s">
        <v>38</v>
      </c>
      <c r="O346" s="59"/>
      <c r="P346" s="173">
        <f>O346*H346</f>
        <v>0</v>
      </c>
      <c r="Q346" s="173">
        <v>1.7239999999999998E-2</v>
      </c>
      <c r="R346" s="173">
        <f>Q346*H346</f>
        <v>0.13791999999999999</v>
      </c>
      <c r="S346" s="173">
        <v>0</v>
      </c>
      <c r="T346" s="174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75" t="s">
        <v>94</v>
      </c>
      <c r="AT346" s="175" t="s">
        <v>159</v>
      </c>
      <c r="AU346" s="175" t="s">
        <v>82</v>
      </c>
      <c r="AY346" s="18" t="s">
        <v>157</v>
      </c>
      <c r="BE346" s="176">
        <f>IF(N346="základní",J346,0)</f>
        <v>0</v>
      </c>
      <c r="BF346" s="176">
        <f>IF(N346="snížená",J346,0)</f>
        <v>0</v>
      </c>
      <c r="BG346" s="176">
        <f>IF(N346="zákl. přenesená",J346,0)</f>
        <v>0</v>
      </c>
      <c r="BH346" s="176">
        <f>IF(N346="sníž. přenesená",J346,0)</f>
        <v>0</v>
      </c>
      <c r="BI346" s="176">
        <f>IF(N346="nulová",J346,0)</f>
        <v>0</v>
      </c>
      <c r="BJ346" s="18" t="s">
        <v>30</v>
      </c>
      <c r="BK346" s="176">
        <f>ROUND(I346*H346,2)</f>
        <v>0</v>
      </c>
      <c r="BL346" s="18" t="s">
        <v>94</v>
      </c>
      <c r="BM346" s="175" t="s">
        <v>1175</v>
      </c>
    </row>
    <row r="347" spans="1:65" s="13" customFormat="1" ht="11.25">
      <c r="B347" s="177"/>
      <c r="D347" s="178" t="s">
        <v>165</v>
      </c>
      <c r="E347" s="179" t="s">
        <v>1</v>
      </c>
      <c r="F347" s="180" t="s">
        <v>1176</v>
      </c>
      <c r="H347" s="181">
        <v>8</v>
      </c>
      <c r="I347" s="182"/>
      <c r="L347" s="177"/>
      <c r="M347" s="183"/>
      <c r="N347" s="184"/>
      <c r="O347" s="184"/>
      <c r="P347" s="184"/>
      <c r="Q347" s="184"/>
      <c r="R347" s="184"/>
      <c r="S347" s="184"/>
      <c r="T347" s="185"/>
      <c r="AT347" s="179" t="s">
        <v>165</v>
      </c>
      <c r="AU347" s="179" t="s">
        <v>82</v>
      </c>
      <c r="AV347" s="13" t="s">
        <v>82</v>
      </c>
      <c r="AW347" s="13" t="s">
        <v>29</v>
      </c>
      <c r="AX347" s="13" t="s">
        <v>73</v>
      </c>
      <c r="AY347" s="179" t="s">
        <v>157</v>
      </c>
    </row>
    <row r="348" spans="1:65" s="14" customFormat="1" ht="11.25">
      <c r="B348" s="186"/>
      <c r="D348" s="178" t="s">
        <v>165</v>
      </c>
      <c r="E348" s="187" t="s">
        <v>1</v>
      </c>
      <c r="F348" s="188" t="s">
        <v>168</v>
      </c>
      <c r="H348" s="189">
        <v>8</v>
      </c>
      <c r="I348" s="190"/>
      <c r="L348" s="186"/>
      <c r="M348" s="191"/>
      <c r="N348" s="192"/>
      <c r="O348" s="192"/>
      <c r="P348" s="192"/>
      <c r="Q348" s="192"/>
      <c r="R348" s="192"/>
      <c r="S348" s="192"/>
      <c r="T348" s="193"/>
      <c r="AT348" s="187" t="s">
        <v>165</v>
      </c>
      <c r="AU348" s="187" t="s">
        <v>82</v>
      </c>
      <c r="AV348" s="14" t="s">
        <v>94</v>
      </c>
      <c r="AW348" s="14" t="s">
        <v>29</v>
      </c>
      <c r="AX348" s="14" t="s">
        <v>30</v>
      </c>
      <c r="AY348" s="187" t="s">
        <v>157</v>
      </c>
    </row>
    <row r="349" spans="1:65" s="2" customFormat="1" ht="16.5" customHeight="1">
      <c r="A349" s="33"/>
      <c r="B349" s="130"/>
      <c r="C349" s="194" t="s">
        <v>511</v>
      </c>
      <c r="D349" s="194" t="s">
        <v>310</v>
      </c>
      <c r="E349" s="195" t="s">
        <v>498</v>
      </c>
      <c r="F349" s="196" t="s">
        <v>499</v>
      </c>
      <c r="G349" s="197" t="s">
        <v>357</v>
      </c>
      <c r="H349" s="198">
        <v>2.02</v>
      </c>
      <c r="I349" s="199"/>
      <c r="J349" s="200">
        <f>ROUND(I349*H349,2)</f>
        <v>0</v>
      </c>
      <c r="K349" s="196" t="s">
        <v>1</v>
      </c>
      <c r="L349" s="201"/>
      <c r="M349" s="202" t="s">
        <v>1</v>
      </c>
      <c r="N349" s="203" t="s">
        <v>38</v>
      </c>
      <c r="O349" s="59"/>
      <c r="P349" s="173">
        <f>O349*H349</f>
        <v>0</v>
      </c>
      <c r="Q349" s="173">
        <v>0.254</v>
      </c>
      <c r="R349" s="173">
        <f>Q349*H349</f>
        <v>0.51307999999999998</v>
      </c>
      <c r="S349" s="173">
        <v>0</v>
      </c>
      <c r="T349" s="174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75" t="s">
        <v>197</v>
      </c>
      <c r="AT349" s="175" t="s">
        <v>310</v>
      </c>
      <c r="AU349" s="175" t="s">
        <v>82</v>
      </c>
      <c r="AY349" s="18" t="s">
        <v>157</v>
      </c>
      <c r="BE349" s="176">
        <f>IF(N349="základní",J349,0)</f>
        <v>0</v>
      </c>
      <c r="BF349" s="176">
        <f>IF(N349="snížená",J349,0)</f>
        <v>0</v>
      </c>
      <c r="BG349" s="176">
        <f>IF(N349="zákl. přenesená",J349,0)</f>
        <v>0</v>
      </c>
      <c r="BH349" s="176">
        <f>IF(N349="sníž. přenesená",J349,0)</f>
        <v>0</v>
      </c>
      <c r="BI349" s="176">
        <f>IF(N349="nulová",J349,0)</f>
        <v>0</v>
      </c>
      <c r="BJ349" s="18" t="s">
        <v>30</v>
      </c>
      <c r="BK349" s="176">
        <f>ROUND(I349*H349,2)</f>
        <v>0</v>
      </c>
      <c r="BL349" s="18" t="s">
        <v>94</v>
      </c>
      <c r="BM349" s="175" t="s">
        <v>1177</v>
      </c>
    </row>
    <row r="350" spans="1:65" s="13" customFormat="1" ht="11.25">
      <c r="B350" s="177"/>
      <c r="D350" s="178" t="s">
        <v>165</v>
      </c>
      <c r="E350" s="179" t="s">
        <v>1</v>
      </c>
      <c r="F350" s="180" t="s">
        <v>501</v>
      </c>
      <c r="H350" s="181">
        <v>2.02</v>
      </c>
      <c r="I350" s="182"/>
      <c r="L350" s="177"/>
      <c r="M350" s="183"/>
      <c r="N350" s="184"/>
      <c r="O350" s="184"/>
      <c r="P350" s="184"/>
      <c r="Q350" s="184"/>
      <c r="R350" s="184"/>
      <c r="S350" s="184"/>
      <c r="T350" s="185"/>
      <c r="AT350" s="179" t="s">
        <v>165</v>
      </c>
      <c r="AU350" s="179" t="s">
        <v>82</v>
      </c>
      <c r="AV350" s="13" t="s">
        <v>82</v>
      </c>
      <c r="AW350" s="13" t="s">
        <v>29</v>
      </c>
      <c r="AX350" s="13" t="s">
        <v>73</v>
      </c>
      <c r="AY350" s="179" t="s">
        <v>157</v>
      </c>
    </row>
    <row r="351" spans="1:65" s="14" customFormat="1" ht="11.25">
      <c r="B351" s="186"/>
      <c r="D351" s="178" t="s">
        <v>165</v>
      </c>
      <c r="E351" s="187" t="s">
        <v>1</v>
      </c>
      <c r="F351" s="188" t="s">
        <v>168</v>
      </c>
      <c r="H351" s="189">
        <v>2.02</v>
      </c>
      <c r="I351" s="190"/>
      <c r="L351" s="186"/>
      <c r="M351" s="191"/>
      <c r="N351" s="192"/>
      <c r="O351" s="192"/>
      <c r="P351" s="192"/>
      <c r="Q351" s="192"/>
      <c r="R351" s="192"/>
      <c r="S351" s="192"/>
      <c r="T351" s="193"/>
      <c r="AT351" s="187" t="s">
        <v>165</v>
      </c>
      <c r="AU351" s="187" t="s">
        <v>82</v>
      </c>
      <c r="AV351" s="14" t="s">
        <v>94</v>
      </c>
      <c r="AW351" s="14" t="s">
        <v>29</v>
      </c>
      <c r="AX351" s="14" t="s">
        <v>30</v>
      </c>
      <c r="AY351" s="187" t="s">
        <v>157</v>
      </c>
    </row>
    <row r="352" spans="1:65" s="2" customFormat="1" ht="16.5" customHeight="1">
      <c r="A352" s="33"/>
      <c r="B352" s="130"/>
      <c r="C352" s="194" t="s">
        <v>516</v>
      </c>
      <c r="D352" s="194" t="s">
        <v>310</v>
      </c>
      <c r="E352" s="195" t="s">
        <v>503</v>
      </c>
      <c r="F352" s="196" t="s">
        <v>504</v>
      </c>
      <c r="G352" s="197" t="s">
        <v>357</v>
      </c>
      <c r="H352" s="198">
        <v>2.02</v>
      </c>
      <c r="I352" s="199"/>
      <c r="J352" s="200">
        <f>ROUND(I352*H352,2)</f>
        <v>0</v>
      </c>
      <c r="K352" s="196" t="s">
        <v>1</v>
      </c>
      <c r="L352" s="201"/>
      <c r="M352" s="202" t="s">
        <v>1</v>
      </c>
      <c r="N352" s="203" t="s">
        <v>38</v>
      </c>
      <c r="O352" s="59"/>
      <c r="P352" s="173">
        <f>O352*H352</f>
        <v>0</v>
      </c>
      <c r="Q352" s="173">
        <v>0.50600000000000001</v>
      </c>
      <c r="R352" s="173">
        <f>Q352*H352</f>
        <v>1.0221199999999999</v>
      </c>
      <c r="S352" s="173">
        <v>0</v>
      </c>
      <c r="T352" s="174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75" t="s">
        <v>197</v>
      </c>
      <c r="AT352" s="175" t="s">
        <v>310</v>
      </c>
      <c r="AU352" s="175" t="s">
        <v>82</v>
      </c>
      <c r="AY352" s="18" t="s">
        <v>157</v>
      </c>
      <c r="BE352" s="176">
        <f>IF(N352="základní",J352,0)</f>
        <v>0</v>
      </c>
      <c r="BF352" s="176">
        <f>IF(N352="snížená",J352,0)</f>
        <v>0</v>
      </c>
      <c r="BG352" s="176">
        <f>IF(N352="zákl. přenesená",J352,0)</f>
        <v>0</v>
      </c>
      <c r="BH352" s="176">
        <f>IF(N352="sníž. přenesená",J352,0)</f>
        <v>0</v>
      </c>
      <c r="BI352" s="176">
        <f>IF(N352="nulová",J352,0)</f>
        <v>0</v>
      </c>
      <c r="BJ352" s="18" t="s">
        <v>30</v>
      </c>
      <c r="BK352" s="176">
        <f>ROUND(I352*H352,2)</f>
        <v>0</v>
      </c>
      <c r="BL352" s="18" t="s">
        <v>94</v>
      </c>
      <c r="BM352" s="175" t="s">
        <v>1178</v>
      </c>
    </row>
    <row r="353" spans="1:65" s="13" customFormat="1" ht="11.25">
      <c r="B353" s="177"/>
      <c r="D353" s="178" t="s">
        <v>165</v>
      </c>
      <c r="E353" s="179" t="s">
        <v>1</v>
      </c>
      <c r="F353" s="180" t="s">
        <v>501</v>
      </c>
      <c r="H353" s="181">
        <v>2.02</v>
      </c>
      <c r="I353" s="182"/>
      <c r="L353" s="177"/>
      <c r="M353" s="183"/>
      <c r="N353" s="184"/>
      <c r="O353" s="184"/>
      <c r="P353" s="184"/>
      <c r="Q353" s="184"/>
      <c r="R353" s="184"/>
      <c r="S353" s="184"/>
      <c r="T353" s="185"/>
      <c r="AT353" s="179" t="s">
        <v>165</v>
      </c>
      <c r="AU353" s="179" t="s">
        <v>82</v>
      </c>
      <c r="AV353" s="13" t="s">
        <v>82</v>
      </c>
      <c r="AW353" s="13" t="s">
        <v>29</v>
      </c>
      <c r="AX353" s="13" t="s">
        <v>73</v>
      </c>
      <c r="AY353" s="179" t="s">
        <v>157</v>
      </c>
    </row>
    <row r="354" spans="1:65" s="14" customFormat="1" ht="11.25">
      <c r="B354" s="186"/>
      <c r="D354" s="178" t="s">
        <v>165</v>
      </c>
      <c r="E354" s="187" t="s">
        <v>1</v>
      </c>
      <c r="F354" s="188" t="s">
        <v>168</v>
      </c>
      <c r="H354" s="189">
        <v>2.02</v>
      </c>
      <c r="I354" s="190"/>
      <c r="L354" s="186"/>
      <c r="M354" s="191"/>
      <c r="N354" s="192"/>
      <c r="O354" s="192"/>
      <c r="P354" s="192"/>
      <c r="Q354" s="192"/>
      <c r="R354" s="192"/>
      <c r="S354" s="192"/>
      <c r="T354" s="193"/>
      <c r="AT354" s="187" t="s">
        <v>165</v>
      </c>
      <c r="AU354" s="187" t="s">
        <v>82</v>
      </c>
      <c r="AV354" s="14" t="s">
        <v>94</v>
      </c>
      <c r="AW354" s="14" t="s">
        <v>29</v>
      </c>
      <c r="AX354" s="14" t="s">
        <v>30</v>
      </c>
      <c r="AY354" s="187" t="s">
        <v>157</v>
      </c>
    </row>
    <row r="355" spans="1:65" s="2" customFormat="1" ht="16.5" customHeight="1">
      <c r="A355" s="33"/>
      <c r="B355" s="130"/>
      <c r="C355" s="194" t="s">
        <v>520</v>
      </c>
      <c r="D355" s="194" t="s">
        <v>310</v>
      </c>
      <c r="E355" s="195" t="s">
        <v>507</v>
      </c>
      <c r="F355" s="196" t="s">
        <v>508</v>
      </c>
      <c r="G355" s="197" t="s">
        <v>357</v>
      </c>
      <c r="H355" s="198">
        <v>4.04</v>
      </c>
      <c r="I355" s="199"/>
      <c r="J355" s="200">
        <f>ROUND(I355*H355,2)</f>
        <v>0</v>
      </c>
      <c r="K355" s="196" t="s">
        <v>1</v>
      </c>
      <c r="L355" s="201"/>
      <c r="M355" s="202" t="s">
        <v>1</v>
      </c>
      <c r="N355" s="203" t="s">
        <v>38</v>
      </c>
      <c r="O355" s="59"/>
      <c r="P355" s="173">
        <f>O355*H355</f>
        <v>0</v>
      </c>
      <c r="Q355" s="173">
        <v>1.0129999999999999</v>
      </c>
      <c r="R355" s="173">
        <f>Q355*H355</f>
        <v>4.0925199999999995</v>
      </c>
      <c r="S355" s="173">
        <v>0</v>
      </c>
      <c r="T355" s="174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75" t="s">
        <v>197</v>
      </c>
      <c r="AT355" s="175" t="s">
        <v>310</v>
      </c>
      <c r="AU355" s="175" t="s">
        <v>82</v>
      </c>
      <c r="AY355" s="18" t="s">
        <v>157</v>
      </c>
      <c r="BE355" s="176">
        <f>IF(N355="základní",J355,0)</f>
        <v>0</v>
      </c>
      <c r="BF355" s="176">
        <f>IF(N355="snížená",J355,0)</f>
        <v>0</v>
      </c>
      <c r="BG355" s="176">
        <f>IF(N355="zákl. přenesená",J355,0)</f>
        <v>0</v>
      </c>
      <c r="BH355" s="176">
        <f>IF(N355="sníž. přenesená",J355,0)</f>
        <v>0</v>
      </c>
      <c r="BI355" s="176">
        <f>IF(N355="nulová",J355,0)</f>
        <v>0</v>
      </c>
      <c r="BJ355" s="18" t="s">
        <v>30</v>
      </c>
      <c r="BK355" s="176">
        <f>ROUND(I355*H355,2)</f>
        <v>0</v>
      </c>
      <c r="BL355" s="18" t="s">
        <v>94</v>
      </c>
      <c r="BM355" s="175" t="s">
        <v>1179</v>
      </c>
    </row>
    <row r="356" spans="1:65" s="13" customFormat="1" ht="11.25">
      <c r="B356" s="177"/>
      <c r="D356" s="178" t="s">
        <v>165</v>
      </c>
      <c r="E356" s="179" t="s">
        <v>1</v>
      </c>
      <c r="F356" s="180" t="s">
        <v>487</v>
      </c>
      <c r="H356" s="181">
        <v>4.04</v>
      </c>
      <c r="I356" s="182"/>
      <c r="L356" s="177"/>
      <c r="M356" s="183"/>
      <c r="N356" s="184"/>
      <c r="O356" s="184"/>
      <c r="P356" s="184"/>
      <c r="Q356" s="184"/>
      <c r="R356" s="184"/>
      <c r="S356" s="184"/>
      <c r="T356" s="185"/>
      <c r="AT356" s="179" t="s">
        <v>165</v>
      </c>
      <c r="AU356" s="179" t="s">
        <v>82</v>
      </c>
      <c r="AV356" s="13" t="s">
        <v>82</v>
      </c>
      <c r="AW356" s="13" t="s">
        <v>29</v>
      </c>
      <c r="AX356" s="13" t="s">
        <v>73</v>
      </c>
      <c r="AY356" s="179" t="s">
        <v>157</v>
      </c>
    </row>
    <row r="357" spans="1:65" s="14" customFormat="1" ht="11.25">
      <c r="B357" s="186"/>
      <c r="D357" s="178" t="s">
        <v>165</v>
      </c>
      <c r="E357" s="187" t="s">
        <v>1</v>
      </c>
      <c r="F357" s="188" t="s">
        <v>168</v>
      </c>
      <c r="H357" s="189">
        <v>4.04</v>
      </c>
      <c r="I357" s="190"/>
      <c r="L357" s="186"/>
      <c r="M357" s="191"/>
      <c r="N357" s="192"/>
      <c r="O357" s="192"/>
      <c r="P357" s="192"/>
      <c r="Q357" s="192"/>
      <c r="R357" s="192"/>
      <c r="S357" s="192"/>
      <c r="T357" s="193"/>
      <c r="AT357" s="187" t="s">
        <v>165</v>
      </c>
      <c r="AU357" s="187" t="s">
        <v>82</v>
      </c>
      <c r="AV357" s="14" t="s">
        <v>94</v>
      </c>
      <c r="AW357" s="14" t="s">
        <v>29</v>
      </c>
      <c r="AX357" s="14" t="s">
        <v>30</v>
      </c>
      <c r="AY357" s="187" t="s">
        <v>157</v>
      </c>
    </row>
    <row r="358" spans="1:65" s="2" customFormat="1" ht="16.5" customHeight="1">
      <c r="A358" s="33"/>
      <c r="B358" s="130"/>
      <c r="C358" s="194" t="s">
        <v>524</v>
      </c>
      <c r="D358" s="194" t="s">
        <v>310</v>
      </c>
      <c r="E358" s="195" t="s">
        <v>512</v>
      </c>
      <c r="F358" s="196" t="s">
        <v>513</v>
      </c>
      <c r="G358" s="197" t="s">
        <v>357</v>
      </c>
      <c r="H358" s="198">
        <v>13.13</v>
      </c>
      <c r="I358" s="199"/>
      <c r="J358" s="200">
        <f>ROUND(I358*H358,2)</f>
        <v>0</v>
      </c>
      <c r="K358" s="196" t="s">
        <v>163</v>
      </c>
      <c r="L358" s="201"/>
      <c r="M358" s="202" t="s">
        <v>1</v>
      </c>
      <c r="N358" s="203" t="s">
        <v>38</v>
      </c>
      <c r="O358" s="59"/>
      <c r="P358" s="173">
        <f>O358*H358</f>
        <v>0</v>
      </c>
      <c r="Q358" s="173">
        <v>2E-3</v>
      </c>
      <c r="R358" s="173">
        <f>Q358*H358</f>
        <v>2.6260000000000002E-2</v>
      </c>
      <c r="S358" s="173">
        <v>0</v>
      </c>
      <c r="T358" s="174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75" t="s">
        <v>197</v>
      </c>
      <c r="AT358" s="175" t="s">
        <v>310</v>
      </c>
      <c r="AU358" s="175" t="s">
        <v>82</v>
      </c>
      <c r="AY358" s="18" t="s">
        <v>157</v>
      </c>
      <c r="BE358" s="176">
        <f>IF(N358="základní",J358,0)</f>
        <v>0</v>
      </c>
      <c r="BF358" s="176">
        <f>IF(N358="snížená",J358,0)</f>
        <v>0</v>
      </c>
      <c r="BG358" s="176">
        <f>IF(N358="zákl. přenesená",J358,0)</f>
        <v>0</v>
      </c>
      <c r="BH358" s="176">
        <f>IF(N358="sníž. přenesená",J358,0)</f>
        <v>0</v>
      </c>
      <c r="BI358" s="176">
        <f>IF(N358="nulová",J358,0)</f>
        <v>0</v>
      </c>
      <c r="BJ358" s="18" t="s">
        <v>30</v>
      </c>
      <c r="BK358" s="176">
        <f>ROUND(I358*H358,2)</f>
        <v>0</v>
      </c>
      <c r="BL358" s="18" t="s">
        <v>94</v>
      </c>
      <c r="BM358" s="175" t="s">
        <v>1180</v>
      </c>
    </row>
    <row r="359" spans="1:65" s="13" customFormat="1" ht="11.25">
      <c r="B359" s="177"/>
      <c r="D359" s="178" t="s">
        <v>165</v>
      </c>
      <c r="E359" s="179" t="s">
        <v>1</v>
      </c>
      <c r="F359" s="180" t="s">
        <v>1181</v>
      </c>
      <c r="H359" s="181">
        <v>13.13</v>
      </c>
      <c r="I359" s="182"/>
      <c r="L359" s="177"/>
      <c r="M359" s="183"/>
      <c r="N359" s="184"/>
      <c r="O359" s="184"/>
      <c r="P359" s="184"/>
      <c r="Q359" s="184"/>
      <c r="R359" s="184"/>
      <c r="S359" s="184"/>
      <c r="T359" s="185"/>
      <c r="AT359" s="179" t="s">
        <v>165</v>
      </c>
      <c r="AU359" s="179" t="s">
        <v>82</v>
      </c>
      <c r="AV359" s="13" t="s">
        <v>82</v>
      </c>
      <c r="AW359" s="13" t="s">
        <v>29</v>
      </c>
      <c r="AX359" s="13" t="s">
        <v>73</v>
      </c>
      <c r="AY359" s="179" t="s">
        <v>157</v>
      </c>
    </row>
    <row r="360" spans="1:65" s="14" customFormat="1" ht="11.25">
      <c r="B360" s="186"/>
      <c r="D360" s="178" t="s">
        <v>165</v>
      </c>
      <c r="E360" s="187" t="s">
        <v>1</v>
      </c>
      <c r="F360" s="188" t="s">
        <v>168</v>
      </c>
      <c r="H360" s="189">
        <v>13.13</v>
      </c>
      <c r="I360" s="190"/>
      <c r="L360" s="186"/>
      <c r="M360" s="191"/>
      <c r="N360" s="192"/>
      <c r="O360" s="192"/>
      <c r="P360" s="192"/>
      <c r="Q360" s="192"/>
      <c r="R360" s="192"/>
      <c r="S360" s="192"/>
      <c r="T360" s="193"/>
      <c r="AT360" s="187" t="s">
        <v>165</v>
      </c>
      <c r="AU360" s="187" t="s">
        <v>82</v>
      </c>
      <c r="AV360" s="14" t="s">
        <v>94</v>
      </c>
      <c r="AW360" s="14" t="s">
        <v>29</v>
      </c>
      <c r="AX360" s="14" t="s">
        <v>30</v>
      </c>
      <c r="AY360" s="187" t="s">
        <v>157</v>
      </c>
    </row>
    <row r="361" spans="1:65" s="2" customFormat="1" ht="24">
      <c r="A361" s="33"/>
      <c r="B361" s="130"/>
      <c r="C361" s="164" t="s">
        <v>528</v>
      </c>
      <c r="D361" s="164" t="s">
        <v>159</v>
      </c>
      <c r="E361" s="165" t="s">
        <v>517</v>
      </c>
      <c r="F361" s="166" t="s">
        <v>518</v>
      </c>
      <c r="G361" s="167" t="s">
        <v>357</v>
      </c>
      <c r="H361" s="168">
        <v>5</v>
      </c>
      <c r="I361" s="169"/>
      <c r="J361" s="170">
        <f>ROUND(I361*H361,2)</f>
        <v>0</v>
      </c>
      <c r="K361" s="166" t="s">
        <v>1</v>
      </c>
      <c r="L361" s="34"/>
      <c r="M361" s="171" t="s">
        <v>1</v>
      </c>
      <c r="N361" s="172" t="s">
        <v>38</v>
      </c>
      <c r="O361" s="59"/>
      <c r="P361" s="173">
        <f>O361*H361</f>
        <v>0</v>
      </c>
      <c r="Q361" s="173">
        <v>1.1469999999999999E-2</v>
      </c>
      <c r="R361" s="173">
        <f>Q361*H361</f>
        <v>5.7349999999999998E-2</v>
      </c>
      <c r="S361" s="173">
        <v>0</v>
      </c>
      <c r="T361" s="174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175" t="s">
        <v>94</v>
      </c>
      <c r="AT361" s="175" t="s">
        <v>159</v>
      </c>
      <c r="AU361" s="175" t="s">
        <v>82</v>
      </c>
      <c r="AY361" s="18" t="s">
        <v>157</v>
      </c>
      <c r="BE361" s="176">
        <f>IF(N361="základní",J361,0)</f>
        <v>0</v>
      </c>
      <c r="BF361" s="176">
        <f>IF(N361="snížená",J361,0)</f>
        <v>0</v>
      </c>
      <c r="BG361" s="176">
        <f>IF(N361="zákl. přenesená",J361,0)</f>
        <v>0</v>
      </c>
      <c r="BH361" s="176">
        <f>IF(N361="sníž. přenesená",J361,0)</f>
        <v>0</v>
      </c>
      <c r="BI361" s="176">
        <f>IF(N361="nulová",J361,0)</f>
        <v>0</v>
      </c>
      <c r="BJ361" s="18" t="s">
        <v>30</v>
      </c>
      <c r="BK361" s="176">
        <f>ROUND(I361*H361,2)</f>
        <v>0</v>
      </c>
      <c r="BL361" s="18" t="s">
        <v>94</v>
      </c>
      <c r="BM361" s="175" t="s">
        <v>1182</v>
      </c>
    </row>
    <row r="362" spans="1:65" s="13" customFormat="1" ht="11.25">
      <c r="B362" s="177"/>
      <c r="D362" s="178" t="s">
        <v>165</v>
      </c>
      <c r="E362" s="179" t="s">
        <v>1</v>
      </c>
      <c r="F362" s="180" t="s">
        <v>97</v>
      </c>
      <c r="H362" s="181">
        <v>5</v>
      </c>
      <c r="I362" s="182"/>
      <c r="L362" s="177"/>
      <c r="M362" s="183"/>
      <c r="N362" s="184"/>
      <c r="O362" s="184"/>
      <c r="P362" s="184"/>
      <c r="Q362" s="184"/>
      <c r="R362" s="184"/>
      <c r="S362" s="184"/>
      <c r="T362" s="185"/>
      <c r="AT362" s="179" t="s">
        <v>165</v>
      </c>
      <c r="AU362" s="179" t="s">
        <v>82</v>
      </c>
      <c r="AV362" s="13" t="s">
        <v>82</v>
      </c>
      <c r="AW362" s="13" t="s">
        <v>29</v>
      </c>
      <c r="AX362" s="13" t="s">
        <v>30</v>
      </c>
      <c r="AY362" s="179" t="s">
        <v>157</v>
      </c>
    </row>
    <row r="363" spans="1:65" s="2" customFormat="1" ht="16.5" customHeight="1">
      <c r="A363" s="33"/>
      <c r="B363" s="130"/>
      <c r="C363" s="194" t="s">
        <v>533</v>
      </c>
      <c r="D363" s="194" t="s">
        <v>310</v>
      </c>
      <c r="E363" s="195" t="s">
        <v>521</v>
      </c>
      <c r="F363" s="196" t="s">
        <v>522</v>
      </c>
      <c r="G363" s="197" t="s">
        <v>357</v>
      </c>
      <c r="H363" s="198">
        <v>5.05</v>
      </c>
      <c r="I363" s="199"/>
      <c r="J363" s="200">
        <f>ROUND(I363*H363,2)</f>
        <v>0</v>
      </c>
      <c r="K363" s="196" t="s">
        <v>1</v>
      </c>
      <c r="L363" s="201"/>
      <c r="M363" s="202" t="s">
        <v>1</v>
      </c>
      <c r="N363" s="203" t="s">
        <v>38</v>
      </c>
      <c r="O363" s="59"/>
      <c r="P363" s="173">
        <f>O363*H363</f>
        <v>0</v>
      </c>
      <c r="Q363" s="173">
        <v>0.58499999999999996</v>
      </c>
      <c r="R363" s="173">
        <f>Q363*H363</f>
        <v>2.9542499999999996</v>
      </c>
      <c r="S363" s="173">
        <v>0</v>
      </c>
      <c r="T363" s="174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75" t="s">
        <v>197</v>
      </c>
      <c r="AT363" s="175" t="s">
        <v>310</v>
      </c>
      <c r="AU363" s="175" t="s">
        <v>82</v>
      </c>
      <c r="AY363" s="18" t="s">
        <v>157</v>
      </c>
      <c r="BE363" s="176">
        <f>IF(N363="základní",J363,0)</f>
        <v>0</v>
      </c>
      <c r="BF363" s="176">
        <f>IF(N363="snížená",J363,0)</f>
        <v>0</v>
      </c>
      <c r="BG363" s="176">
        <f>IF(N363="zákl. přenesená",J363,0)</f>
        <v>0</v>
      </c>
      <c r="BH363" s="176">
        <f>IF(N363="sníž. přenesená",J363,0)</f>
        <v>0</v>
      </c>
      <c r="BI363" s="176">
        <f>IF(N363="nulová",J363,0)</f>
        <v>0</v>
      </c>
      <c r="BJ363" s="18" t="s">
        <v>30</v>
      </c>
      <c r="BK363" s="176">
        <f>ROUND(I363*H363,2)</f>
        <v>0</v>
      </c>
      <c r="BL363" s="18" t="s">
        <v>94</v>
      </c>
      <c r="BM363" s="175" t="s">
        <v>1183</v>
      </c>
    </row>
    <row r="364" spans="1:65" s="13" customFormat="1" ht="11.25">
      <c r="B364" s="177"/>
      <c r="D364" s="178" t="s">
        <v>165</v>
      </c>
      <c r="E364" s="179" t="s">
        <v>1</v>
      </c>
      <c r="F364" s="180" t="s">
        <v>392</v>
      </c>
      <c r="H364" s="181">
        <v>5.05</v>
      </c>
      <c r="I364" s="182"/>
      <c r="L364" s="177"/>
      <c r="M364" s="183"/>
      <c r="N364" s="184"/>
      <c r="O364" s="184"/>
      <c r="P364" s="184"/>
      <c r="Q364" s="184"/>
      <c r="R364" s="184"/>
      <c r="S364" s="184"/>
      <c r="T364" s="185"/>
      <c r="AT364" s="179" t="s">
        <v>165</v>
      </c>
      <c r="AU364" s="179" t="s">
        <v>82</v>
      </c>
      <c r="AV364" s="13" t="s">
        <v>82</v>
      </c>
      <c r="AW364" s="13" t="s">
        <v>29</v>
      </c>
      <c r="AX364" s="13" t="s">
        <v>73</v>
      </c>
      <c r="AY364" s="179" t="s">
        <v>157</v>
      </c>
    </row>
    <row r="365" spans="1:65" s="14" customFormat="1" ht="11.25">
      <c r="B365" s="186"/>
      <c r="D365" s="178" t="s">
        <v>165</v>
      </c>
      <c r="E365" s="187" t="s">
        <v>1</v>
      </c>
      <c r="F365" s="188" t="s">
        <v>168</v>
      </c>
      <c r="H365" s="189">
        <v>5.05</v>
      </c>
      <c r="I365" s="190"/>
      <c r="L365" s="186"/>
      <c r="M365" s="191"/>
      <c r="N365" s="192"/>
      <c r="O365" s="192"/>
      <c r="P365" s="192"/>
      <c r="Q365" s="192"/>
      <c r="R365" s="192"/>
      <c r="S365" s="192"/>
      <c r="T365" s="193"/>
      <c r="AT365" s="187" t="s">
        <v>165</v>
      </c>
      <c r="AU365" s="187" t="s">
        <v>82</v>
      </c>
      <c r="AV365" s="14" t="s">
        <v>94</v>
      </c>
      <c r="AW365" s="14" t="s">
        <v>29</v>
      </c>
      <c r="AX365" s="14" t="s">
        <v>30</v>
      </c>
      <c r="AY365" s="187" t="s">
        <v>157</v>
      </c>
    </row>
    <row r="366" spans="1:65" s="2" customFormat="1" ht="16.5" customHeight="1">
      <c r="A366" s="33"/>
      <c r="B366" s="130"/>
      <c r="C366" s="164" t="s">
        <v>538</v>
      </c>
      <c r="D366" s="164" t="s">
        <v>159</v>
      </c>
      <c r="E366" s="165" t="s">
        <v>525</v>
      </c>
      <c r="F366" s="166" t="s">
        <v>526</v>
      </c>
      <c r="G366" s="167" t="s">
        <v>357</v>
      </c>
      <c r="H366" s="168">
        <v>5</v>
      </c>
      <c r="I366" s="169"/>
      <c r="J366" s="170">
        <f>ROUND(I366*H366,2)</f>
        <v>0</v>
      </c>
      <c r="K366" s="166" t="s">
        <v>163</v>
      </c>
      <c r="L366" s="34"/>
      <c r="M366" s="171" t="s">
        <v>1</v>
      </c>
      <c r="N366" s="172" t="s">
        <v>38</v>
      </c>
      <c r="O366" s="59"/>
      <c r="P366" s="173">
        <f>O366*H366</f>
        <v>0</v>
      </c>
      <c r="Q366" s="173">
        <v>0.21734000000000001</v>
      </c>
      <c r="R366" s="173">
        <f>Q366*H366</f>
        <v>1.0867</v>
      </c>
      <c r="S366" s="173">
        <v>0</v>
      </c>
      <c r="T366" s="174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75" t="s">
        <v>94</v>
      </c>
      <c r="AT366" s="175" t="s">
        <v>159</v>
      </c>
      <c r="AU366" s="175" t="s">
        <v>82</v>
      </c>
      <c r="AY366" s="18" t="s">
        <v>157</v>
      </c>
      <c r="BE366" s="176">
        <f>IF(N366="základní",J366,0)</f>
        <v>0</v>
      </c>
      <c r="BF366" s="176">
        <f>IF(N366="snížená",J366,0)</f>
        <v>0</v>
      </c>
      <c r="BG366" s="176">
        <f>IF(N366="zákl. přenesená",J366,0)</f>
        <v>0</v>
      </c>
      <c r="BH366" s="176">
        <f>IF(N366="sníž. přenesená",J366,0)</f>
        <v>0</v>
      </c>
      <c r="BI366" s="176">
        <f>IF(N366="nulová",J366,0)</f>
        <v>0</v>
      </c>
      <c r="BJ366" s="18" t="s">
        <v>30</v>
      </c>
      <c r="BK366" s="176">
        <f>ROUND(I366*H366,2)</f>
        <v>0</v>
      </c>
      <c r="BL366" s="18" t="s">
        <v>94</v>
      </c>
      <c r="BM366" s="175" t="s">
        <v>1184</v>
      </c>
    </row>
    <row r="367" spans="1:65" s="13" customFormat="1" ht="11.25">
      <c r="B367" s="177"/>
      <c r="D367" s="178" t="s">
        <v>165</v>
      </c>
      <c r="E367" s="179" t="s">
        <v>1</v>
      </c>
      <c r="F367" s="180" t="s">
        <v>97</v>
      </c>
      <c r="H367" s="181">
        <v>5</v>
      </c>
      <c r="I367" s="182"/>
      <c r="L367" s="177"/>
      <c r="M367" s="183"/>
      <c r="N367" s="184"/>
      <c r="O367" s="184"/>
      <c r="P367" s="184"/>
      <c r="Q367" s="184"/>
      <c r="R367" s="184"/>
      <c r="S367" s="184"/>
      <c r="T367" s="185"/>
      <c r="AT367" s="179" t="s">
        <v>165</v>
      </c>
      <c r="AU367" s="179" t="s">
        <v>82</v>
      </c>
      <c r="AV367" s="13" t="s">
        <v>82</v>
      </c>
      <c r="AW367" s="13" t="s">
        <v>29</v>
      </c>
      <c r="AX367" s="13" t="s">
        <v>30</v>
      </c>
      <c r="AY367" s="179" t="s">
        <v>157</v>
      </c>
    </row>
    <row r="368" spans="1:65" s="2" customFormat="1" ht="16.5" customHeight="1">
      <c r="A368" s="33"/>
      <c r="B368" s="130"/>
      <c r="C368" s="194" t="s">
        <v>542</v>
      </c>
      <c r="D368" s="194" t="s">
        <v>310</v>
      </c>
      <c r="E368" s="195" t="s">
        <v>529</v>
      </c>
      <c r="F368" s="196" t="s">
        <v>530</v>
      </c>
      <c r="G368" s="197" t="s">
        <v>357</v>
      </c>
      <c r="H368" s="198">
        <v>5</v>
      </c>
      <c r="I368" s="199"/>
      <c r="J368" s="200">
        <f>ROUND(I368*H368,2)</f>
        <v>0</v>
      </c>
      <c r="K368" s="196" t="s">
        <v>1</v>
      </c>
      <c r="L368" s="201"/>
      <c r="M368" s="202" t="s">
        <v>1</v>
      </c>
      <c r="N368" s="203" t="s">
        <v>38</v>
      </c>
      <c r="O368" s="59"/>
      <c r="P368" s="173">
        <f>O368*H368</f>
        <v>0</v>
      </c>
      <c r="Q368" s="173">
        <v>9.1999999999999998E-2</v>
      </c>
      <c r="R368" s="173">
        <f>Q368*H368</f>
        <v>0.45999999999999996</v>
      </c>
      <c r="S368" s="173">
        <v>0</v>
      </c>
      <c r="T368" s="174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75" t="s">
        <v>197</v>
      </c>
      <c r="AT368" s="175" t="s">
        <v>310</v>
      </c>
      <c r="AU368" s="175" t="s">
        <v>82</v>
      </c>
      <c r="AY368" s="18" t="s">
        <v>157</v>
      </c>
      <c r="BE368" s="176">
        <f>IF(N368="základní",J368,0)</f>
        <v>0</v>
      </c>
      <c r="BF368" s="176">
        <f>IF(N368="snížená",J368,0)</f>
        <v>0</v>
      </c>
      <c r="BG368" s="176">
        <f>IF(N368="zákl. přenesená",J368,0)</f>
        <v>0</v>
      </c>
      <c r="BH368" s="176">
        <f>IF(N368="sníž. přenesená",J368,0)</f>
        <v>0</v>
      </c>
      <c r="BI368" s="176">
        <f>IF(N368="nulová",J368,0)</f>
        <v>0</v>
      </c>
      <c r="BJ368" s="18" t="s">
        <v>30</v>
      </c>
      <c r="BK368" s="176">
        <f>ROUND(I368*H368,2)</f>
        <v>0</v>
      </c>
      <c r="BL368" s="18" t="s">
        <v>94</v>
      </c>
      <c r="BM368" s="175" t="s">
        <v>1185</v>
      </c>
    </row>
    <row r="369" spans="1:65" s="12" customFormat="1" ht="22.9" customHeight="1">
      <c r="B369" s="151"/>
      <c r="D369" s="152" t="s">
        <v>72</v>
      </c>
      <c r="E369" s="162" t="s">
        <v>203</v>
      </c>
      <c r="F369" s="162" t="s">
        <v>532</v>
      </c>
      <c r="I369" s="154"/>
      <c r="J369" s="163">
        <f>BK369</f>
        <v>0</v>
      </c>
      <c r="L369" s="151"/>
      <c r="M369" s="156"/>
      <c r="N369" s="157"/>
      <c r="O369" s="157"/>
      <c r="P369" s="158">
        <f>SUM(P370:P376)</f>
        <v>0</v>
      </c>
      <c r="Q369" s="157"/>
      <c r="R369" s="158">
        <f>SUM(R370:R376)</f>
        <v>1.528E-2</v>
      </c>
      <c r="S369" s="157"/>
      <c r="T369" s="159">
        <f>SUM(T370:T376)</f>
        <v>1.272</v>
      </c>
      <c r="AR369" s="152" t="s">
        <v>30</v>
      </c>
      <c r="AT369" s="160" t="s">
        <v>72</v>
      </c>
      <c r="AU369" s="160" t="s">
        <v>30</v>
      </c>
      <c r="AY369" s="152" t="s">
        <v>157</v>
      </c>
      <c r="BK369" s="161">
        <f>SUM(BK370:BK376)</f>
        <v>0</v>
      </c>
    </row>
    <row r="370" spans="1:65" s="2" customFormat="1" ht="21.75" customHeight="1">
      <c r="A370" s="33"/>
      <c r="B370" s="130"/>
      <c r="C370" s="164" t="s">
        <v>546</v>
      </c>
      <c r="D370" s="164" t="s">
        <v>159</v>
      </c>
      <c r="E370" s="165" t="s">
        <v>1186</v>
      </c>
      <c r="F370" s="166" t="s">
        <v>1187</v>
      </c>
      <c r="G370" s="167" t="s">
        <v>460</v>
      </c>
      <c r="H370" s="168">
        <v>2</v>
      </c>
      <c r="I370" s="169"/>
      <c r="J370" s="170">
        <f>ROUND(I370*H370,2)</f>
        <v>0</v>
      </c>
      <c r="K370" s="166" t="s">
        <v>1</v>
      </c>
      <c r="L370" s="34"/>
      <c r="M370" s="171" t="s">
        <v>1</v>
      </c>
      <c r="N370" s="172" t="s">
        <v>38</v>
      </c>
      <c r="O370" s="59"/>
      <c r="P370" s="173">
        <f>O370*H370</f>
        <v>0</v>
      </c>
      <c r="Q370" s="173">
        <v>7.6400000000000001E-3</v>
      </c>
      <c r="R370" s="173">
        <f>Q370*H370</f>
        <v>1.528E-2</v>
      </c>
      <c r="S370" s="173">
        <v>0.63600000000000001</v>
      </c>
      <c r="T370" s="174">
        <f>S370*H370</f>
        <v>1.272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5" t="s">
        <v>94</v>
      </c>
      <c r="AT370" s="175" t="s">
        <v>159</v>
      </c>
      <c r="AU370" s="175" t="s">
        <v>82</v>
      </c>
      <c r="AY370" s="18" t="s">
        <v>157</v>
      </c>
      <c r="BE370" s="176">
        <f>IF(N370="základní",J370,0)</f>
        <v>0</v>
      </c>
      <c r="BF370" s="176">
        <f>IF(N370="snížená",J370,0)</f>
        <v>0</v>
      </c>
      <c r="BG370" s="176">
        <f>IF(N370="zákl. přenesená",J370,0)</f>
        <v>0</v>
      </c>
      <c r="BH370" s="176">
        <f>IF(N370="sníž. přenesená",J370,0)</f>
        <v>0</v>
      </c>
      <c r="BI370" s="176">
        <f>IF(N370="nulová",J370,0)</f>
        <v>0</v>
      </c>
      <c r="BJ370" s="18" t="s">
        <v>30</v>
      </c>
      <c r="BK370" s="176">
        <f>ROUND(I370*H370,2)</f>
        <v>0</v>
      </c>
      <c r="BL370" s="18" t="s">
        <v>94</v>
      </c>
      <c r="BM370" s="175" t="s">
        <v>1188</v>
      </c>
    </row>
    <row r="371" spans="1:65" s="13" customFormat="1" ht="11.25">
      <c r="B371" s="177"/>
      <c r="D371" s="178" t="s">
        <v>165</v>
      </c>
      <c r="E371" s="179" t="s">
        <v>1</v>
      </c>
      <c r="F371" s="180" t="s">
        <v>1189</v>
      </c>
      <c r="H371" s="181">
        <v>2</v>
      </c>
      <c r="I371" s="182"/>
      <c r="L371" s="177"/>
      <c r="M371" s="183"/>
      <c r="N371" s="184"/>
      <c r="O371" s="184"/>
      <c r="P371" s="184"/>
      <c r="Q371" s="184"/>
      <c r="R371" s="184"/>
      <c r="S371" s="184"/>
      <c r="T371" s="185"/>
      <c r="AT371" s="179" t="s">
        <v>165</v>
      </c>
      <c r="AU371" s="179" t="s">
        <v>82</v>
      </c>
      <c r="AV371" s="13" t="s">
        <v>82</v>
      </c>
      <c r="AW371" s="13" t="s">
        <v>29</v>
      </c>
      <c r="AX371" s="13" t="s">
        <v>73</v>
      </c>
      <c r="AY371" s="179" t="s">
        <v>157</v>
      </c>
    </row>
    <row r="372" spans="1:65" s="14" customFormat="1" ht="11.25">
      <c r="B372" s="186"/>
      <c r="D372" s="178" t="s">
        <v>165</v>
      </c>
      <c r="E372" s="187" t="s">
        <v>1</v>
      </c>
      <c r="F372" s="188" t="s">
        <v>168</v>
      </c>
      <c r="H372" s="189">
        <v>2</v>
      </c>
      <c r="I372" s="190"/>
      <c r="L372" s="186"/>
      <c r="M372" s="191"/>
      <c r="N372" s="192"/>
      <c r="O372" s="192"/>
      <c r="P372" s="192"/>
      <c r="Q372" s="192"/>
      <c r="R372" s="192"/>
      <c r="S372" s="192"/>
      <c r="T372" s="193"/>
      <c r="AT372" s="187" t="s">
        <v>165</v>
      </c>
      <c r="AU372" s="187" t="s">
        <v>82</v>
      </c>
      <c r="AV372" s="14" t="s">
        <v>94</v>
      </c>
      <c r="AW372" s="14" t="s">
        <v>29</v>
      </c>
      <c r="AX372" s="14" t="s">
        <v>30</v>
      </c>
      <c r="AY372" s="187" t="s">
        <v>157</v>
      </c>
    </row>
    <row r="373" spans="1:65" s="2" customFormat="1" ht="16.5" customHeight="1">
      <c r="A373" s="33"/>
      <c r="B373" s="130"/>
      <c r="C373" s="164" t="s">
        <v>1190</v>
      </c>
      <c r="D373" s="164" t="s">
        <v>159</v>
      </c>
      <c r="E373" s="165" t="s">
        <v>543</v>
      </c>
      <c r="F373" s="166" t="s">
        <v>544</v>
      </c>
      <c r="G373" s="167" t="s">
        <v>460</v>
      </c>
      <c r="H373" s="168">
        <v>2</v>
      </c>
      <c r="I373" s="169"/>
      <c r="J373" s="170">
        <f>ROUND(I373*H373,2)</f>
        <v>0</v>
      </c>
      <c r="K373" s="166" t="s">
        <v>1</v>
      </c>
      <c r="L373" s="34"/>
      <c r="M373" s="171" t="s">
        <v>1</v>
      </c>
      <c r="N373" s="172" t="s">
        <v>38</v>
      </c>
      <c r="O373" s="59"/>
      <c r="P373" s="173">
        <f>O373*H373</f>
        <v>0</v>
      </c>
      <c r="Q373" s="173">
        <v>0</v>
      </c>
      <c r="R373" s="173">
        <f>Q373*H373</f>
        <v>0</v>
      </c>
      <c r="S373" s="173">
        <v>0</v>
      </c>
      <c r="T373" s="174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175" t="s">
        <v>94</v>
      </c>
      <c r="AT373" s="175" t="s">
        <v>159</v>
      </c>
      <c r="AU373" s="175" t="s">
        <v>82</v>
      </c>
      <c r="AY373" s="18" t="s">
        <v>157</v>
      </c>
      <c r="BE373" s="176">
        <f>IF(N373="základní",J373,0)</f>
        <v>0</v>
      </c>
      <c r="BF373" s="176">
        <f>IF(N373="snížená",J373,0)</f>
        <v>0</v>
      </c>
      <c r="BG373" s="176">
        <f>IF(N373="zákl. přenesená",J373,0)</f>
        <v>0</v>
      </c>
      <c r="BH373" s="176">
        <f>IF(N373="sníž. přenesená",J373,0)</f>
        <v>0</v>
      </c>
      <c r="BI373" s="176">
        <f>IF(N373="nulová",J373,0)</f>
        <v>0</v>
      </c>
      <c r="BJ373" s="18" t="s">
        <v>30</v>
      </c>
      <c r="BK373" s="176">
        <f>ROUND(I373*H373,2)</f>
        <v>0</v>
      </c>
      <c r="BL373" s="18" t="s">
        <v>94</v>
      </c>
      <c r="BM373" s="175" t="s">
        <v>1191</v>
      </c>
    </row>
    <row r="374" spans="1:65" s="13" customFormat="1" ht="11.25">
      <c r="B374" s="177"/>
      <c r="D374" s="178" t="s">
        <v>165</v>
      </c>
      <c r="E374" s="179" t="s">
        <v>1</v>
      </c>
      <c r="F374" s="180" t="s">
        <v>1189</v>
      </c>
      <c r="H374" s="181">
        <v>2</v>
      </c>
      <c r="I374" s="182"/>
      <c r="L374" s="177"/>
      <c r="M374" s="183"/>
      <c r="N374" s="184"/>
      <c r="O374" s="184"/>
      <c r="P374" s="184"/>
      <c r="Q374" s="184"/>
      <c r="R374" s="184"/>
      <c r="S374" s="184"/>
      <c r="T374" s="185"/>
      <c r="AT374" s="179" t="s">
        <v>165</v>
      </c>
      <c r="AU374" s="179" t="s">
        <v>82</v>
      </c>
      <c r="AV374" s="13" t="s">
        <v>82</v>
      </c>
      <c r="AW374" s="13" t="s">
        <v>29</v>
      </c>
      <c r="AX374" s="13" t="s">
        <v>73</v>
      </c>
      <c r="AY374" s="179" t="s">
        <v>157</v>
      </c>
    </row>
    <row r="375" spans="1:65" s="14" customFormat="1" ht="11.25">
      <c r="B375" s="186"/>
      <c r="D375" s="178" t="s">
        <v>165</v>
      </c>
      <c r="E375" s="187" t="s">
        <v>1</v>
      </c>
      <c r="F375" s="188" t="s">
        <v>168</v>
      </c>
      <c r="H375" s="189">
        <v>2</v>
      </c>
      <c r="I375" s="190"/>
      <c r="L375" s="186"/>
      <c r="M375" s="191"/>
      <c r="N375" s="192"/>
      <c r="O375" s="192"/>
      <c r="P375" s="192"/>
      <c r="Q375" s="192"/>
      <c r="R375" s="192"/>
      <c r="S375" s="192"/>
      <c r="T375" s="193"/>
      <c r="AT375" s="187" t="s">
        <v>165</v>
      </c>
      <c r="AU375" s="187" t="s">
        <v>82</v>
      </c>
      <c r="AV375" s="14" t="s">
        <v>94</v>
      </c>
      <c r="AW375" s="14" t="s">
        <v>29</v>
      </c>
      <c r="AX375" s="14" t="s">
        <v>30</v>
      </c>
      <c r="AY375" s="187" t="s">
        <v>157</v>
      </c>
    </row>
    <row r="376" spans="1:65" s="2" customFormat="1" ht="16.5" customHeight="1">
      <c r="A376" s="33"/>
      <c r="B376" s="130"/>
      <c r="C376" s="164" t="s">
        <v>1192</v>
      </c>
      <c r="D376" s="164" t="s">
        <v>159</v>
      </c>
      <c r="E376" s="165" t="s">
        <v>1193</v>
      </c>
      <c r="F376" s="166" t="s">
        <v>1194</v>
      </c>
      <c r="G376" s="167" t="s">
        <v>176</v>
      </c>
      <c r="H376" s="168">
        <v>301.39499999999998</v>
      </c>
      <c r="I376" s="169"/>
      <c r="J376" s="170">
        <f>ROUND(I376*H376,2)</f>
        <v>0</v>
      </c>
      <c r="K376" s="166" t="s">
        <v>163</v>
      </c>
      <c r="L376" s="34"/>
      <c r="M376" s="204" t="s">
        <v>1</v>
      </c>
      <c r="N376" s="205" t="s">
        <v>38</v>
      </c>
      <c r="O376" s="206"/>
      <c r="P376" s="207">
        <f>O376*H376</f>
        <v>0</v>
      </c>
      <c r="Q376" s="207">
        <v>0</v>
      </c>
      <c r="R376" s="207">
        <f>Q376*H376</f>
        <v>0</v>
      </c>
      <c r="S376" s="207">
        <v>0</v>
      </c>
      <c r="T376" s="208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75" t="s">
        <v>94</v>
      </c>
      <c r="AT376" s="175" t="s">
        <v>159</v>
      </c>
      <c r="AU376" s="175" t="s">
        <v>82</v>
      </c>
      <c r="AY376" s="18" t="s">
        <v>157</v>
      </c>
      <c r="BE376" s="176">
        <f>IF(N376="základní",J376,0)</f>
        <v>0</v>
      </c>
      <c r="BF376" s="176">
        <f>IF(N376="snížená",J376,0)</f>
        <v>0</v>
      </c>
      <c r="BG376" s="176">
        <f>IF(N376="zákl. přenesená",J376,0)</f>
        <v>0</v>
      </c>
      <c r="BH376" s="176">
        <f>IF(N376="sníž. přenesená",J376,0)</f>
        <v>0</v>
      </c>
      <c r="BI376" s="176">
        <f>IF(N376="nulová",J376,0)</f>
        <v>0</v>
      </c>
      <c r="BJ376" s="18" t="s">
        <v>30</v>
      </c>
      <c r="BK376" s="176">
        <f>ROUND(I376*H376,2)</f>
        <v>0</v>
      </c>
      <c r="BL376" s="18" t="s">
        <v>94</v>
      </c>
      <c r="BM376" s="175" t="s">
        <v>1195</v>
      </c>
    </row>
    <row r="377" spans="1:65" s="2" customFormat="1" ht="6.95" customHeight="1">
      <c r="A377" s="33"/>
      <c r="B377" s="48"/>
      <c r="C377" s="49"/>
      <c r="D377" s="49"/>
      <c r="E377" s="49"/>
      <c r="F377" s="49"/>
      <c r="G377" s="49"/>
      <c r="H377" s="49"/>
      <c r="I377" s="49"/>
      <c r="J377" s="49"/>
      <c r="K377" s="49"/>
      <c r="L377" s="34"/>
      <c r="M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</row>
  </sheetData>
  <autoFilter ref="C132:K376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9"/>
  <sheetViews>
    <sheetView showGridLines="0" workbookViewId="0">
      <selection activeCell="D112" sqref="D112:F11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109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1" customFormat="1" ht="12" customHeight="1">
      <c r="B8" s="21"/>
      <c r="D8" s="28" t="s">
        <v>124</v>
      </c>
      <c r="L8" s="21"/>
    </row>
    <row r="9" spans="1:46" s="2" customFormat="1" ht="16.5" customHeight="1">
      <c r="A9" s="33"/>
      <c r="B9" s="34"/>
      <c r="C9" s="33"/>
      <c r="D9" s="33"/>
      <c r="E9" s="270" t="s">
        <v>1196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551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2" t="s">
        <v>1197</v>
      </c>
      <c r="F11" s="272"/>
      <c r="G11" s="272"/>
      <c r="H11" s="27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8"/>
      <c r="G20" s="238"/>
      <c r="H20" s="238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43" t="s">
        <v>1</v>
      </c>
      <c r="F29" s="243"/>
      <c r="G29" s="243"/>
      <c r="H29" s="243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126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127</v>
      </c>
      <c r="E33" s="33"/>
      <c r="F33" s="33"/>
      <c r="G33" s="33"/>
      <c r="H33" s="33"/>
      <c r="I33" s="33"/>
      <c r="J33" s="103">
        <f>J110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ROUND((SUM(BE110:BE117) + SUM(BE139:BE248)),  0)</f>
        <v>0</v>
      </c>
      <c r="G37" s="33"/>
      <c r="H37" s="33"/>
      <c r="I37" s="108">
        <v>0.21</v>
      </c>
      <c r="J37" s="107">
        <f>ROUND(((SUM(BE110:BE117) + SUM(BE139:BE248))*I37),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ROUND((SUM(BF110:BF117) + SUM(BF139:BF248)),  0)</f>
        <v>0</v>
      </c>
      <c r="G38" s="33"/>
      <c r="H38" s="33"/>
      <c r="I38" s="108">
        <v>0.15</v>
      </c>
      <c r="J38" s="107">
        <f>ROUND(((SUM(BF110:BF117) + SUM(BF139:BF248))*I38),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ROUND((SUM(BG110:BG117) + SUM(BG139:BG248)),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ROUND((SUM(BH110:BH117) + SUM(BH139:BH248)),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ROUND((SUM(BI110:BI117) + SUM(BI139:BI248)),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124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1196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551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2" t="str">
        <f>E11</f>
        <v>1 - Jana Broskvy 6</v>
      </c>
      <c r="F89" s="272"/>
      <c r="G89" s="272"/>
      <c r="H89" s="27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129</v>
      </c>
      <c r="D96" s="109"/>
      <c r="E96" s="109"/>
      <c r="F96" s="109"/>
      <c r="G96" s="109"/>
      <c r="H96" s="109"/>
      <c r="I96" s="109"/>
      <c r="J96" s="118" t="s">
        <v>130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1875</v>
      </c>
      <c r="D98" s="33"/>
      <c r="E98" s="33"/>
      <c r="F98" s="33"/>
      <c r="G98" s="33"/>
      <c r="H98" s="33"/>
      <c r="I98" s="33"/>
      <c r="J98" s="72">
        <f>J139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131</v>
      </c>
    </row>
    <row r="99" spans="1:65" s="9" customFormat="1" ht="24.95" customHeight="1">
      <c r="B99" s="120"/>
      <c r="D99" s="121" t="s">
        <v>132</v>
      </c>
      <c r="E99" s="122"/>
      <c r="F99" s="122"/>
      <c r="G99" s="122"/>
      <c r="H99" s="122"/>
      <c r="I99" s="122"/>
      <c r="J99" s="123">
        <f>J140</f>
        <v>0</v>
      </c>
      <c r="L99" s="120"/>
    </row>
    <row r="100" spans="1:65" s="10" customFormat="1" ht="19.899999999999999" customHeight="1">
      <c r="B100" s="124"/>
      <c r="D100" s="125" t="s">
        <v>133</v>
      </c>
      <c r="E100" s="126"/>
      <c r="F100" s="126"/>
      <c r="G100" s="126"/>
      <c r="H100" s="126"/>
      <c r="I100" s="126"/>
      <c r="J100" s="127">
        <f>J141</f>
        <v>0</v>
      </c>
      <c r="L100" s="124"/>
    </row>
    <row r="101" spans="1:65" s="10" customFormat="1" ht="19.899999999999999" customHeight="1">
      <c r="B101" s="124"/>
      <c r="D101" s="125" t="s">
        <v>135</v>
      </c>
      <c r="E101" s="126"/>
      <c r="F101" s="126"/>
      <c r="G101" s="126"/>
      <c r="H101" s="126"/>
      <c r="I101" s="126"/>
      <c r="J101" s="127">
        <f>J187</f>
        <v>0</v>
      </c>
      <c r="L101" s="124"/>
    </row>
    <row r="102" spans="1:65" s="10" customFormat="1" ht="19.899999999999999" customHeight="1">
      <c r="B102" s="124"/>
      <c r="D102" s="125" t="s">
        <v>1198</v>
      </c>
      <c r="E102" s="126"/>
      <c r="F102" s="126"/>
      <c r="G102" s="126"/>
      <c r="H102" s="126"/>
      <c r="I102" s="126"/>
      <c r="J102" s="127">
        <f>J205</f>
        <v>0</v>
      </c>
      <c r="L102" s="124"/>
    </row>
    <row r="103" spans="1:65" s="10" customFormat="1" ht="19.899999999999999" customHeight="1">
      <c r="B103" s="124"/>
      <c r="D103" s="125" t="s">
        <v>137</v>
      </c>
      <c r="E103" s="126"/>
      <c r="F103" s="126"/>
      <c r="G103" s="126"/>
      <c r="H103" s="126"/>
      <c r="I103" s="126"/>
      <c r="J103" s="127">
        <f>J208</f>
        <v>0</v>
      </c>
      <c r="L103" s="124"/>
    </row>
    <row r="104" spans="1:65" s="10" customFormat="1" ht="19.899999999999999" customHeight="1">
      <c r="B104" s="124"/>
      <c r="D104" s="125" t="s">
        <v>138</v>
      </c>
      <c r="E104" s="126"/>
      <c r="F104" s="126"/>
      <c r="G104" s="126"/>
      <c r="H104" s="126"/>
      <c r="I104" s="126"/>
      <c r="J104" s="127">
        <f>J237</f>
        <v>0</v>
      </c>
      <c r="L104" s="124"/>
    </row>
    <row r="105" spans="1:65" s="9" customFormat="1" ht="24.95" customHeight="1">
      <c r="B105" s="120"/>
      <c r="D105" s="121" t="s">
        <v>1199</v>
      </c>
      <c r="E105" s="122"/>
      <c r="F105" s="122"/>
      <c r="G105" s="122"/>
      <c r="H105" s="122"/>
      <c r="I105" s="122"/>
      <c r="J105" s="123">
        <f>J239</f>
        <v>0</v>
      </c>
      <c r="L105" s="120"/>
    </row>
    <row r="106" spans="1:65" s="10" customFormat="1" ht="19.899999999999999" customHeight="1">
      <c r="B106" s="124"/>
      <c r="D106" s="125" t="s">
        <v>1200</v>
      </c>
      <c r="E106" s="126"/>
      <c r="F106" s="126"/>
      <c r="G106" s="126"/>
      <c r="H106" s="126"/>
      <c r="I106" s="126"/>
      <c r="J106" s="127">
        <f>J240</f>
        <v>0</v>
      </c>
      <c r="L106" s="124"/>
    </row>
    <row r="107" spans="1:65" s="10" customFormat="1" ht="19.899999999999999" customHeight="1">
      <c r="B107" s="124"/>
      <c r="D107" s="125" t="s">
        <v>1201</v>
      </c>
      <c r="E107" s="126"/>
      <c r="F107" s="126"/>
      <c r="G107" s="126"/>
      <c r="H107" s="126"/>
      <c r="I107" s="126"/>
      <c r="J107" s="127">
        <f>J244</f>
        <v>0</v>
      </c>
      <c r="L107" s="124"/>
    </row>
    <row r="108" spans="1:65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6.9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19"/>
      <c r="D110" s="33"/>
      <c r="E110" s="33"/>
      <c r="F110" s="33"/>
      <c r="G110" s="33"/>
      <c r="H110" s="33"/>
      <c r="I110" s="33"/>
      <c r="J110" s="128"/>
      <c r="K110" s="33"/>
      <c r="L110" s="43"/>
      <c r="N110" s="129" t="s">
        <v>37</v>
      </c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ref="BE111:BE116" si="0">IF(N111="základní",J111,0)</f>
        <v>0</v>
      </c>
      <c r="BF111" s="138">
        <f t="shared" ref="BF111:BF116" si="1">IF(N111="snížená",J111,0)</f>
        <v>0</v>
      </c>
      <c r="BG111" s="138">
        <f t="shared" ref="BG111:BG116" si="2">IF(N111="zákl. přenesená",J111,0)</f>
        <v>0</v>
      </c>
      <c r="BH111" s="138">
        <f t="shared" ref="BH111:BH116" si="3">IF(N111="sníž. přenesená",J111,0)</f>
        <v>0</v>
      </c>
      <c r="BI111" s="138">
        <f t="shared" ref="BI111:BI116" si="4">IF(N111="nulová",J111,0)</f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4"/>
      <c r="E112" s="275"/>
      <c r="F112" s="275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139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274"/>
      <c r="E113" s="275"/>
      <c r="F113" s="275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139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8" customHeight="1">
      <c r="A114" s="33"/>
      <c r="B114" s="130"/>
      <c r="C114" s="131"/>
      <c r="D114" s="274"/>
      <c r="E114" s="275"/>
      <c r="F114" s="275"/>
      <c r="G114" s="131"/>
      <c r="H114" s="131"/>
      <c r="I114" s="131"/>
      <c r="J114" s="133"/>
      <c r="K114" s="131"/>
      <c r="L114" s="134"/>
      <c r="M114" s="135"/>
      <c r="N114" s="136" t="s">
        <v>38</v>
      </c>
      <c r="O114" s="135"/>
      <c r="P114" s="135"/>
      <c r="Q114" s="135"/>
      <c r="R114" s="135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135"/>
      <c r="AV114" s="135"/>
      <c r="AW114" s="135"/>
      <c r="AX114" s="135"/>
      <c r="AY114" s="137" t="s">
        <v>139</v>
      </c>
      <c r="AZ114" s="135"/>
      <c r="BA114" s="135"/>
      <c r="BB114" s="135"/>
      <c r="BC114" s="135"/>
      <c r="BD114" s="135"/>
      <c r="BE114" s="138">
        <f t="shared" si="0"/>
        <v>0</v>
      </c>
      <c r="BF114" s="138">
        <f t="shared" si="1"/>
        <v>0</v>
      </c>
      <c r="BG114" s="138">
        <f t="shared" si="2"/>
        <v>0</v>
      </c>
      <c r="BH114" s="138">
        <f t="shared" si="3"/>
        <v>0</v>
      </c>
      <c r="BI114" s="138">
        <f t="shared" si="4"/>
        <v>0</v>
      </c>
      <c r="BJ114" s="137" t="s">
        <v>30</v>
      </c>
      <c r="BK114" s="135"/>
      <c r="BL114" s="135"/>
      <c r="BM114" s="135"/>
    </row>
    <row r="115" spans="1:65" s="2" customFormat="1" ht="18" customHeight="1">
      <c r="A115" s="33"/>
      <c r="B115" s="130"/>
      <c r="C115" s="131"/>
      <c r="D115" s="274"/>
      <c r="E115" s="275"/>
      <c r="F115" s="275"/>
      <c r="G115" s="131"/>
      <c r="H115" s="131"/>
      <c r="I115" s="131"/>
      <c r="J115" s="133"/>
      <c r="K115" s="131"/>
      <c r="L115" s="134"/>
      <c r="M115" s="135"/>
      <c r="N115" s="136" t="s">
        <v>38</v>
      </c>
      <c r="O115" s="135"/>
      <c r="P115" s="135"/>
      <c r="Q115" s="135"/>
      <c r="R115" s="135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135"/>
      <c r="AU115" s="135"/>
      <c r="AV115" s="135"/>
      <c r="AW115" s="135"/>
      <c r="AX115" s="135"/>
      <c r="AY115" s="137" t="s">
        <v>139</v>
      </c>
      <c r="AZ115" s="135"/>
      <c r="BA115" s="135"/>
      <c r="BB115" s="135"/>
      <c r="BC115" s="135"/>
      <c r="BD115" s="135"/>
      <c r="BE115" s="138">
        <f t="shared" si="0"/>
        <v>0</v>
      </c>
      <c r="BF115" s="138">
        <f t="shared" si="1"/>
        <v>0</v>
      </c>
      <c r="BG115" s="138">
        <f t="shared" si="2"/>
        <v>0</v>
      </c>
      <c r="BH115" s="138">
        <f t="shared" si="3"/>
        <v>0</v>
      </c>
      <c r="BI115" s="138">
        <f t="shared" si="4"/>
        <v>0</v>
      </c>
      <c r="BJ115" s="137" t="s">
        <v>30</v>
      </c>
      <c r="BK115" s="135"/>
      <c r="BL115" s="135"/>
      <c r="BM115" s="135"/>
    </row>
    <row r="116" spans="1:65" s="2" customFormat="1" ht="18" customHeight="1">
      <c r="A116" s="33"/>
      <c r="B116" s="130"/>
      <c r="C116" s="131"/>
      <c r="D116" s="132"/>
      <c r="E116" s="131"/>
      <c r="F116" s="131"/>
      <c r="G116" s="131"/>
      <c r="H116" s="131"/>
      <c r="I116" s="131"/>
      <c r="J116" s="133"/>
      <c r="K116" s="131"/>
      <c r="L116" s="134"/>
      <c r="M116" s="135"/>
      <c r="N116" s="136" t="s">
        <v>38</v>
      </c>
      <c r="O116" s="135"/>
      <c r="P116" s="135"/>
      <c r="Q116" s="135"/>
      <c r="R116" s="135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135"/>
      <c r="AU116" s="135"/>
      <c r="AV116" s="135"/>
      <c r="AW116" s="135"/>
      <c r="AX116" s="135"/>
      <c r="AY116" s="137" t="s">
        <v>141</v>
      </c>
      <c r="AZ116" s="135"/>
      <c r="BA116" s="135"/>
      <c r="BB116" s="135"/>
      <c r="BC116" s="135"/>
      <c r="BD116" s="135"/>
      <c r="BE116" s="138">
        <f t="shared" si="0"/>
        <v>0</v>
      </c>
      <c r="BF116" s="138">
        <f t="shared" si="1"/>
        <v>0</v>
      </c>
      <c r="BG116" s="138">
        <f t="shared" si="2"/>
        <v>0</v>
      </c>
      <c r="BH116" s="138">
        <f t="shared" si="3"/>
        <v>0</v>
      </c>
      <c r="BI116" s="138">
        <f t="shared" si="4"/>
        <v>0</v>
      </c>
      <c r="BJ116" s="137" t="s">
        <v>30</v>
      </c>
      <c r="BK116" s="135"/>
      <c r="BL116" s="135"/>
      <c r="BM116" s="135"/>
    </row>
    <row r="117" spans="1:65" s="2" customFormat="1" ht="11.25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9.25" customHeight="1">
      <c r="A118" s="33"/>
      <c r="B118" s="34"/>
      <c r="C118" s="139" t="s">
        <v>1877</v>
      </c>
      <c r="D118" s="109"/>
      <c r="E118" s="109"/>
      <c r="F118" s="109"/>
      <c r="G118" s="109"/>
      <c r="H118" s="109"/>
      <c r="I118" s="109"/>
      <c r="J118" s="140">
        <f>ROUND(J98+J110,0)</f>
        <v>0</v>
      </c>
      <c r="K118" s="109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3" spans="1:65" s="2" customFormat="1" ht="6.95" customHeight="1">
      <c r="A123" s="33"/>
      <c r="B123" s="50"/>
      <c r="C123" s="51"/>
      <c r="D123" s="51"/>
      <c r="E123" s="51"/>
      <c r="F123" s="51"/>
      <c r="G123" s="51"/>
      <c r="H123" s="51"/>
      <c r="I123" s="51"/>
      <c r="J123" s="51"/>
      <c r="K123" s="51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24.95" customHeight="1">
      <c r="A124" s="33"/>
      <c r="B124" s="34"/>
      <c r="C124" s="22" t="s">
        <v>142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2" customHeight="1">
      <c r="A126" s="33"/>
      <c r="B126" s="34"/>
      <c r="C126" s="28" t="s">
        <v>16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6.5" customHeight="1">
      <c r="A127" s="33"/>
      <c r="B127" s="34"/>
      <c r="C127" s="33"/>
      <c r="D127" s="33"/>
      <c r="E127" s="270" t="str">
        <f>E7</f>
        <v>Rekonstrukce kanalizační stoky ul. Jana Broskvy, Brno - Chrlice</v>
      </c>
      <c r="F127" s="271"/>
      <c r="G127" s="271"/>
      <c r="H127" s="271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1" customFormat="1" ht="12" customHeight="1">
      <c r="B128" s="21"/>
      <c r="C128" s="28" t="s">
        <v>124</v>
      </c>
      <c r="L128" s="21"/>
    </row>
    <row r="129" spans="1:65" s="2" customFormat="1" ht="16.5" customHeight="1">
      <c r="A129" s="33"/>
      <c r="B129" s="34"/>
      <c r="C129" s="33"/>
      <c r="D129" s="33"/>
      <c r="E129" s="270" t="s">
        <v>1196</v>
      </c>
      <c r="F129" s="272"/>
      <c r="G129" s="272"/>
      <c r="H129" s="272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551</v>
      </c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6.5" customHeight="1">
      <c r="A131" s="33"/>
      <c r="B131" s="34"/>
      <c r="C131" s="33"/>
      <c r="D131" s="33"/>
      <c r="E131" s="232" t="str">
        <f>E11</f>
        <v>1 - Jana Broskvy 6</v>
      </c>
      <c r="F131" s="272"/>
      <c r="G131" s="272"/>
      <c r="H131" s="272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2" customHeight="1">
      <c r="A133" s="33"/>
      <c r="B133" s="34"/>
      <c r="C133" s="28" t="s">
        <v>20</v>
      </c>
      <c r="D133" s="33"/>
      <c r="E133" s="33"/>
      <c r="F133" s="26" t="str">
        <f>F14</f>
        <v xml:space="preserve"> </v>
      </c>
      <c r="G133" s="33"/>
      <c r="H133" s="33"/>
      <c r="I133" s="28" t="s">
        <v>22</v>
      </c>
      <c r="J133" s="56" t="str">
        <f>IF(J14="","",J14)</f>
        <v/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6.9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5.2" customHeight="1">
      <c r="A135" s="33"/>
      <c r="B135" s="34"/>
      <c r="C135" s="28" t="s">
        <v>23</v>
      </c>
      <c r="D135" s="33"/>
      <c r="E135" s="33"/>
      <c r="F135" s="26" t="str">
        <f>E17</f>
        <v xml:space="preserve"> </v>
      </c>
      <c r="G135" s="33"/>
      <c r="H135" s="33"/>
      <c r="I135" s="28" t="s">
        <v>28</v>
      </c>
      <c r="J135" s="31" t="str">
        <f>E23</f>
        <v xml:space="preserve"> </v>
      </c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2" customFormat="1" ht="15.2" customHeight="1">
      <c r="A136" s="33"/>
      <c r="B136" s="34"/>
      <c r="C136" s="28" t="s">
        <v>26</v>
      </c>
      <c r="D136" s="33"/>
      <c r="E136" s="33"/>
      <c r="F136" s="26" t="str">
        <f>IF(E20="","",E20)</f>
        <v>Vyplň údaj</v>
      </c>
      <c r="G136" s="33"/>
      <c r="H136" s="33"/>
      <c r="I136" s="28" t="s">
        <v>31</v>
      </c>
      <c r="J136" s="31" t="str">
        <f>E26</f>
        <v xml:space="preserve"> </v>
      </c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5" s="2" customFormat="1" ht="10.35" customHeight="1">
      <c r="A137" s="33"/>
      <c r="B137" s="34"/>
      <c r="C137" s="33"/>
      <c r="D137" s="33"/>
      <c r="E137" s="33"/>
      <c r="F137" s="33"/>
      <c r="G137" s="33"/>
      <c r="H137" s="33"/>
      <c r="I137" s="33"/>
      <c r="J137" s="33"/>
      <c r="K137" s="33"/>
      <c r="L137" s="4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65" s="11" customFormat="1" ht="29.25" customHeight="1">
      <c r="A138" s="141"/>
      <c r="B138" s="142"/>
      <c r="C138" s="143" t="s">
        <v>143</v>
      </c>
      <c r="D138" s="144" t="s">
        <v>58</v>
      </c>
      <c r="E138" s="144" t="s">
        <v>54</v>
      </c>
      <c r="F138" s="144" t="s">
        <v>55</v>
      </c>
      <c r="G138" s="144" t="s">
        <v>144</v>
      </c>
      <c r="H138" s="144" t="s">
        <v>145</v>
      </c>
      <c r="I138" s="144" t="s">
        <v>146</v>
      </c>
      <c r="J138" s="144" t="s">
        <v>130</v>
      </c>
      <c r="K138" s="145" t="s">
        <v>147</v>
      </c>
      <c r="L138" s="146"/>
      <c r="M138" s="63" t="s">
        <v>1</v>
      </c>
      <c r="N138" s="64" t="s">
        <v>37</v>
      </c>
      <c r="O138" s="64" t="s">
        <v>148</v>
      </c>
      <c r="P138" s="64" t="s">
        <v>149</v>
      </c>
      <c r="Q138" s="64" t="s">
        <v>150</v>
      </c>
      <c r="R138" s="64" t="s">
        <v>151</v>
      </c>
      <c r="S138" s="64" t="s">
        <v>152</v>
      </c>
      <c r="T138" s="65" t="s">
        <v>153</v>
      </c>
      <c r="U138" s="141"/>
      <c r="V138" s="141"/>
      <c r="W138" s="141"/>
      <c r="X138" s="141"/>
      <c r="Y138" s="141"/>
      <c r="Z138" s="141"/>
      <c r="AA138" s="141"/>
      <c r="AB138" s="141"/>
      <c r="AC138" s="141"/>
      <c r="AD138" s="141"/>
      <c r="AE138" s="141"/>
    </row>
    <row r="139" spans="1:65" s="2" customFormat="1" ht="22.9" customHeight="1">
      <c r="A139" s="33"/>
      <c r="B139" s="34"/>
      <c r="C139" s="70" t="s">
        <v>154</v>
      </c>
      <c r="D139" s="33"/>
      <c r="E139" s="33"/>
      <c r="F139" s="33"/>
      <c r="G139" s="33"/>
      <c r="H139" s="33"/>
      <c r="I139" s="33"/>
      <c r="J139" s="147">
        <f>BK139</f>
        <v>0</v>
      </c>
      <c r="K139" s="33"/>
      <c r="L139" s="34"/>
      <c r="M139" s="66"/>
      <c r="N139" s="57"/>
      <c r="O139" s="67"/>
      <c r="P139" s="148">
        <f>P140+P239</f>
        <v>0</v>
      </c>
      <c r="Q139" s="67"/>
      <c r="R139" s="148">
        <f>R140+R239</f>
        <v>19.91887037</v>
      </c>
      <c r="S139" s="67"/>
      <c r="T139" s="149">
        <f>T140+T239</f>
        <v>3.9399999999999999E-3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72</v>
      </c>
      <c r="AU139" s="18" t="s">
        <v>131</v>
      </c>
      <c r="BK139" s="150">
        <f>BK140+BK239</f>
        <v>0</v>
      </c>
    </row>
    <row r="140" spans="1:65" s="12" customFormat="1" ht="25.9" customHeight="1">
      <c r="B140" s="151"/>
      <c r="D140" s="152" t="s">
        <v>72</v>
      </c>
      <c r="E140" s="153" t="s">
        <v>155</v>
      </c>
      <c r="F140" s="153" t="s">
        <v>156</v>
      </c>
      <c r="I140" s="154"/>
      <c r="J140" s="155">
        <f>BK140</f>
        <v>0</v>
      </c>
      <c r="L140" s="151"/>
      <c r="M140" s="156"/>
      <c r="N140" s="157"/>
      <c r="O140" s="157"/>
      <c r="P140" s="158">
        <f>P141+P187+P205+P208+P237</f>
        <v>0</v>
      </c>
      <c r="Q140" s="157"/>
      <c r="R140" s="158">
        <f>R141+R187+R205+R208+R237</f>
        <v>19.88922037</v>
      </c>
      <c r="S140" s="157"/>
      <c r="T140" s="159">
        <f>T141+T187+T205+T208+T237</f>
        <v>0</v>
      </c>
      <c r="AR140" s="152" t="s">
        <v>30</v>
      </c>
      <c r="AT140" s="160" t="s">
        <v>72</v>
      </c>
      <c r="AU140" s="160" t="s">
        <v>73</v>
      </c>
      <c r="AY140" s="152" t="s">
        <v>157</v>
      </c>
      <c r="BK140" s="161">
        <f>BK141+BK187+BK205+BK208+BK237</f>
        <v>0</v>
      </c>
    </row>
    <row r="141" spans="1:65" s="12" customFormat="1" ht="22.9" customHeight="1">
      <c r="B141" s="151"/>
      <c r="D141" s="152" t="s">
        <v>72</v>
      </c>
      <c r="E141" s="162" t="s">
        <v>30</v>
      </c>
      <c r="F141" s="162" t="s">
        <v>158</v>
      </c>
      <c r="I141" s="154"/>
      <c r="J141" s="163">
        <f>BK141</f>
        <v>0</v>
      </c>
      <c r="L141" s="151"/>
      <c r="M141" s="156"/>
      <c r="N141" s="157"/>
      <c r="O141" s="157"/>
      <c r="P141" s="158">
        <f>SUM(P142:P186)</f>
        <v>0</v>
      </c>
      <c r="Q141" s="157"/>
      <c r="R141" s="158">
        <f>SUM(R142:R186)</f>
        <v>0.30263825</v>
      </c>
      <c r="S141" s="157"/>
      <c r="T141" s="159">
        <f>SUM(T142:T186)</f>
        <v>0</v>
      </c>
      <c r="AR141" s="152" t="s">
        <v>30</v>
      </c>
      <c r="AT141" s="160" t="s">
        <v>72</v>
      </c>
      <c r="AU141" s="160" t="s">
        <v>30</v>
      </c>
      <c r="AY141" s="152" t="s">
        <v>157</v>
      </c>
      <c r="BK141" s="161">
        <f>SUM(BK142:BK186)</f>
        <v>0</v>
      </c>
    </row>
    <row r="142" spans="1:65" s="2" customFormat="1" ht="16.5" customHeight="1">
      <c r="A142" s="33"/>
      <c r="B142" s="130"/>
      <c r="C142" s="164" t="s">
        <v>30</v>
      </c>
      <c r="D142" s="164" t="s">
        <v>159</v>
      </c>
      <c r="E142" s="165" t="s">
        <v>224</v>
      </c>
      <c r="F142" s="166" t="s">
        <v>225</v>
      </c>
      <c r="G142" s="167" t="s">
        <v>200</v>
      </c>
      <c r="H142" s="168">
        <v>2</v>
      </c>
      <c r="I142" s="169"/>
      <c r="J142" s="170">
        <f>ROUND(I142*H142,2)</f>
        <v>0</v>
      </c>
      <c r="K142" s="166" t="s">
        <v>163</v>
      </c>
      <c r="L142" s="34"/>
      <c r="M142" s="171" t="s">
        <v>1</v>
      </c>
      <c r="N142" s="172" t="s">
        <v>38</v>
      </c>
      <c r="O142" s="59"/>
      <c r="P142" s="173">
        <f>O142*H142</f>
        <v>0</v>
      </c>
      <c r="Q142" s="173">
        <v>3.6900000000000002E-2</v>
      </c>
      <c r="R142" s="173">
        <f>Q142*H142</f>
        <v>7.3800000000000004E-2</v>
      </c>
      <c r="S142" s="173">
        <v>0</v>
      </c>
      <c r="T142" s="174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5" t="s">
        <v>94</v>
      </c>
      <c r="AT142" s="175" t="s">
        <v>159</v>
      </c>
      <c r="AU142" s="175" t="s">
        <v>82</v>
      </c>
      <c r="AY142" s="18" t="s">
        <v>157</v>
      </c>
      <c r="BE142" s="176">
        <f>IF(N142="základní",J142,0)</f>
        <v>0</v>
      </c>
      <c r="BF142" s="176">
        <f>IF(N142="snížená",J142,0)</f>
        <v>0</v>
      </c>
      <c r="BG142" s="176">
        <f>IF(N142="zákl. přenesená",J142,0)</f>
        <v>0</v>
      </c>
      <c r="BH142" s="176">
        <f>IF(N142="sníž. přenesená",J142,0)</f>
        <v>0</v>
      </c>
      <c r="BI142" s="176">
        <f>IF(N142="nulová",J142,0)</f>
        <v>0</v>
      </c>
      <c r="BJ142" s="18" t="s">
        <v>30</v>
      </c>
      <c r="BK142" s="176">
        <f>ROUND(I142*H142,2)</f>
        <v>0</v>
      </c>
      <c r="BL142" s="18" t="s">
        <v>94</v>
      </c>
      <c r="BM142" s="175" t="s">
        <v>1202</v>
      </c>
    </row>
    <row r="143" spans="1:65" s="13" customFormat="1" ht="11.25">
      <c r="B143" s="177"/>
      <c r="D143" s="178" t="s">
        <v>165</v>
      </c>
      <c r="E143" s="179" t="s">
        <v>1</v>
      </c>
      <c r="F143" s="180" t="s">
        <v>82</v>
      </c>
      <c r="H143" s="181">
        <v>2</v>
      </c>
      <c r="I143" s="182"/>
      <c r="L143" s="177"/>
      <c r="M143" s="183"/>
      <c r="N143" s="184"/>
      <c r="O143" s="184"/>
      <c r="P143" s="184"/>
      <c r="Q143" s="184"/>
      <c r="R143" s="184"/>
      <c r="S143" s="184"/>
      <c r="T143" s="185"/>
      <c r="AT143" s="179" t="s">
        <v>165</v>
      </c>
      <c r="AU143" s="179" t="s">
        <v>82</v>
      </c>
      <c r="AV143" s="13" t="s">
        <v>82</v>
      </c>
      <c r="AW143" s="13" t="s">
        <v>29</v>
      </c>
      <c r="AX143" s="13" t="s">
        <v>30</v>
      </c>
      <c r="AY143" s="179" t="s">
        <v>157</v>
      </c>
    </row>
    <row r="144" spans="1:65" s="2" customFormat="1" ht="16.5" customHeight="1">
      <c r="A144" s="33"/>
      <c r="B144" s="130"/>
      <c r="C144" s="164" t="s">
        <v>82</v>
      </c>
      <c r="D144" s="164" t="s">
        <v>159</v>
      </c>
      <c r="E144" s="165" t="s">
        <v>231</v>
      </c>
      <c r="F144" s="166" t="s">
        <v>232</v>
      </c>
      <c r="G144" s="167" t="s">
        <v>200</v>
      </c>
      <c r="H144" s="168">
        <v>2</v>
      </c>
      <c r="I144" s="169"/>
      <c r="J144" s="170">
        <f>ROUND(I144*H144,2)</f>
        <v>0</v>
      </c>
      <c r="K144" s="166" t="s">
        <v>163</v>
      </c>
      <c r="L144" s="34"/>
      <c r="M144" s="171" t="s">
        <v>1</v>
      </c>
      <c r="N144" s="172" t="s">
        <v>38</v>
      </c>
      <c r="O144" s="59"/>
      <c r="P144" s="173">
        <f>O144*H144</f>
        <v>0</v>
      </c>
      <c r="Q144" s="173">
        <v>3.6900000000000002E-2</v>
      </c>
      <c r="R144" s="173">
        <f>Q144*H144</f>
        <v>7.3800000000000004E-2</v>
      </c>
      <c r="S144" s="173">
        <v>0</v>
      </c>
      <c r="T144" s="17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94</v>
      </c>
      <c r="AT144" s="175" t="s">
        <v>159</v>
      </c>
      <c r="AU144" s="175" t="s">
        <v>82</v>
      </c>
      <c r="AY144" s="18" t="s">
        <v>157</v>
      </c>
      <c r="BE144" s="176">
        <f>IF(N144="základní",J144,0)</f>
        <v>0</v>
      </c>
      <c r="BF144" s="176">
        <f>IF(N144="snížená",J144,0)</f>
        <v>0</v>
      </c>
      <c r="BG144" s="176">
        <f>IF(N144="zákl. přenesená",J144,0)</f>
        <v>0</v>
      </c>
      <c r="BH144" s="176">
        <f>IF(N144="sníž. přenesená",J144,0)</f>
        <v>0</v>
      </c>
      <c r="BI144" s="176">
        <f>IF(N144="nulová",J144,0)</f>
        <v>0</v>
      </c>
      <c r="BJ144" s="18" t="s">
        <v>30</v>
      </c>
      <c r="BK144" s="176">
        <f>ROUND(I144*H144,2)</f>
        <v>0</v>
      </c>
      <c r="BL144" s="18" t="s">
        <v>94</v>
      </c>
      <c r="BM144" s="175" t="s">
        <v>1203</v>
      </c>
    </row>
    <row r="145" spans="1:65" s="13" customFormat="1" ht="11.25">
      <c r="B145" s="177"/>
      <c r="D145" s="178" t="s">
        <v>165</v>
      </c>
      <c r="E145" s="179" t="s">
        <v>1</v>
      </c>
      <c r="F145" s="180" t="s">
        <v>82</v>
      </c>
      <c r="H145" s="181">
        <v>2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165</v>
      </c>
      <c r="AU145" s="179" t="s">
        <v>82</v>
      </c>
      <c r="AV145" s="13" t="s">
        <v>82</v>
      </c>
      <c r="AW145" s="13" t="s">
        <v>29</v>
      </c>
      <c r="AX145" s="13" t="s">
        <v>30</v>
      </c>
      <c r="AY145" s="179" t="s">
        <v>157</v>
      </c>
    </row>
    <row r="146" spans="1:65" s="2" customFormat="1" ht="16.5" customHeight="1">
      <c r="A146" s="33"/>
      <c r="B146" s="130"/>
      <c r="C146" s="164" t="s">
        <v>91</v>
      </c>
      <c r="D146" s="164" t="s">
        <v>159</v>
      </c>
      <c r="E146" s="165" t="s">
        <v>235</v>
      </c>
      <c r="F146" s="166" t="s">
        <v>236</v>
      </c>
      <c r="G146" s="167" t="s">
        <v>200</v>
      </c>
      <c r="H146" s="168">
        <v>2</v>
      </c>
      <c r="I146" s="169"/>
      <c r="J146" s="170">
        <f>ROUND(I146*H146,2)</f>
        <v>0</v>
      </c>
      <c r="K146" s="166" t="s">
        <v>1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6.9999999999999994E-5</v>
      </c>
      <c r="R146" s="173">
        <f>Q146*H146</f>
        <v>1.3999999999999999E-4</v>
      </c>
      <c r="S146" s="173">
        <v>0</v>
      </c>
      <c r="T146" s="17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237</v>
      </c>
      <c r="AT146" s="175" t="s">
        <v>159</v>
      </c>
      <c r="AU146" s="175" t="s">
        <v>82</v>
      </c>
      <c r="AY146" s="18" t="s">
        <v>157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237</v>
      </c>
      <c r="BM146" s="175" t="s">
        <v>1204</v>
      </c>
    </row>
    <row r="147" spans="1:65" s="13" customFormat="1" ht="11.25">
      <c r="B147" s="177"/>
      <c r="D147" s="178" t="s">
        <v>165</v>
      </c>
      <c r="E147" s="179" t="s">
        <v>1</v>
      </c>
      <c r="F147" s="180" t="s">
        <v>82</v>
      </c>
      <c r="H147" s="181">
        <v>2</v>
      </c>
      <c r="I147" s="182"/>
      <c r="L147" s="177"/>
      <c r="M147" s="183"/>
      <c r="N147" s="184"/>
      <c r="O147" s="184"/>
      <c r="P147" s="184"/>
      <c r="Q147" s="184"/>
      <c r="R147" s="184"/>
      <c r="S147" s="184"/>
      <c r="T147" s="185"/>
      <c r="AT147" s="179" t="s">
        <v>165</v>
      </c>
      <c r="AU147" s="179" t="s">
        <v>82</v>
      </c>
      <c r="AV147" s="13" t="s">
        <v>82</v>
      </c>
      <c r="AW147" s="13" t="s">
        <v>29</v>
      </c>
      <c r="AX147" s="13" t="s">
        <v>30</v>
      </c>
      <c r="AY147" s="179" t="s">
        <v>157</v>
      </c>
    </row>
    <row r="148" spans="1:65" s="2" customFormat="1" ht="21.75" customHeight="1">
      <c r="A148" s="33"/>
      <c r="B148" s="130"/>
      <c r="C148" s="164" t="s">
        <v>94</v>
      </c>
      <c r="D148" s="164" t="s">
        <v>159</v>
      </c>
      <c r="E148" s="165" t="s">
        <v>240</v>
      </c>
      <c r="F148" s="166" t="s">
        <v>241</v>
      </c>
      <c r="G148" s="167" t="s">
        <v>200</v>
      </c>
      <c r="H148" s="168">
        <v>2</v>
      </c>
      <c r="I148" s="169"/>
      <c r="J148" s="170">
        <f>ROUND(I148*H148,2)</f>
        <v>0</v>
      </c>
      <c r="K148" s="166" t="s">
        <v>1</v>
      </c>
      <c r="L148" s="34"/>
      <c r="M148" s="171" t="s">
        <v>1</v>
      </c>
      <c r="N148" s="172" t="s">
        <v>38</v>
      </c>
      <c r="O148" s="59"/>
      <c r="P148" s="173">
        <f>O148*H148</f>
        <v>0</v>
      </c>
      <c r="Q148" s="173">
        <v>4.7E-2</v>
      </c>
      <c r="R148" s="173">
        <f>Q148*H148</f>
        <v>9.4E-2</v>
      </c>
      <c r="S148" s="173">
        <v>0</v>
      </c>
      <c r="T148" s="174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5" t="s">
        <v>237</v>
      </c>
      <c r="AT148" s="175" t="s">
        <v>159</v>
      </c>
      <c r="AU148" s="175" t="s">
        <v>82</v>
      </c>
      <c r="AY148" s="18" t="s">
        <v>157</v>
      </c>
      <c r="BE148" s="176">
        <f>IF(N148="základní",J148,0)</f>
        <v>0</v>
      </c>
      <c r="BF148" s="176">
        <f>IF(N148="snížená",J148,0)</f>
        <v>0</v>
      </c>
      <c r="BG148" s="176">
        <f>IF(N148="zákl. přenesená",J148,0)</f>
        <v>0</v>
      </c>
      <c r="BH148" s="176">
        <f>IF(N148="sníž. přenesená",J148,0)</f>
        <v>0</v>
      </c>
      <c r="BI148" s="176">
        <f>IF(N148="nulová",J148,0)</f>
        <v>0</v>
      </c>
      <c r="BJ148" s="18" t="s">
        <v>30</v>
      </c>
      <c r="BK148" s="176">
        <f>ROUND(I148*H148,2)</f>
        <v>0</v>
      </c>
      <c r="BL148" s="18" t="s">
        <v>237</v>
      </c>
      <c r="BM148" s="175" t="s">
        <v>1205</v>
      </c>
    </row>
    <row r="149" spans="1:65" s="13" customFormat="1" ht="11.25">
      <c r="B149" s="177"/>
      <c r="D149" s="178" t="s">
        <v>165</v>
      </c>
      <c r="E149" s="179" t="s">
        <v>1</v>
      </c>
      <c r="F149" s="180" t="s">
        <v>82</v>
      </c>
      <c r="H149" s="181">
        <v>2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165</v>
      </c>
      <c r="AU149" s="179" t="s">
        <v>82</v>
      </c>
      <c r="AV149" s="13" t="s">
        <v>82</v>
      </c>
      <c r="AW149" s="13" t="s">
        <v>29</v>
      </c>
      <c r="AX149" s="13" t="s">
        <v>30</v>
      </c>
      <c r="AY149" s="179" t="s">
        <v>157</v>
      </c>
    </row>
    <row r="150" spans="1:65" s="2" customFormat="1" ht="16.5" customHeight="1">
      <c r="A150" s="33"/>
      <c r="B150" s="130"/>
      <c r="C150" s="164" t="s">
        <v>97</v>
      </c>
      <c r="D150" s="164" t="s">
        <v>159</v>
      </c>
      <c r="E150" s="165" t="s">
        <v>244</v>
      </c>
      <c r="F150" s="166" t="s">
        <v>245</v>
      </c>
      <c r="G150" s="167" t="s">
        <v>246</v>
      </c>
      <c r="H150" s="168">
        <v>32.881999999999998</v>
      </c>
      <c r="I150" s="169"/>
      <c r="J150" s="170">
        <f>ROUND(I150*H150,2)</f>
        <v>0</v>
      </c>
      <c r="K150" s="166" t="s">
        <v>163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0</v>
      </c>
      <c r="R150" s="173">
        <f>Q150*H150</f>
        <v>0</v>
      </c>
      <c r="S150" s="173">
        <v>0</v>
      </c>
      <c r="T150" s="17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94</v>
      </c>
      <c r="AT150" s="175" t="s">
        <v>159</v>
      </c>
      <c r="AU150" s="175" t="s">
        <v>82</v>
      </c>
      <c r="AY150" s="18" t="s">
        <v>157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94</v>
      </c>
      <c r="BM150" s="175" t="s">
        <v>1206</v>
      </c>
    </row>
    <row r="151" spans="1:65" s="13" customFormat="1" ht="11.25">
      <c r="B151" s="177"/>
      <c r="D151" s="178" t="s">
        <v>165</v>
      </c>
      <c r="E151" s="179" t="s">
        <v>1</v>
      </c>
      <c r="F151" s="180" t="s">
        <v>1207</v>
      </c>
      <c r="H151" s="181">
        <v>32.881999999999998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165</v>
      </c>
      <c r="AU151" s="179" t="s">
        <v>82</v>
      </c>
      <c r="AV151" s="13" t="s">
        <v>82</v>
      </c>
      <c r="AW151" s="13" t="s">
        <v>29</v>
      </c>
      <c r="AX151" s="13" t="s">
        <v>30</v>
      </c>
      <c r="AY151" s="179" t="s">
        <v>157</v>
      </c>
    </row>
    <row r="152" spans="1:65" s="2" customFormat="1" ht="24">
      <c r="A152" s="33"/>
      <c r="B152" s="130"/>
      <c r="C152" s="164" t="s">
        <v>100</v>
      </c>
      <c r="D152" s="164" t="s">
        <v>159</v>
      </c>
      <c r="E152" s="165" t="s">
        <v>559</v>
      </c>
      <c r="F152" s="166" t="s">
        <v>560</v>
      </c>
      <c r="G152" s="167" t="s">
        <v>246</v>
      </c>
      <c r="H152" s="168">
        <v>19.728999999999999</v>
      </c>
      <c r="I152" s="169"/>
      <c r="J152" s="170">
        <f>ROUND(I152*H152,2)</f>
        <v>0</v>
      </c>
      <c r="K152" s="166" t="s">
        <v>163</v>
      </c>
      <c r="L152" s="34"/>
      <c r="M152" s="171" t="s">
        <v>1</v>
      </c>
      <c r="N152" s="172" t="s">
        <v>38</v>
      </c>
      <c r="O152" s="59"/>
      <c r="P152" s="173">
        <f>O152*H152</f>
        <v>0</v>
      </c>
      <c r="Q152" s="173">
        <v>0</v>
      </c>
      <c r="R152" s="173">
        <f>Q152*H152</f>
        <v>0</v>
      </c>
      <c r="S152" s="173">
        <v>0</v>
      </c>
      <c r="T152" s="174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94</v>
      </c>
      <c r="AT152" s="175" t="s">
        <v>159</v>
      </c>
      <c r="AU152" s="175" t="s">
        <v>82</v>
      </c>
      <c r="AY152" s="18" t="s">
        <v>157</v>
      </c>
      <c r="BE152" s="176">
        <f>IF(N152="základní",J152,0)</f>
        <v>0</v>
      </c>
      <c r="BF152" s="176">
        <f>IF(N152="snížená",J152,0)</f>
        <v>0</v>
      </c>
      <c r="BG152" s="176">
        <f>IF(N152="zákl. přenesená",J152,0)</f>
        <v>0</v>
      </c>
      <c r="BH152" s="176">
        <f>IF(N152="sníž. přenesená",J152,0)</f>
        <v>0</v>
      </c>
      <c r="BI152" s="176">
        <f>IF(N152="nulová",J152,0)</f>
        <v>0</v>
      </c>
      <c r="BJ152" s="18" t="s">
        <v>30</v>
      </c>
      <c r="BK152" s="176">
        <f>ROUND(I152*H152,2)</f>
        <v>0</v>
      </c>
      <c r="BL152" s="18" t="s">
        <v>94</v>
      </c>
      <c r="BM152" s="175" t="s">
        <v>1208</v>
      </c>
    </row>
    <row r="153" spans="1:65" s="13" customFormat="1" ht="11.25">
      <c r="B153" s="177"/>
      <c r="D153" s="178" t="s">
        <v>165</v>
      </c>
      <c r="E153" s="179" t="s">
        <v>1</v>
      </c>
      <c r="F153" s="180" t="s">
        <v>1209</v>
      </c>
      <c r="H153" s="181">
        <v>32.881999999999998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165</v>
      </c>
      <c r="AU153" s="179" t="s">
        <v>82</v>
      </c>
      <c r="AV153" s="13" t="s">
        <v>82</v>
      </c>
      <c r="AW153" s="13" t="s">
        <v>29</v>
      </c>
      <c r="AX153" s="13" t="s">
        <v>73</v>
      </c>
      <c r="AY153" s="179" t="s">
        <v>157</v>
      </c>
    </row>
    <row r="154" spans="1:65" s="14" customFormat="1" ht="11.25">
      <c r="B154" s="186"/>
      <c r="D154" s="178" t="s">
        <v>165</v>
      </c>
      <c r="E154" s="187" t="s">
        <v>1</v>
      </c>
      <c r="F154" s="188" t="s">
        <v>168</v>
      </c>
      <c r="H154" s="189">
        <v>32.881999999999998</v>
      </c>
      <c r="I154" s="190"/>
      <c r="L154" s="186"/>
      <c r="M154" s="191"/>
      <c r="N154" s="192"/>
      <c r="O154" s="192"/>
      <c r="P154" s="192"/>
      <c r="Q154" s="192"/>
      <c r="R154" s="192"/>
      <c r="S154" s="192"/>
      <c r="T154" s="193"/>
      <c r="AT154" s="187" t="s">
        <v>165</v>
      </c>
      <c r="AU154" s="187" t="s">
        <v>82</v>
      </c>
      <c r="AV154" s="14" t="s">
        <v>94</v>
      </c>
      <c r="AW154" s="14" t="s">
        <v>29</v>
      </c>
      <c r="AX154" s="14" t="s">
        <v>73</v>
      </c>
      <c r="AY154" s="187" t="s">
        <v>157</v>
      </c>
    </row>
    <row r="155" spans="1:65" s="13" customFormat="1" ht="11.25">
      <c r="B155" s="177"/>
      <c r="D155" s="178" t="s">
        <v>165</v>
      </c>
      <c r="E155" s="179" t="s">
        <v>1</v>
      </c>
      <c r="F155" s="180" t="s">
        <v>1210</v>
      </c>
      <c r="H155" s="181">
        <v>19.728999999999999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165</v>
      </c>
      <c r="AU155" s="179" t="s">
        <v>82</v>
      </c>
      <c r="AV155" s="13" t="s">
        <v>82</v>
      </c>
      <c r="AW155" s="13" t="s">
        <v>29</v>
      </c>
      <c r="AX155" s="13" t="s">
        <v>30</v>
      </c>
      <c r="AY155" s="179" t="s">
        <v>157</v>
      </c>
    </row>
    <row r="156" spans="1:65" s="2" customFormat="1" ht="24">
      <c r="A156" s="33"/>
      <c r="B156" s="130"/>
      <c r="C156" s="164" t="s">
        <v>191</v>
      </c>
      <c r="D156" s="164" t="s">
        <v>159</v>
      </c>
      <c r="E156" s="165" t="s">
        <v>564</v>
      </c>
      <c r="F156" s="166" t="s">
        <v>565</v>
      </c>
      <c r="G156" s="167" t="s">
        <v>246</v>
      </c>
      <c r="H156" s="168">
        <v>13.153</v>
      </c>
      <c r="I156" s="169"/>
      <c r="J156" s="170">
        <f>ROUND(I156*H156,2)</f>
        <v>0</v>
      </c>
      <c r="K156" s="166" t="s">
        <v>163</v>
      </c>
      <c r="L156" s="34"/>
      <c r="M156" s="171" t="s">
        <v>1</v>
      </c>
      <c r="N156" s="172" t="s">
        <v>38</v>
      </c>
      <c r="O156" s="59"/>
      <c r="P156" s="173">
        <f>O156*H156</f>
        <v>0</v>
      </c>
      <c r="Q156" s="173">
        <v>0</v>
      </c>
      <c r="R156" s="173">
        <f>Q156*H156</f>
        <v>0</v>
      </c>
      <c r="S156" s="173">
        <v>0</v>
      </c>
      <c r="T156" s="174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94</v>
      </c>
      <c r="AT156" s="175" t="s">
        <v>159</v>
      </c>
      <c r="AU156" s="175" t="s">
        <v>82</v>
      </c>
      <c r="AY156" s="18" t="s">
        <v>157</v>
      </c>
      <c r="BE156" s="176">
        <f>IF(N156="základní",J156,0)</f>
        <v>0</v>
      </c>
      <c r="BF156" s="176">
        <f>IF(N156="snížená",J156,0)</f>
        <v>0</v>
      </c>
      <c r="BG156" s="176">
        <f>IF(N156="zákl. přenesená",J156,0)</f>
        <v>0</v>
      </c>
      <c r="BH156" s="176">
        <f>IF(N156="sníž. přenesená",J156,0)</f>
        <v>0</v>
      </c>
      <c r="BI156" s="176">
        <f>IF(N156="nulová",J156,0)</f>
        <v>0</v>
      </c>
      <c r="BJ156" s="18" t="s">
        <v>30</v>
      </c>
      <c r="BK156" s="176">
        <f>ROUND(I156*H156,2)</f>
        <v>0</v>
      </c>
      <c r="BL156" s="18" t="s">
        <v>94</v>
      </c>
      <c r="BM156" s="175" t="s">
        <v>1211</v>
      </c>
    </row>
    <row r="157" spans="1:65" s="13" customFormat="1" ht="11.25">
      <c r="B157" s="177"/>
      <c r="D157" s="178" t="s">
        <v>165</v>
      </c>
      <c r="E157" s="179" t="s">
        <v>1</v>
      </c>
      <c r="F157" s="180" t="s">
        <v>1212</v>
      </c>
      <c r="H157" s="181">
        <v>13.153</v>
      </c>
      <c r="I157" s="182"/>
      <c r="L157" s="177"/>
      <c r="M157" s="183"/>
      <c r="N157" s="184"/>
      <c r="O157" s="184"/>
      <c r="P157" s="184"/>
      <c r="Q157" s="184"/>
      <c r="R157" s="184"/>
      <c r="S157" s="184"/>
      <c r="T157" s="185"/>
      <c r="AT157" s="179" t="s">
        <v>165</v>
      </c>
      <c r="AU157" s="179" t="s">
        <v>82</v>
      </c>
      <c r="AV157" s="13" t="s">
        <v>82</v>
      </c>
      <c r="AW157" s="13" t="s">
        <v>29</v>
      </c>
      <c r="AX157" s="13" t="s">
        <v>30</v>
      </c>
      <c r="AY157" s="179" t="s">
        <v>157</v>
      </c>
    </row>
    <row r="158" spans="1:65" s="2" customFormat="1" ht="16.5" customHeight="1">
      <c r="A158" s="33"/>
      <c r="B158" s="130"/>
      <c r="C158" s="164" t="s">
        <v>197</v>
      </c>
      <c r="D158" s="164" t="s">
        <v>159</v>
      </c>
      <c r="E158" s="165" t="s">
        <v>265</v>
      </c>
      <c r="F158" s="166" t="s">
        <v>266</v>
      </c>
      <c r="G158" s="167" t="s">
        <v>162</v>
      </c>
      <c r="H158" s="168">
        <v>71.644999999999996</v>
      </c>
      <c r="I158" s="169"/>
      <c r="J158" s="170">
        <f>ROUND(I158*H158,2)</f>
        <v>0</v>
      </c>
      <c r="K158" s="166" t="s">
        <v>163</v>
      </c>
      <c r="L158" s="34"/>
      <c r="M158" s="171" t="s">
        <v>1</v>
      </c>
      <c r="N158" s="172" t="s">
        <v>38</v>
      </c>
      <c r="O158" s="59"/>
      <c r="P158" s="173">
        <f>O158*H158</f>
        <v>0</v>
      </c>
      <c r="Q158" s="173">
        <v>8.4999999999999995E-4</v>
      </c>
      <c r="R158" s="173">
        <f>Q158*H158</f>
        <v>6.0898249999999994E-2</v>
      </c>
      <c r="S158" s="173">
        <v>0</v>
      </c>
      <c r="T158" s="174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94</v>
      </c>
      <c r="AT158" s="175" t="s">
        <v>159</v>
      </c>
      <c r="AU158" s="175" t="s">
        <v>82</v>
      </c>
      <c r="AY158" s="18" t="s">
        <v>157</v>
      </c>
      <c r="BE158" s="176">
        <f>IF(N158="základní",J158,0)</f>
        <v>0</v>
      </c>
      <c r="BF158" s="176">
        <f>IF(N158="snížená",J158,0)</f>
        <v>0</v>
      </c>
      <c r="BG158" s="176">
        <f>IF(N158="zákl. přenesená",J158,0)</f>
        <v>0</v>
      </c>
      <c r="BH158" s="176">
        <f>IF(N158="sníž. přenesená",J158,0)</f>
        <v>0</v>
      </c>
      <c r="BI158" s="176">
        <f>IF(N158="nulová",J158,0)</f>
        <v>0</v>
      </c>
      <c r="BJ158" s="18" t="s">
        <v>30</v>
      </c>
      <c r="BK158" s="176">
        <f>ROUND(I158*H158,2)</f>
        <v>0</v>
      </c>
      <c r="BL158" s="18" t="s">
        <v>94</v>
      </c>
      <c r="BM158" s="175" t="s">
        <v>1213</v>
      </c>
    </row>
    <row r="159" spans="1:65" s="13" customFormat="1" ht="11.25">
      <c r="B159" s="177"/>
      <c r="D159" s="178" t="s">
        <v>165</v>
      </c>
      <c r="E159" s="179" t="s">
        <v>1</v>
      </c>
      <c r="F159" s="180" t="s">
        <v>1214</v>
      </c>
      <c r="H159" s="181">
        <v>71.644999999999996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165</v>
      </c>
      <c r="AU159" s="179" t="s">
        <v>82</v>
      </c>
      <c r="AV159" s="13" t="s">
        <v>82</v>
      </c>
      <c r="AW159" s="13" t="s">
        <v>29</v>
      </c>
      <c r="AX159" s="13" t="s">
        <v>73</v>
      </c>
      <c r="AY159" s="179" t="s">
        <v>157</v>
      </c>
    </row>
    <row r="160" spans="1:65" s="14" customFormat="1" ht="11.25">
      <c r="B160" s="186"/>
      <c r="D160" s="178" t="s">
        <v>165</v>
      </c>
      <c r="E160" s="187" t="s">
        <v>1</v>
      </c>
      <c r="F160" s="188" t="s">
        <v>168</v>
      </c>
      <c r="H160" s="189">
        <v>71.644999999999996</v>
      </c>
      <c r="I160" s="190"/>
      <c r="L160" s="186"/>
      <c r="M160" s="191"/>
      <c r="N160" s="192"/>
      <c r="O160" s="192"/>
      <c r="P160" s="192"/>
      <c r="Q160" s="192"/>
      <c r="R160" s="192"/>
      <c r="S160" s="192"/>
      <c r="T160" s="193"/>
      <c r="AT160" s="187" t="s">
        <v>165</v>
      </c>
      <c r="AU160" s="187" t="s">
        <v>82</v>
      </c>
      <c r="AV160" s="14" t="s">
        <v>94</v>
      </c>
      <c r="AW160" s="14" t="s">
        <v>29</v>
      </c>
      <c r="AX160" s="14" t="s">
        <v>30</v>
      </c>
      <c r="AY160" s="187" t="s">
        <v>157</v>
      </c>
    </row>
    <row r="161" spans="1:65" s="2" customFormat="1" ht="16.5" customHeight="1">
      <c r="A161" s="33"/>
      <c r="B161" s="130"/>
      <c r="C161" s="164" t="s">
        <v>203</v>
      </c>
      <c r="D161" s="164" t="s">
        <v>159</v>
      </c>
      <c r="E161" s="165" t="s">
        <v>275</v>
      </c>
      <c r="F161" s="166" t="s">
        <v>276</v>
      </c>
      <c r="G161" s="167" t="s">
        <v>162</v>
      </c>
      <c r="H161" s="168">
        <v>71.644999999999996</v>
      </c>
      <c r="I161" s="169"/>
      <c r="J161" s="170">
        <f>ROUND(I161*H161,2)</f>
        <v>0</v>
      </c>
      <c r="K161" s="166" t="s">
        <v>163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94</v>
      </c>
      <c r="AT161" s="175" t="s">
        <v>159</v>
      </c>
      <c r="AU161" s="175" t="s">
        <v>82</v>
      </c>
      <c r="AY161" s="18" t="s">
        <v>157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94</v>
      </c>
      <c r="BM161" s="175" t="s">
        <v>1215</v>
      </c>
    </row>
    <row r="162" spans="1:65" s="13" customFormat="1" ht="11.25">
      <c r="B162" s="177"/>
      <c r="D162" s="178" t="s">
        <v>165</v>
      </c>
      <c r="E162" s="179" t="s">
        <v>1</v>
      </c>
      <c r="F162" s="180" t="s">
        <v>1216</v>
      </c>
      <c r="H162" s="181">
        <v>71.644999999999996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165</v>
      </c>
      <c r="AU162" s="179" t="s">
        <v>82</v>
      </c>
      <c r="AV162" s="13" t="s">
        <v>82</v>
      </c>
      <c r="AW162" s="13" t="s">
        <v>29</v>
      </c>
      <c r="AX162" s="13" t="s">
        <v>30</v>
      </c>
      <c r="AY162" s="179" t="s">
        <v>157</v>
      </c>
    </row>
    <row r="163" spans="1:65" s="2" customFormat="1" ht="16.5" customHeight="1">
      <c r="A163" s="33"/>
      <c r="B163" s="130"/>
      <c r="C163" s="164" t="s">
        <v>208</v>
      </c>
      <c r="D163" s="164" t="s">
        <v>159</v>
      </c>
      <c r="E163" s="165" t="s">
        <v>280</v>
      </c>
      <c r="F163" s="166" t="s">
        <v>281</v>
      </c>
      <c r="G163" s="167" t="s">
        <v>246</v>
      </c>
      <c r="H163" s="168">
        <v>19.728999999999999</v>
      </c>
      <c r="I163" s="169"/>
      <c r="J163" s="170">
        <f>ROUND(I163*H163,2)</f>
        <v>0</v>
      </c>
      <c r="K163" s="166" t="s">
        <v>163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94</v>
      </c>
      <c r="AT163" s="175" t="s">
        <v>159</v>
      </c>
      <c r="AU163" s="175" t="s">
        <v>82</v>
      </c>
      <c r="AY163" s="18" t="s">
        <v>157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94</v>
      </c>
      <c r="BM163" s="175" t="s">
        <v>1217</v>
      </c>
    </row>
    <row r="164" spans="1:65" s="13" customFormat="1" ht="11.25">
      <c r="B164" s="177"/>
      <c r="D164" s="178" t="s">
        <v>165</v>
      </c>
      <c r="E164" s="179" t="s">
        <v>1</v>
      </c>
      <c r="F164" s="180" t="s">
        <v>1218</v>
      </c>
      <c r="H164" s="181">
        <v>19.728999999999999</v>
      </c>
      <c r="I164" s="182"/>
      <c r="L164" s="177"/>
      <c r="M164" s="183"/>
      <c r="N164" s="184"/>
      <c r="O164" s="184"/>
      <c r="P164" s="184"/>
      <c r="Q164" s="184"/>
      <c r="R164" s="184"/>
      <c r="S164" s="184"/>
      <c r="T164" s="185"/>
      <c r="AT164" s="179" t="s">
        <v>165</v>
      </c>
      <c r="AU164" s="179" t="s">
        <v>82</v>
      </c>
      <c r="AV164" s="13" t="s">
        <v>82</v>
      </c>
      <c r="AW164" s="13" t="s">
        <v>29</v>
      </c>
      <c r="AX164" s="13" t="s">
        <v>30</v>
      </c>
      <c r="AY164" s="179" t="s">
        <v>157</v>
      </c>
    </row>
    <row r="165" spans="1:65" s="2" customFormat="1" ht="16.5" customHeight="1">
      <c r="A165" s="33"/>
      <c r="B165" s="130"/>
      <c r="C165" s="164" t="s">
        <v>211</v>
      </c>
      <c r="D165" s="164" t="s">
        <v>159</v>
      </c>
      <c r="E165" s="165" t="s">
        <v>285</v>
      </c>
      <c r="F165" s="166" t="s">
        <v>286</v>
      </c>
      <c r="G165" s="167" t="s">
        <v>246</v>
      </c>
      <c r="H165" s="168">
        <v>13.153</v>
      </c>
      <c r="I165" s="169"/>
      <c r="J165" s="170">
        <f>ROUND(I165*H165,2)</f>
        <v>0</v>
      </c>
      <c r="K165" s="166" t="s">
        <v>163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0</v>
      </c>
      <c r="R165" s="173">
        <f>Q165*H165</f>
        <v>0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94</v>
      </c>
      <c r="AT165" s="175" t="s">
        <v>159</v>
      </c>
      <c r="AU165" s="175" t="s">
        <v>82</v>
      </c>
      <c r="AY165" s="18" t="s">
        <v>157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94</v>
      </c>
      <c r="BM165" s="175" t="s">
        <v>1219</v>
      </c>
    </row>
    <row r="166" spans="1:65" s="13" customFormat="1" ht="11.25">
      <c r="B166" s="177"/>
      <c r="D166" s="178" t="s">
        <v>165</v>
      </c>
      <c r="E166" s="179" t="s">
        <v>1</v>
      </c>
      <c r="F166" s="180" t="s">
        <v>1220</v>
      </c>
      <c r="H166" s="181">
        <v>13.153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165</v>
      </c>
      <c r="AU166" s="179" t="s">
        <v>82</v>
      </c>
      <c r="AV166" s="13" t="s">
        <v>82</v>
      </c>
      <c r="AW166" s="13" t="s">
        <v>29</v>
      </c>
      <c r="AX166" s="13" t="s">
        <v>30</v>
      </c>
      <c r="AY166" s="179" t="s">
        <v>157</v>
      </c>
    </row>
    <row r="167" spans="1:65" s="2" customFormat="1" ht="16.5" customHeight="1">
      <c r="A167" s="33"/>
      <c r="B167" s="130"/>
      <c r="C167" s="164" t="s">
        <v>214</v>
      </c>
      <c r="D167" s="164" t="s">
        <v>159</v>
      </c>
      <c r="E167" s="165" t="s">
        <v>290</v>
      </c>
      <c r="F167" s="166" t="s">
        <v>291</v>
      </c>
      <c r="G167" s="167" t="s">
        <v>246</v>
      </c>
      <c r="H167" s="168">
        <v>32.881999999999998</v>
      </c>
      <c r="I167" s="169"/>
      <c r="J167" s="170">
        <f>ROUND(I167*H167,2)</f>
        <v>0</v>
      </c>
      <c r="K167" s="166" t="s">
        <v>163</v>
      </c>
      <c r="L167" s="34"/>
      <c r="M167" s="171" t="s">
        <v>1</v>
      </c>
      <c r="N167" s="172" t="s">
        <v>38</v>
      </c>
      <c r="O167" s="59"/>
      <c r="P167" s="173">
        <f>O167*H167</f>
        <v>0</v>
      </c>
      <c r="Q167" s="173">
        <v>0</v>
      </c>
      <c r="R167" s="173">
        <f>Q167*H167</f>
        <v>0</v>
      </c>
      <c r="S167" s="173">
        <v>0</v>
      </c>
      <c r="T167" s="174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94</v>
      </c>
      <c r="AT167" s="175" t="s">
        <v>159</v>
      </c>
      <c r="AU167" s="175" t="s">
        <v>82</v>
      </c>
      <c r="AY167" s="18" t="s">
        <v>157</v>
      </c>
      <c r="BE167" s="176">
        <f>IF(N167="základní",J167,0)</f>
        <v>0</v>
      </c>
      <c r="BF167" s="176">
        <f>IF(N167="snížená",J167,0)</f>
        <v>0</v>
      </c>
      <c r="BG167" s="176">
        <f>IF(N167="zákl. přenesená",J167,0)</f>
        <v>0</v>
      </c>
      <c r="BH167" s="176">
        <f>IF(N167="sníž. přenesená",J167,0)</f>
        <v>0</v>
      </c>
      <c r="BI167" s="176">
        <f>IF(N167="nulová",J167,0)</f>
        <v>0</v>
      </c>
      <c r="BJ167" s="18" t="s">
        <v>30</v>
      </c>
      <c r="BK167" s="176">
        <f>ROUND(I167*H167,2)</f>
        <v>0</v>
      </c>
      <c r="BL167" s="18" t="s">
        <v>94</v>
      </c>
      <c r="BM167" s="175" t="s">
        <v>1221</v>
      </c>
    </row>
    <row r="168" spans="1:65" s="13" customFormat="1" ht="11.25">
      <c r="B168" s="177"/>
      <c r="D168" s="178" t="s">
        <v>165</v>
      </c>
      <c r="E168" s="179" t="s">
        <v>1</v>
      </c>
      <c r="F168" s="180" t="s">
        <v>1218</v>
      </c>
      <c r="H168" s="181">
        <v>19.728999999999999</v>
      </c>
      <c r="I168" s="182"/>
      <c r="L168" s="177"/>
      <c r="M168" s="183"/>
      <c r="N168" s="184"/>
      <c r="O168" s="184"/>
      <c r="P168" s="184"/>
      <c r="Q168" s="184"/>
      <c r="R168" s="184"/>
      <c r="S168" s="184"/>
      <c r="T168" s="185"/>
      <c r="AT168" s="179" t="s">
        <v>165</v>
      </c>
      <c r="AU168" s="179" t="s">
        <v>82</v>
      </c>
      <c r="AV168" s="13" t="s">
        <v>82</v>
      </c>
      <c r="AW168" s="13" t="s">
        <v>29</v>
      </c>
      <c r="AX168" s="13" t="s">
        <v>73</v>
      </c>
      <c r="AY168" s="179" t="s">
        <v>157</v>
      </c>
    </row>
    <row r="169" spans="1:65" s="13" customFormat="1" ht="11.25">
      <c r="B169" s="177"/>
      <c r="D169" s="178" t="s">
        <v>165</v>
      </c>
      <c r="E169" s="179" t="s">
        <v>1</v>
      </c>
      <c r="F169" s="180" t="s">
        <v>1220</v>
      </c>
      <c r="H169" s="181">
        <v>13.153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165</v>
      </c>
      <c r="AU169" s="179" t="s">
        <v>82</v>
      </c>
      <c r="AV169" s="13" t="s">
        <v>82</v>
      </c>
      <c r="AW169" s="13" t="s">
        <v>29</v>
      </c>
      <c r="AX169" s="13" t="s">
        <v>73</v>
      </c>
      <c r="AY169" s="179" t="s">
        <v>157</v>
      </c>
    </row>
    <row r="170" spans="1:65" s="14" customFormat="1" ht="11.25">
      <c r="B170" s="186"/>
      <c r="D170" s="178" t="s">
        <v>165</v>
      </c>
      <c r="E170" s="187" t="s">
        <v>1</v>
      </c>
      <c r="F170" s="188" t="s">
        <v>168</v>
      </c>
      <c r="H170" s="189">
        <v>32.881999999999998</v>
      </c>
      <c r="I170" s="190"/>
      <c r="L170" s="186"/>
      <c r="M170" s="191"/>
      <c r="N170" s="192"/>
      <c r="O170" s="192"/>
      <c r="P170" s="192"/>
      <c r="Q170" s="192"/>
      <c r="R170" s="192"/>
      <c r="S170" s="192"/>
      <c r="T170" s="193"/>
      <c r="AT170" s="187" t="s">
        <v>165</v>
      </c>
      <c r="AU170" s="187" t="s">
        <v>82</v>
      </c>
      <c r="AV170" s="14" t="s">
        <v>94</v>
      </c>
      <c r="AW170" s="14" t="s">
        <v>29</v>
      </c>
      <c r="AX170" s="14" t="s">
        <v>30</v>
      </c>
      <c r="AY170" s="187" t="s">
        <v>157</v>
      </c>
    </row>
    <row r="171" spans="1:65" s="2" customFormat="1" ht="16.5" customHeight="1">
      <c r="A171" s="33"/>
      <c r="B171" s="130"/>
      <c r="C171" s="164" t="s">
        <v>219</v>
      </c>
      <c r="D171" s="164" t="s">
        <v>159</v>
      </c>
      <c r="E171" s="165" t="s">
        <v>294</v>
      </c>
      <c r="F171" s="166" t="s">
        <v>295</v>
      </c>
      <c r="G171" s="167" t="s">
        <v>246</v>
      </c>
      <c r="H171" s="168">
        <v>23.016999999999999</v>
      </c>
      <c r="I171" s="169"/>
      <c r="J171" s="170">
        <f>ROUND(I171*H171,2)</f>
        <v>0</v>
      </c>
      <c r="K171" s="166" t="s">
        <v>163</v>
      </c>
      <c r="L171" s="34"/>
      <c r="M171" s="171" t="s">
        <v>1</v>
      </c>
      <c r="N171" s="172" t="s">
        <v>38</v>
      </c>
      <c r="O171" s="59"/>
      <c r="P171" s="173">
        <f>O171*H171</f>
        <v>0</v>
      </c>
      <c r="Q171" s="173">
        <v>0</v>
      </c>
      <c r="R171" s="173">
        <f>Q171*H171</f>
        <v>0</v>
      </c>
      <c r="S171" s="173">
        <v>0</v>
      </c>
      <c r="T171" s="174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75" t="s">
        <v>94</v>
      </c>
      <c r="AT171" s="175" t="s">
        <v>159</v>
      </c>
      <c r="AU171" s="175" t="s">
        <v>82</v>
      </c>
      <c r="AY171" s="18" t="s">
        <v>157</v>
      </c>
      <c r="BE171" s="176">
        <f>IF(N171="základní",J171,0)</f>
        <v>0</v>
      </c>
      <c r="BF171" s="176">
        <f>IF(N171="snížená",J171,0)</f>
        <v>0</v>
      </c>
      <c r="BG171" s="176">
        <f>IF(N171="zákl. přenesená",J171,0)</f>
        <v>0</v>
      </c>
      <c r="BH171" s="176">
        <f>IF(N171="sníž. přenesená",J171,0)</f>
        <v>0</v>
      </c>
      <c r="BI171" s="176">
        <f>IF(N171="nulová",J171,0)</f>
        <v>0</v>
      </c>
      <c r="BJ171" s="18" t="s">
        <v>30</v>
      </c>
      <c r="BK171" s="176">
        <f>ROUND(I171*H171,2)</f>
        <v>0</v>
      </c>
      <c r="BL171" s="18" t="s">
        <v>94</v>
      </c>
      <c r="BM171" s="175" t="s">
        <v>1222</v>
      </c>
    </row>
    <row r="172" spans="1:65" s="13" customFormat="1" ht="11.25">
      <c r="B172" s="177"/>
      <c r="D172" s="178" t="s">
        <v>165</v>
      </c>
      <c r="E172" s="179" t="s">
        <v>1</v>
      </c>
      <c r="F172" s="180" t="s">
        <v>1223</v>
      </c>
      <c r="H172" s="181">
        <v>23.016999999999999</v>
      </c>
      <c r="I172" s="182"/>
      <c r="L172" s="177"/>
      <c r="M172" s="183"/>
      <c r="N172" s="184"/>
      <c r="O172" s="184"/>
      <c r="P172" s="184"/>
      <c r="Q172" s="184"/>
      <c r="R172" s="184"/>
      <c r="S172" s="184"/>
      <c r="T172" s="185"/>
      <c r="AT172" s="179" t="s">
        <v>165</v>
      </c>
      <c r="AU172" s="179" t="s">
        <v>82</v>
      </c>
      <c r="AV172" s="13" t="s">
        <v>82</v>
      </c>
      <c r="AW172" s="13" t="s">
        <v>29</v>
      </c>
      <c r="AX172" s="13" t="s">
        <v>30</v>
      </c>
      <c r="AY172" s="179" t="s">
        <v>157</v>
      </c>
    </row>
    <row r="173" spans="1:65" s="2" customFormat="1" ht="16.5" customHeight="1">
      <c r="A173" s="33"/>
      <c r="B173" s="130"/>
      <c r="C173" s="164" t="s">
        <v>223</v>
      </c>
      <c r="D173" s="164" t="s">
        <v>159</v>
      </c>
      <c r="E173" s="165" t="s">
        <v>299</v>
      </c>
      <c r="F173" s="166" t="s">
        <v>300</v>
      </c>
      <c r="G173" s="167" t="s">
        <v>246</v>
      </c>
      <c r="H173" s="168">
        <v>9.8650000000000002</v>
      </c>
      <c r="I173" s="169"/>
      <c r="J173" s="170">
        <f>ROUND(I173*H173,2)</f>
        <v>0</v>
      </c>
      <c r="K173" s="166" t="s">
        <v>163</v>
      </c>
      <c r="L173" s="34"/>
      <c r="M173" s="171" t="s">
        <v>1</v>
      </c>
      <c r="N173" s="172" t="s">
        <v>38</v>
      </c>
      <c r="O173" s="59"/>
      <c r="P173" s="173">
        <f>O173*H173</f>
        <v>0</v>
      </c>
      <c r="Q173" s="173">
        <v>0</v>
      </c>
      <c r="R173" s="173">
        <f>Q173*H173</f>
        <v>0</v>
      </c>
      <c r="S173" s="173">
        <v>0</v>
      </c>
      <c r="T173" s="174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94</v>
      </c>
      <c r="AT173" s="175" t="s">
        <v>159</v>
      </c>
      <c r="AU173" s="175" t="s">
        <v>82</v>
      </c>
      <c r="AY173" s="18" t="s">
        <v>157</v>
      </c>
      <c r="BE173" s="176">
        <f>IF(N173="základní",J173,0)</f>
        <v>0</v>
      </c>
      <c r="BF173" s="176">
        <f>IF(N173="snížená",J173,0)</f>
        <v>0</v>
      </c>
      <c r="BG173" s="176">
        <f>IF(N173="zákl. přenesená",J173,0)</f>
        <v>0</v>
      </c>
      <c r="BH173" s="176">
        <f>IF(N173="sníž. přenesená",J173,0)</f>
        <v>0</v>
      </c>
      <c r="BI173" s="176">
        <f>IF(N173="nulová",J173,0)</f>
        <v>0</v>
      </c>
      <c r="BJ173" s="18" t="s">
        <v>30</v>
      </c>
      <c r="BK173" s="176">
        <f>ROUND(I173*H173,2)</f>
        <v>0</v>
      </c>
      <c r="BL173" s="18" t="s">
        <v>94</v>
      </c>
      <c r="BM173" s="175" t="s">
        <v>1224</v>
      </c>
    </row>
    <row r="174" spans="1:65" s="13" customFormat="1" ht="11.25">
      <c r="B174" s="177"/>
      <c r="D174" s="178" t="s">
        <v>165</v>
      </c>
      <c r="E174" s="179" t="s">
        <v>1</v>
      </c>
      <c r="F174" s="180" t="s">
        <v>1225</v>
      </c>
      <c r="H174" s="181">
        <v>9.8650000000000002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165</v>
      </c>
      <c r="AU174" s="179" t="s">
        <v>82</v>
      </c>
      <c r="AV174" s="13" t="s">
        <v>82</v>
      </c>
      <c r="AW174" s="13" t="s">
        <v>29</v>
      </c>
      <c r="AX174" s="13" t="s">
        <v>30</v>
      </c>
      <c r="AY174" s="179" t="s">
        <v>157</v>
      </c>
    </row>
    <row r="175" spans="1:65" s="2" customFormat="1" ht="16.5" customHeight="1">
      <c r="A175" s="33"/>
      <c r="B175" s="130"/>
      <c r="C175" s="164" t="s">
        <v>8</v>
      </c>
      <c r="D175" s="164" t="s">
        <v>159</v>
      </c>
      <c r="E175" s="165" t="s">
        <v>304</v>
      </c>
      <c r="F175" s="166" t="s">
        <v>305</v>
      </c>
      <c r="G175" s="167" t="s">
        <v>246</v>
      </c>
      <c r="H175" s="168">
        <v>24.248999999999999</v>
      </c>
      <c r="I175" s="169"/>
      <c r="J175" s="170">
        <f>ROUND(I175*H175,2)</f>
        <v>0</v>
      </c>
      <c r="K175" s="166" t="s">
        <v>163</v>
      </c>
      <c r="L175" s="34"/>
      <c r="M175" s="171" t="s">
        <v>1</v>
      </c>
      <c r="N175" s="172" t="s">
        <v>38</v>
      </c>
      <c r="O175" s="59"/>
      <c r="P175" s="173">
        <f>O175*H175</f>
        <v>0</v>
      </c>
      <c r="Q175" s="173">
        <v>0</v>
      </c>
      <c r="R175" s="173">
        <f>Q175*H175</f>
        <v>0</v>
      </c>
      <c r="S175" s="173">
        <v>0</v>
      </c>
      <c r="T175" s="17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94</v>
      </c>
      <c r="AT175" s="175" t="s">
        <v>159</v>
      </c>
      <c r="AU175" s="175" t="s">
        <v>82</v>
      </c>
      <c r="AY175" s="18" t="s">
        <v>157</v>
      </c>
      <c r="BE175" s="176">
        <f>IF(N175="základní",J175,0)</f>
        <v>0</v>
      </c>
      <c r="BF175" s="176">
        <f>IF(N175="snížená",J175,0)</f>
        <v>0</v>
      </c>
      <c r="BG175" s="176">
        <f>IF(N175="zákl. přenesená",J175,0)</f>
        <v>0</v>
      </c>
      <c r="BH175" s="176">
        <f>IF(N175="sníž. přenesená",J175,0)</f>
        <v>0</v>
      </c>
      <c r="BI175" s="176">
        <f>IF(N175="nulová",J175,0)</f>
        <v>0</v>
      </c>
      <c r="BJ175" s="18" t="s">
        <v>30</v>
      </c>
      <c r="BK175" s="176">
        <f>ROUND(I175*H175,2)</f>
        <v>0</v>
      </c>
      <c r="BL175" s="18" t="s">
        <v>94</v>
      </c>
      <c r="BM175" s="175" t="s">
        <v>1226</v>
      </c>
    </row>
    <row r="176" spans="1:65" s="13" customFormat="1" ht="11.25">
      <c r="B176" s="177"/>
      <c r="D176" s="178" t="s">
        <v>165</v>
      </c>
      <c r="E176" s="179" t="s">
        <v>1</v>
      </c>
      <c r="F176" s="180" t="s">
        <v>1227</v>
      </c>
      <c r="H176" s="181">
        <v>19.29</v>
      </c>
      <c r="I176" s="182"/>
      <c r="L176" s="177"/>
      <c r="M176" s="183"/>
      <c r="N176" s="184"/>
      <c r="O176" s="184"/>
      <c r="P176" s="184"/>
      <c r="Q176" s="184"/>
      <c r="R176" s="184"/>
      <c r="S176" s="184"/>
      <c r="T176" s="185"/>
      <c r="AT176" s="179" t="s">
        <v>165</v>
      </c>
      <c r="AU176" s="179" t="s">
        <v>82</v>
      </c>
      <c r="AV176" s="13" t="s">
        <v>82</v>
      </c>
      <c r="AW176" s="13" t="s">
        <v>29</v>
      </c>
      <c r="AX176" s="13" t="s">
        <v>73</v>
      </c>
      <c r="AY176" s="179" t="s">
        <v>157</v>
      </c>
    </row>
    <row r="177" spans="1:65" s="13" customFormat="1" ht="11.25">
      <c r="B177" s="177"/>
      <c r="D177" s="178" t="s">
        <v>165</v>
      </c>
      <c r="E177" s="179" t="s">
        <v>1</v>
      </c>
      <c r="F177" s="180" t="s">
        <v>1228</v>
      </c>
      <c r="H177" s="181">
        <v>4.9589999999999996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165</v>
      </c>
      <c r="AU177" s="179" t="s">
        <v>82</v>
      </c>
      <c r="AV177" s="13" t="s">
        <v>82</v>
      </c>
      <c r="AW177" s="13" t="s">
        <v>29</v>
      </c>
      <c r="AX177" s="13" t="s">
        <v>73</v>
      </c>
      <c r="AY177" s="179" t="s">
        <v>157</v>
      </c>
    </row>
    <row r="178" spans="1:65" s="14" customFormat="1" ht="11.25">
      <c r="B178" s="186"/>
      <c r="D178" s="178" t="s">
        <v>165</v>
      </c>
      <c r="E178" s="187" t="s">
        <v>1</v>
      </c>
      <c r="F178" s="188" t="s">
        <v>168</v>
      </c>
      <c r="H178" s="189">
        <v>24.248999999999999</v>
      </c>
      <c r="I178" s="190"/>
      <c r="L178" s="186"/>
      <c r="M178" s="191"/>
      <c r="N178" s="192"/>
      <c r="O178" s="192"/>
      <c r="P178" s="192"/>
      <c r="Q178" s="192"/>
      <c r="R178" s="192"/>
      <c r="S178" s="192"/>
      <c r="T178" s="193"/>
      <c r="AT178" s="187" t="s">
        <v>165</v>
      </c>
      <c r="AU178" s="187" t="s">
        <v>82</v>
      </c>
      <c r="AV178" s="14" t="s">
        <v>94</v>
      </c>
      <c r="AW178" s="14" t="s">
        <v>29</v>
      </c>
      <c r="AX178" s="14" t="s">
        <v>30</v>
      </c>
      <c r="AY178" s="187" t="s">
        <v>157</v>
      </c>
    </row>
    <row r="179" spans="1:65" s="2" customFormat="1" ht="16.5" customHeight="1">
      <c r="A179" s="33"/>
      <c r="B179" s="130"/>
      <c r="C179" s="194" t="s">
        <v>230</v>
      </c>
      <c r="D179" s="194" t="s">
        <v>310</v>
      </c>
      <c r="E179" s="195" t="s">
        <v>311</v>
      </c>
      <c r="F179" s="196" t="s">
        <v>312</v>
      </c>
      <c r="G179" s="197" t="s">
        <v>176</v>
      </c>
      <c r="H179" s="198">
        <v>47.332999999999998</v>
      </c>
      <c r="I179" s="199"/>
      <c r="J179" s="200">
        <f>ROUND(I179*H179,2)</f>
        <v>0</v>
      </c>
      <c r="K179" s="196" t="s">
        <v>163</v>
      </c>
      <c r="L179" s="201"/>
      <c r="M179" s="202" t="s">
        <v>1</v>
      </c>
      <c r="N179" s="203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197</v>
      </c>
      <c r="AT179" s="175" t="s">
        <v>310</v>
      </c>
      <c r="AU179" s="175" t="s">
        <v>82</v>
      </c>
      <c r="AY179" s="18" t="s">
        <v>157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94</v>
      </c>
      <c r="BM179" s="175" t="s">
        <v>1229</v>
      </c>
    </row>
    <row r="180" spans="1:65" s="13" customFormat="1" ht="11.25">
      <c r="B180" s="177"/>
      <c r="D180" s="178" t="s">
        <v>165</v>
      </c>
      <c r="E180" s="179" t="s">
        <v>1</v>
      </c>
      <c r="F180" s="180" t="s">
        <v>1230</v>
      </c>
      <c r="H180" s="181">
        <v>47.332999999999998</v>
      </c>
      <c r="I180" s="182"/>
      <c r="L180" s="177"/>
      <c r="M180" s="183"/>
      <c r="N180" s="184"/>
      <c r="O180" s="184"/>
      <c r="P180" s="184"/>
      <c r="Q180" s="184"/>
      <c r="R180" s="184"/>
      <c r="S180" s="184"/>
      <c r="T180" s="185"/>
      <c r="AT180" s="179" t="s">
        <v>165</v>
      </c>
      <c r="AU180" s="179" t="s">
        <v>82</v>
      </c>
      <c r="AV180" s="13" t="s">
        <v>82</v>
      </c>
      <c r="AW180" s="13" t="s">
        <v>29</v>
      </c>
      <c r="AX180" s="13" t="s">
        <v>73</v>
      </c>
      <c r="AY180" s="179" t="s">
        <v>157</v>
      </c>
    </row>
    <row r="181" spans="1:65" s="14" customFormat="1" ht="11.25">
      <c r="B181" s="186"/>
      <c r="D181" s="178" t="s">
        <v>165</v>
      </c>
      <c r="E181" s="187" t="s">
        <v>1</v>
      </c>
      <c r="F181" s="188" t="s">
        <v>168</v>
      </c>
      <c r="H181" s="189">
        <v>47.332999999999998</v>
      </c>
      <c r="I181" s="190"/>
      <c r="L181" s="186"/>
      <c r="M181" s="191"/>
      <c r="N181" s="192"/>
      <c r="O181" s="192"/>
      <c r="P181" s="192"/>
      <c r="Q181" s="192"/>
      <c r="R181" s="192"/>
      <c r="S181" s="192"/>
      <c r="T181" s="193"/>
      <c r="AT181" s="187" t="s">
        <v>165</v>
      </c>
      <c r="AU181" s="187" t="s">
        <v>82</v>
      </c>
      <c r="AV181" s="14" t="s">
        <v>94</v>
      </c>
      <c r="AW181" s="14" t="s">
        <v>29</v>
      </c>
      <c r="AX181" s="14" t="s">
        <v>30</v>
      </c>
      <c r="AY181" s="187" t="s">
        <v>157</v>
      </c>
    </row>
    <row r="182" spans="1:65" s="2" customFormat="1" ht="16.5" customHeight="1">
      <c r="A182" s="33"/>
      <c r="B182" s="130"/>
      <c r="C182" s="164" t="s">
        <v>234</v>
      </c>
      <c r="D182" s="164" t="s">
        <v>159</v>
      </c>
      <c r="E182" s="165" t="s">
        <v>338</v>
      </c>
      <c r="F182" s="166" t="s">
        <v>339</v>
      </c>
      <c r="G182" s="167" t="s">
        <v>246</v>
      </c>
      <c r="H182" s="168">
        <v>28.007999999999999</v>
      </c>
      <c r="I182" s="169"/>
      <c r="J182" s="170">
        <f>ROUND(I182*H182,2)</f>
        <v>0</v>
      </c>
      <c r="K182" s="166" t="s">
        <v>163</v>
      </c>
      <c r="L182" s="34"/>
      <c r="M182" s="171" t="s">
        <v>1</v>
      </c>
      <c r="N182" s="172" t="s">
        <v>38</v>
      </c>
      <c r="O182" s="59"/>
      <c r="P182" s="173">
        <f>O182*H182</f>
        <v>0</v>
      </c>
      <c r="Q182" s="173">
        <v>0</v>
      </c>
      <c r="R182" s="173">
        <f>Q182*H182</f>
        <v>0</v>
      </c>
      <c r="S182" s="173">
        <v>0</v>
      </c>
      <c r="T182" s="174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5" t="s">
        <v>94</v>
      </c>
      <c r="AT182" s="175" t="s">
        <v>159</v>
      </c>
      <c r="AU182" s="175" t="s">
        <v>82</v>
      </c>
      <c r="AY182" s="18" t="s">
        <v>157</v>
      </c>
      <c r="BE182" s="176">
        <f>IF(N182="základní",J182,0)</f>
        <v>0</v>
      </c>
      <c r="BF182" s="176">
        <f>IF(N182="snížená",J182,0)</f>
        <v>0</v>
      </c>
      <c r="BG182" s="176">
        <f>IF(N182="zákl. přenesená",J182,0)</f>
        <v>0</v>
      </c>
      <c r="BH182" s="176">
        <f>IF(N182="sníž. přenesená",J182,0)</f>
        <v>0</v>
      </c>
      <c r="BI182" s="176">
        <f>IF(N182="nulová",J182,0)</f>
        <v>0</v>
      </c>
      <c r="BJ182" s="18" t="s">
        <v>30</v>
      </c>
      <c r="BK182" s="176">
        <f>ROUND(I182*H182,2)</f>
        <v>0</v>
      </c>
      <c r="BL182" s="18" t="s">
        <v>94</v>
      </c>
      <c r="BM182" s="175" t="s">
        <v>1231</v>
      </c>
    </row>
    <row r="183" spans="1:65" s="13" customFormat="1" ht="11.25">
      <c r="B183" s="177"/>
      <c r="D183" s="178" t="s">
        <v>165</v>
      </c>
      <c r="E183" s="179" t="s">
        <v>1</v>
      </c>
      <c r="F183" s="180" t="s">
        <v>1232</v>
      </c>
      <c r="H183" s="181">
        <v>28.007999999999999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165</v>
      </c>
      <c r="AU183" s="179" t="s">
        <v>82</v>
      </c>
      <c r="AV183" s="13" t="s">
        <v>82</v>
      </c>
      <c r="AW183" s="13" t="s">
        <v>29</v>
      </c>
      <c r="AX183" s="13" t="s">
        <v>73</v>
      </c>
      <c r="AY183" s="179" t="s">
        <v>157</v>
      </c>
    </row>
    <row r="184" spans="1:65" s="14" customFormat="1" ht="11.25">
      <c r="B184" s="186"/>
      <c r="D184" s="178" t="s">
        <v>165</v>
      </c>
      <c r="E184" s="187" t="s">
        <v>1</v>
      </c>
      <c r="F184" s="188" t="s">
        <v>168</v>
      </c>
      <c r="H184" s="189">
        <v>28.007999999999999</v>
      </c>
      <c r="I184" s="190"/>
      <c r="L184" s="186"/>
      <c r="M184" s="191"/>
      <c r="N184" s="192"/>
      <c r="O184" s="192"/>
      <c r="P184" s="192"/>
      <c r="Q184" s="192"/>
      <c r="R184" s="192"/>
      <c r="S184" s="192"/>
      <c r="T184" s="193"/>
      <c r="AT184" s="187" t="s">
        <v>165</v>
      </c>
      <c r="AU184" s="187" t="s">
        <v>82</v>
      </c>
      <c r="AV184" s="14" t="s">
        <v>94</v>
      </c>
      <c r="AW184" s="14" t="s">
        <v>29</v>
      </c>
      <c r="AX184" s="14" t="s">
        <v>30</v>
      </c>
      <c r="AY184" s="187" t="s">
        <v>157</v>
      </c>
    </row>
    <row r="185" spans="1:65" s="2" customFormat="1" ht="16.5" customHeight="1">
      <c r="A185" s="33"/>
      <c r="B185" s="130"/>
      <c r="C185" s="164" t="s">
        <v>239</v>
      </c>
      <c r="D185" s="164" t="s">
        <v>159</v>
      </c>
      <c r="E185" s="165" t="s">
        <v>321</v>
      </c>
      <c r="F185" s="166" t="s">
        <v>322</v>
      </c>
      <c r="G185" s="167" t="s">
        <v>246</v>
      </c>
      <c r="H185" s="168">
        <v>28.007999999999999</v>
      </c>
      <c r="I185" s="169"/>
      <c r="J185" s="170">
        <f>ROUND(I185*H185,2)</f>
        <v>0</v>
      </c>
      <c r="K185" s="166" t="s">
        <v>163</v>
      </c>
      <c r="L185" s="34"/>
      <c r="M185" s="171" t="s">
        <v>1</v>
      </c>
      <c r="N185" s="172" t="s">
        <v>38</v>
      </c>
      <c r="O185" s="59"/>
      <c r="P185" s="173">
        <f>O185*H185</f>
        <v>0</v>
      </c>
      <c r="Q185" s="173">
        <v>0</v>
      </c>
      <c r="R185" s="173">
        <f>Q185*H185</f>
        <v>0</v>
      </c>
      <c r="S185" s="173">
        <v>0</v>
      </c>
      <c r="T185" s="174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5" t="s">
        <v>94</v>
      </c>
      <c r="AT185" s="175" t="s">
        <v>159</v>
      </c>
      <c r="AU185" s="175" t="s">
        <v>82</v>
      </c>
      <c r="AY185" s="18" t="s">
        <v>157</v>
      </c>
      <c r="BE185" s="176">
        <f>IF(N185="základní",J185,0)</f>
        <v>0</v>
      </c>
      <c r="BF185" s="176">
        <f>IF(N185="snížená",J185,0)</f>
        <v>0</v>
      </c>
      <c r="BG185" s="176">
        <f>IF(N185="zákl. přenesená",J185,0)</f>
        <v>0</v>
      </c>
      <c r="BH185" s="176">
        <f>IF(N185="sníž. přenesená",J185,0)</f>
        <v>0</v>
      </c>
      <c r="BI185" s="176">
        <f>IF(N185="nulová",J185,0)</f>
        <v>0</v>
      </c>
      <c r="BJ185" s="18" t="s">
        <v>30</v>
      </c>
      <c r="BK185" s="176">
        <f>ROUND(I185*H185,2)</f>
        <v>0</v>
      </c>
      <c r="BL185" s="18" t="s">
        <v>94</v>
      </c>
      <c r="BM185" s="175" t="s">
        <v>1233</v>
      </c>
    </row>
    <row r="186" spans="1:65" s="13" customFormat="1" ht="11.25">
      <c r="B186" s="177"/>
      <c r="D186" s="178" t="s">
        <v>165</v>
      </c>
      <c r="E186" s="179" t="s">
        <v>1</v>
      </c>
      <c r="F186" s="180" t="s">
        <v>1234</v>
      </c>
      <c r="H186" s="181">
        <v>28.007999999999999</v>
      </c>
      <c r="I186" s="182"/>
      <c r="L186" s="177"/>
      <c r="M186" s="183"/>
      <c r="N186" s="184"/>
      <c r="O186" s="184"/>
      <c r="P186" s="184"/>
      <c r="Q186" s="184"/>
      <c r="R186" s="184"/>
      <c r="S186" s="184"/>
      <c r="T186" s="185"/>
      <c r="AT186" s="179" t="s">
        <v>165</v>
      </c>
      <c r="AU186" s="179" t="s">
        <v>82</v>
      </c>
      <c r="AV186" s="13" t="s">
        <v>82</v>
      </c>
      <c r="AW186" s="13" t="s">
        <v>29</v>
      </c>
      <c r="AX186" s="13" t="s">
        <v>30</v>
      </c>
      <c r="AY186" s="179" t="s">
        <v>157</v>
      </c>
    </row>
    <row r="187" spans="1:65" s="12" customFormat="1" ht="22.9" customHeight="1">
      <c r="B187" s="151"/>
      <c r="D187" s="152" t="s">
        <v>72</v>
      </c>
      <c r="E187" s="162" t="s">
        <v>94</v>
      </c>
      <c r="F187" s="162" t="s">
        <v>330</v>
      </c>
      <c r="I187" s="154"/>
      <c r="J187" s="163">
        <f>BK187</f>
        <v>0</v>
      </c>
      <c r="L187" s="151"/>
      <c r="M187" s="156"/>
      <c r="N187" s="157"/>
      <c r="O187" s="157"/>
      <c r="P187" s="158">
        <f>SUM(P188:P204)</f>
        <v>0</v>
      </c>
      <c r="Q187" s="157"/>
      <c r="R187" s="158">
        <f>SUM(R188:R204)</f>
        <v>7.1258821000000001</v>
      </c>
      <c r="S187" s="157"/>
      <c r="T187" s="159">
        <f>SUM(T188:T204)</f>
        <v>0</v>
      </c>
      <c r="AR187" s="152" t="s">
        <v>30</v>
      </c>
      <c r="AT187" s="160" t="s">
        <v>72</v>
      </c>
      <c r="AU187" s="160" t="s">
        <v>30</v>
      </c>
      <c r="AY187" s="152" t="s">
        <v>157</v>
      </c>
      <c r="BK187" s="161">
        <f>SUM(BK188:BK204)</f>
        <v>0</v>
      </c>
    </row>
    <row r="188" spans="1:65" s="2" customFormat="1" ht="16.5" customHeight="1">
      <c r="A188" s="33"/>
      <c r="B188" s="130"/>
      <c r="C188" s="164" t="s">
        <v>243</v>
      </c>
      <c r="D188" s="164" t="s">
        <v>159</v>
      </c>
      <c r="E188" s="165" t="s">
        <v>332</v>
      </c>
      <c r="F188" s="166" t="s">
        <v>333</v>
      </c>
      <c r="G188" s="167" t="s">
        <v>246</v>
      </c>
      <c r="H188" s="168">
        <v>1.61</v>
      </c>
      <c r="I188" s="169"/>
      <c r="J188" s="170">
        <f>ROUND(I188*H188,2)</f>
        <v>0</v>
      </c>
      <c r="K188" s="166" t="s">
        <v>163</v>
      </c>
      <c r="L188" s="34"/>
      <c r="M188" s="171" t="s">
        <v>1</v>
      </c>
      <c r="N188" s="172" t="s">
        <v>38</v>
      </c>
      <c r="O188" s="59"/>
      <c r="P188" s="173">
        <f>O188*H188</f>
        <v>0</v>
      </c>
      <c r="Q188" s="173">
        <v>1.8907700000000001</v>
      </c>
      <c r="R188" s="173">
        <f>Q188*H188</f>
        <v>3.0441397000000001</v>
      </c>
      <c r="S188" s="173">
        <v>0</v>
      </c>
      <c r="T188" s="174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5" t="s">
        <v>94</v>
      </c>
      <c r="AT188" s="175" t="s">
        <v>159</v>
      </c>
      <c r="AU188" s="175" t="s">
        <v>82</v>
      </c>
      <c r="AY188" s="18" t="s">
        <v>157</v>
      </c>
      <c r="BE188" s="176">
        <f>IF(N188="základní",J188,0)</f>
        <v>0</v>
      </c>
      <c r="BF188" s="176">
        <f>IF(N188="snížená",J188,0)</f>
        <v>0</v>
      </c>
      <c r="BG188" s="176">
        <f>IF(N188="zákl. přenesená",J188,0)</f>
        <v>0</v>
      </c>
      <c r="BH188" s="176">
        <f>IF(N188="sníž. přenesená",J188,0)</f>
        <v>0</v>
      </c>
      <c r="BI188" s="176">
        <f>IF(N188="nulová",J188,0)</f>
        <v>0</v>
      </c>
      <c r="BJ188" s="18" t="s">
        <v>30</v>
      </c>
      <c r="BK188" s="176">
        <f>ROUND(I188*H188,2)</f>
        <v>0</v>
      </c>
      <c r="BL188" s="18" t="s">
        <v>94</v>
      </c>
      <c r="BM188" s="175" t="s">
        <v>1235</v>
      </c>
    </row>
    <row r="189" spans="1:65" s="13" customFormat="1" ht="11.25">
      <c r="B189" s="177"/>
      <c r="D189" s="178" t="s">
        <v>165</v>
      </c>
      <c r="E189" s="179" t="s">
        <v>1</v>
      </c>
      <c r="F189" s="180" t="s">
        <v>1236</v>
      </c>
      <c r="H189" s="181">
        <v>1.61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165</v>
      </c>
      <c r="AU189" s="179" t="s">
        <v>82</v>
      </c>
      <c r="AV189" s="13" t="s">
        <v>82</v>
      </c>
      <c r="AW189" s="13" t="s">
        <v>29</v>
      </c>
      <c r="AX189" s="13" t="s">
        <v>73</v>
      </c>
      <c r="AY189" s="179" t="s">
        <v>157</v>
      </c>
    </row>
    <row r="190" spans="1:65" s="14" customFormat="1" ht="11.25">
      <c r="B190" s="186"/>
      <c r="D190" s="178" t="s">
        <v>165</v>
      </c>
      <c r="E190" s="187" t="s">
        <v>1</v>
      </c>
      <c r="F190" s="188" t="s">
        <v>168</v>
      </c>
      <c r="H190" s="189">
        <v>1.61</v>
      </c>
      <c r="I190" s="190"/>
      <c r="L190" s="186"/>
      <c r="M190" s="191"/>
      <c r="N190" s="192"/>
      <c r="O190" s="192"/>
      <c r="P190" s="192"/>
      <c r="Q190" s="192"/>
      <c r="R190" s="192"/>
      <c r="S190" s="192"/>
      <c r="T190" s="193"/>
      <c r="AT190" s="187" t="s">
        <v>165</v>
      </c>
      <c r="AU190" s="187" t="s">
        <v>82</v>
      </c>
      <c r="AV190" s="14" t="s">
        <v>94</v>
      </c>
      <c r="AW190" s="14" t="s">
        <v>29</v>
      </c>
      <c r="AX190" s="14" t="s">
        <v>30</v>
      </c>
      <c r="AY190" s="187" t="s">
        <v>157</v>
      </c>
    </row>
    <row r="191" spans="1:65" s="2" customFormat="1" ht="16.5" customHeight="1">
      <c r="A191" s="33"/>
      <c r="B191" s="130"/>
      <c r="C191" s="164" t="s">
        <v>249</v>
      </c>
      <c r="D191" s="164" t="s">
        <v>159</v>
      </c>
      <c r="E191" s="165" t="s">
        <v>338</v>
      </c>
      <c r="F191" s="166" t="s">
        <v>339</v>
      </c>
      <c r="G191" s="167" t="s">
        <v>246</v>
      </c>
      <c r="H191" s="168">
        <v>1.61</v>
      </c>
      <c r="I191" s="169"/>
      <c r="J191" s="170">
        <f>ROUND(I191*H191,2)</f>
        <v>0</v>
      </c>
      <c r="K191" s="166" t="s">
        <v>163</v>
      </c>
      <c r="L191" s="34"/>
      <c r="M191" s="171" t="s">
        <v>1</v>
      </c>
      <c r="N191" s="172" t="s">
        <v>38</v>
      </c>
      <c r="O191" s="59"/>
      <c r="P191" s="173">
        <f>O191*H191</f>
        <v>0</v>
      </c>
      <c r="Q191" s="173">
        <v>0</v>
      </c>
      <c r="R191" s="173">
        <f>Q191*H191</f>
        <v>0</v>
      </c>
      <c r="S191" s="173">
        <v>0</v>
      </c>
      <c r="T191" s="174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75" t="s">
        <v>94</v>
      </c>
      <c r="AT191" s="175" t="s">
        <v>159</v>
      </c>
      <c r="AU191" s="175" t="s">
        <v>82</v>
      </c>
      <c r="AY191" s="18" t="s">
        <v>157</v>
      </c>
      <c r="BE191" s="176">
        <f>IF(N191="základní",J191,0)</f>
        <v>0</v>
      </c>
      <c r="BF191" s="176">
        <f>IF(N191="snížená",J191,0)</f>
        <v>0</v>
      </c>
      <c r="BG191" s="176">
        <f>IF(N191="zákl. přenesená",J191,0)</f>
        <v>0</v>
      </c>
      <c r="BH191" s="176">
        <f>IF(N191="sníž. přenesená",J191,0)</f>
        <v>0</v>
      </c>
      <c r="BI191" s="176">
        <f>IF(N191="nulová",J191,0)</f>
        <v>0</v>
      </c>
      <c r="BJ191" s="18" t="s">
        <v>30</v>
      </c>
      <c r="BK191" s="176">
        <f>ROUND(I191*H191,2)</f>
        <v>0</v>
      </c>
      <c r="BL191" s="18" t="s">
        <v>94</v>
      </c>
      <c r="BM191" s="175" t="s">
        <v>1237</v>
      </c>
    </row>
    <row r="192" spans="1:65" s="13" customFormat="1" ht="11.25">
      <c r="B192" s="177"/>
      <c r="D192" s="178" t="s">
        <v>165</v>
      </c>
      <c r="E192" s="179" t="s">
        <v>1</v>
      </c>
      <c r="F192" s="180" t="s">
        <v>1238</v>
      </c>
      <c r="H192" s="181">
        <v>1.61</v>
      </c>
      <c r="I192" s="182"/>
      <c r="L192" s="177"/>
      <c r="M192" s="183"/>
      <c r="N192" s="184"/>
      <c r="O192" s="184"/>
      <c r="P192" s="184"/>
      <c r="Q192" s="184"/>
      <c r="R192" s="184"/>
      <c r="S192" s="184"/>
      <c r="T192" s="185"/>
      <c r="AT192" s="179" t="s">
        <v>165</v>
      </c>
      <c r="AU192" s="179" t="s">
        <v>82</v>
      </c>
      <c r="AV192" s="13" t="s">
        <v>82</v>
      </c>
      <c r="AW192" s="13" t="s">
        <v>29</v>
      </c>
      <c r="AX192" s="13" t="s">
        <v>30</v>
      </c>
      <c r="AY192" s="179" t="s">
        <v>157</v>
      </c>
    </row>
    <row r="193" spans="1:65" s="2" customFormat="1" ht="16.5" customHeight="1">
      <c r="A193" s="33"/>
      <c r="B193" s="130"/>
      <c r="C193" s="164" t="s">
        <v>7</v>
      </c>
      <c r="D193" s="164" t="s">
        <v>159</v>
      </c>
      <c r="E193" s="165" t="s">
        <v>321</v>
      </c>
      <c r="F193" s="166" t="s">
        <v>322</v>
      </c>
      <c r="G193" s="167" t="s">
        <v>246</v>
      </c>
      <c r="H193" s="168">
        <v>1.61</v>
      </c>
      <c r="I193" s="169"/>
      <c r="J193" s="170">
        <f>ROUND(I193*H193,2)</f>
        <v>0</v>
      </c>
      <c r="K193" s="166" t="s">
        <v>163</v>
      </c>
      <c r="L193" s="34"/>
      <c r="M193" s="171" t="s">
        <v>1</v>
      </c>
      <c r="N193" s="172" t="s">
        <v>38</v>
      </c>
      <c r="O193" s="59"/>
      <c r="P193" s="173">
        <f>O193*H193</f>
        <v>0</v>
      </c>
      <c r="Q193" s="173">
        <v>0</v>
      </c>
      <c r="R193" s="173">
        <f>Q193*H193</f>
        <v>0</v>
      </c>
      <c r="S193" s="173">
        <v>0</v>
      </c>
      <c r="T193" s="174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5" t="s">
        <v>94</v>
      </c>
      <c r="AT193" s="175" t="s">
        <v>159</v>
      </c>
      <c r="AU193" s="175" t="s">
        <v>82</v>
      </c>
      <c r="AY193" s="18" t="s">
        <v>157</v>
      </c>
      <c r="BE193" s="176">
        <f>IF(N193="základní",J193,0)</f>
        <v>0</v>
      </c>
      <c r="BF193" s="176">
        <f>IF(N193="snížená",J193,0)</f>
        <v>0</v>
      </c>
      <c r="BG193" s="176">
        <f>IF(N193="zákl. přenesená",J193,0)</f>
        <v>0</v>
      </c>
      <c r="BH193" s="176">
        <f>IF(N193="sníž. přenesená",J193,0)</f>
        <v>0</v>
      </c>
      <c r="BI193" s="176">
        <f>IF(N193="nulová",J193,0)</f>
        <v>0</v>
      </c>
      <c r="BJ193" s="18" t="s">
        <v>30</v>
      </c>
      <c r="BK193" s="176">
        <f>ROUND(I193*H193,2)</f>
        <v>0</v>
      </c>
      <c r="BL193" s="18" t="s">
        <v>94</v>
      </c>
      <c r="BM193" s="175" t="s">
        <v>1239</v>
      </c>
    </row>
    <row r="194" spans="1:65" s="13" customFormat="1" ht="11.25">
      <c r="B194" s="177"/>
      <c r="D194" s="178" t="s">
        <v>165</v>
      </c>
      <c r="E194" s="179" t="s">
        <v>1</v>
      </c>
      <c r="F194" s="180" t="s">
        <v>1238</v>
      </c>
      <c r="H194" s="181">
        <v>1.61</v>
      </c>
      <c r="I194" s="182"/>
      <c r="L194" s="177"/>
      <c r="M194" s="183"/>
      <c r="N194" s="184"/>
      <c r="O194" s="184"/>
      <c r="P194" s="184"/>
      <c r="Q194" s="184"/>
      <c r="R194" s="184"/>
      <c r="S194" s="184"/>
      <c r="T194" s="185"/>
      <c r="AT194" s="179" t="s">
        <v>165</v>
      </c>
      <c r="AU194" s="179" t="s">
        <v>82</v>
      </c>
      <c r="AV194" s="13" t="s">
        <v>82</v>
      </c>
      <c r="AW194" s="13" t="s">
        <v>29</v>
      </c>
      <c r="AX194" s="13" t="s">
        <v>30</v>
      </c>
      <c r="AY194" s="179" t="s">
        <v>157</v>
      </c>
    </row>
    <row r="195" spans="1:65" s="2" customFormat="1" ht="16.5" customHeight="1">
      <c r="A195" s="33"/>
      <c r="B195" s="130"/>
      <c r="C195" s="164" t="s">
        <v>264</v>
      </c>
      <c r="D195" s="164" t="s">
        <v>159</v>
      </c>
      <c r="E195" s="165" t="s">
        <v>345</v>
      </c>
      <c r="F195" s="166" t="s">
        <v>346</v>
      </c>
      <c r="G195" s="167" t="s">
        <v>246</v>
      </c>
      <c r="H195" s="168">
        <v>1.288</v>
      </c>
      <c r="I195" s="169"/>
      <c r="J195" s="170">
        <f>ROUND(I195*H195,2)</f>
        <v>0</v>
      </c>
      <c r="K195" s="166" t="s">
        <v>163</v>
      </c>
      <c r="L195" s="34"/>
      <c r="M195" s="171" t="s">
        <v>1</v>
      </c>
      <c r="N195" s="172" t="s">
        <v>38</v>
      </c>
      <c r="O195" s="59"/>
      <c r="P195" s="173">
        <f>O195*H195</f>
        <v>0</v>
      </c>
      <c r="Q195" s="173">
        <v>2.234</v>
      </c>
      <c r="R195" s="173">
        <f>Q195*H195</f>
        <v>2.8773919999999999</v>
      </c>
      <c r="S195" s="173">
        <v>0</v>
      </c>
      <c r="T195" s="17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5" t="s">
        <v>94</v>
      </c>
      <c r="AT195" s="175" t="s">
        <v>159</v>
      </c>
      <c r="AU195" s="175" t="s">
        <v>82</v>
      </c>
      <c r="AY195" s="18" t="s">
        <v>157</v>
      </c>
      <c r="BE195" s="176">
        <f>IF(N195="základní",J195,0)</f>
        <v>0</v>
      </c>
      <c r="BF195" s="176">
        <f>IF(N195="snížená",J195,0)</f>
        <v>0</v>
      </c>
      <c r="BG195" s="176">
        <f>IF(N195="zákl. přenesená",J195,0)</f>
        <v>0</v>
      </c>
      <c r="BH195" s="176">
        <f>IF(N195="sníž. přenesená",J195,0)</f>
        <v>0</v>
      </c>
      <c r="BI195" s="176">
        <f>IF(N195="nulová",J195,0)</f>
        <v>0</v>
      </c>
      <c r="BJ195" s="18" t="s">
        <v>30</v>
      </c>
      <c r="BK195" s="176">
        <f>ROUND(I195*H195,2)</f>
        <v>0</v>
      </c>
      <c r="BL195" s="18" t="s">
        <v>94</v>
      </c>
      <c r="BM195" s="175" t="s">
        <v>1240</v>
      </c>
    </row>
    <row r="196" spans="1:65" s="13" customFormat="1" ht="11.25">
      <c r="B196" s="177"/>
      <c r="D196" s="178" t="s">
        <v>165</v>
      </c>
      <c r="E196" s="179" t="s">
        <v>1</v>
      </c>
      <c r="F196" s="180" t="s">
        <v>1241</v>
      </c>
      <c r="H196" s="181">
        <v>1.288</v>
      </c>
      <c r="I196" s="182"/>
      <c r="L196" s="177"/>
      <c r="M196" s="183"/>
      <c r="N196" s="184"/>
      <c r="O196" s="184"/>
      <c r="P196" s="184"/>
      <c r="Q196" s="184"/>
      <c r="R196" s="184"/>
      <c r="S196" s="184"/>
      <c r="T196" s="185"/>
      <c r="AT196" s="179" t="s">
        <v>165</v>
      </c>
      <c r="AU196" s="179" t="s">
        <v>82</v>
      </c>
      <c r="AV196" s="13" t="s">
        <v>82</v>
      </c>
      <c r="AW196" s="13" t="s">
        <v>29</v>
      </c>
      <c r="AX196" s="13" t="s">
        <v>73</v>
      </c>
      <c r="AY196" s="179" t="s">
        <v>157</v>
      </c>
    </row>
    <row r="197" spans="1:65" s="14" customFormat="1" ht="11.25">
      <c r="B197" s="186"/>
      <c r="D197" s="178" t="s">
        <v>165</v>
      </c>
      <c r="E197" s="187" t="s">
        <v>1</v>
      </c>
      <c r="F197" s="188" t="s">
        <v>168</v>
      </c>
      <c r="H197" s="189">
        <v>1.288</v>
      </c>
      <c r="I197" s="190"/>
      <c r="L197" s="186"/>
      <c r="M197" s="191"/>
      <c r="N197" s="192"/>
      <c r="O197" s="192"/>
      <c r="P197" s="192"/>
      <c r="Q197" s="192"/>
      <c r="R197" s="192"/>
      <c r="S197" s="192"/>
      <c r="T197" s="193"/>
      <c r="AT197" s="187" t="s">
        <v>165</v>
      </c>
      <c r="AU197" s="187" t="s">
        <v>82</v>
      </c>
      <c r="AV197" s="14" t="s">
        <v>94</v>
      </c>
      <c r="AW197" s="14" t="s">
        <v>29</v>
      </c>
      <c r="AX197" s="14" t="s">
        <v>30</v>
      </c>
      <c r="AY197" s="187" t="s">
        <v>157</v>
      </c>
    </row>
    <row r="198" spans="1:65" s="2" customFormat="1" ht="16.5" customHeight="1">
      <c r="A198" s="33"/>
      <c r="B198" s="130"/>
      <c r="C198" s="164" t="s">
        <v>274</v>
      </c>
      <c r="D198" s="164" t="s">
        <v>159</v>
      </c>
      <c r="E198" s="165" t="s">
        <v>351</v>
      </c>
      <c r="F198" s="166" t="s">
        <v>352</v>
      </c>
      <c r="G198" s="167" t="s">
        <v>162</v>
      </c>
      <c r="H198" s="168">
        <v>3.22</v>
      </c>
      <c r="I198" s="169"/>
      <c r="J198" s="170">
        <f>ROUND(I198*H198,2)</f>
        <v>0</v>
      </c>
      <c r="K198" s="166" t="s">
        <v>163</v>
      </c>
      <c r="L198" s="34"/>
      <c r="M198" s="171" t="s">
        <v>1</v>
      </c>
      <c r="N198" s="172" t="s">
        <v>38</v>
      </c>
      <c r="O198" s="59"/>
      <c r="P198" s="173">
        <f>O198*H198</f>
        <v>0</v>
      </c>
      <c r="Q198" s="173">
        <v>6.3200000000000001E-3</v>
      </c>
      <c r="R198" s="173">
        <f>Q198*H198</f>
        <v>2.0350400000000001E-2</v>
      </c>
      <c r="S198" s="173">
        <v>0</v>
      </c>
      <c r="T198" s="174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75" t="s">
        <v>94</v>
      </c>
      <c r="AT198" s="175" t="s">
        <v>159</v>
      </c>
      <c r="AU198" s="175" t="s">
        <v>82</v>
      </c>
      <c r="AY198" s="18" t="s">
        <v>157</v>
      </c>
      <c r="BE198" s="176">
        <f>IF(N198="základní",J198,0)</f>
        <v>0</v>
      </c>
      <c r="BF198" s="176">
        <f>IF(N198="snížená",J198,0)</f>
        <v>0</v>
      </c>
      <c r="BG198" s="176">
        <f>IF(N198="zákl. přenesená",J198,0)</f>
        <v>0</v>
      </c>
      <c r="BH198" s="176">
        <f>IF(N198="sníž. přenesená",J198,0)</f>
        <v>0</v>
      </c>
      <c r="BI198" s="176">
        <f>IF(N198="nulová",J198,0)</f>
        <v>0</v>
      </c>
      <c r="BJ198" s="18" t="s">
        <v>30</v>
      </c>
      <c r="BK198" s="176">
        <f>ROUND(I198*H198,2)</f>
        <v>0</v>
      </c>
      <c r="BL198" s="18" t="s">
        <v>94</v>
      </c>
      <c r="BM198" s="175" t="s">
        <v>1242</v>
      </c>
    </row>
    <row r="199" spans="1:65" s="13" customFormat="1" ht="11.25">
      <c r="B199" s="177"/>
      <c r="D199" s="178" t="s">
        <v>165</v>
      </c>
      <c r="E199" s="179" t="s">
        <v>1</v>
      </c>
      <c r="F199" s="180" t="s">
        <v>1243</v>
      </c>
      <c r="H199" s="181">
        <v>3.22</v>
      </c>
      <c r="I199" s="182"/>
      <c r="L199" s="177"/>
      <c r="M199" s="183"/>
      <c r="N199" s="184"/>
      <c r="O199" s="184"/>
      <c r="P199" s="184"/>
      <c r="Q199" s="184"/>
      <c r="R199" s="184"/>
      <c r="S199" s="184"/>
      <c r="T199" s="185"/>
      <c r="AT199" s="179" t="s">
        <v>165</v>
      </c>
      <c r="AU199" s="179" t="s">
        <v>82</v>
      </c>
      <c r="AV199" s="13" t="s">
        <v>82</v>
      </c>
      <c r="AW199" s="13" t="s">
        <v>29</v>
      </c>
      <c r="AX199" s="13" t="s">
        <v>73</v>
      </c>
      <c r="AY199" s="179" t="s">
        <v>157</v>
      </c>
    </row>
    <row r="200" spans="1:65" s="14" customFormat="1" ht="11.25">
      <c r="B200" s="186"/>
      <c r="D200" s="178" t="s">
        <v>165</v>
      </c>
      <c r="E200" s="187" t="s">
        <v>1</v>
      </c>
      <c r="F200" s="188" t="s">
        <v>168</v>
      </c>
      <c r="H200" s="189">
        <v>3.22</v>
      </c>
      <c r="I200" s="190"/>
      <c r="L200" s="186"/>
      <c r="M200" s="191"/>
      <c r="N200" s="192"/>
      <c r="O200" s="192"/>
      <c r="P200" s="192"/>
      <c r="Q200" s="192"/>
      <c r="R200" s="192"/>
      <c r="S200" s="192"/>
      <c r="T200" s="193"/>
      <c r="AT200" s="187" t="s">
        <v>165</v>
      </c>
      <c r="AU200" s="187" t="s">
        <v>82</v>
      </c>
      <c r="AV200" s="14" t="s">
        <v>94</v>
      </c>
      <c r="AW200" s="14" t="s">
        <v>29</v>
      </c>
      <c r="AX200" s="14" t="s">
        <v>30</v>
      </c>
      <c r="AY200" s="187" t="s">
        <v>157</v>
      </c>
    </row>
    <row r="201" spans="1:65" s="2" customFormat="1" ht="16.5" customHeight="1">
      <c r="A201" s="33"/>
      <c r="B201" s="130"/>
      <c r="C201" s="164" t="s">
        <v>279</v>
      </c>
      <c r="D201" s="164" t="s">
        <v>159</v>
      </c>
      <c r="E201" s="165" t="s">
        <v>367</v>
      </c>
      <c r="F201" s="166" t="s">
        <v>368</v>
      </c>
      <c r="G201" s="167" t="s">
        <v>357</v>
      </c>
      <c r="H201" s="168">
        <v>32</v>
      </c>
      <c r="I201" s="169"/>
      <c r="J201" s="170">
        <f>ROUND(I201*H201,2)</f>
        <v>0</v>
      </c>
      <c r="K201" s="166" t="s">
        <v>163</v>
      </c>
      <c r="L201" s="34"/>
      <c r="M201" s="171" t="s">
        <v>1</v>
      </c>
      <c r="N201" s="172" t="s">
        <v>38</v>
      </c>
      <c r="O201" s="59"/>
      <c r="P201" s="173">
        <f>O201*H201</f>
        <v>0</v>
      </c>
      <c r="Q201" s="173">
        <v>1.65E-3</v>
      </c>
      <c r="R201" s="173">
        <f>Q201*H201</f>
        <v>5.28E-2</v>
      </c>
      <c r="S201" s="173">
        <v>0</v>
      </c>
      <c r="T201" s="174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5" t="s">
        <v>94</v>
      </c>
      <c r="AT201" s="175" t="s">
        <v>159</v>
      </c>
      <c r="AU201" s="175" t="s">
        <v>82</v>
      </c>
      <c r="AY201" s="18" t="s">
        <v>157</v>
      </c>
      <c r="BE201" s="176">
        <f>IF(N201="základní",J201,0)</f>
        <v>0</v>
      </c>
      <c r="BF201" s="176">
        <f>IF(N201="snížená",J201,0)</f>
        <v>0</v>
      </c>
      <c r="BG201" s="176">
        <f>IF(N201="zákl. přenesená",J201,0)</f>
        <v>0</v>
      </c>
      <c r="BH201" s="176">
        <f>IF(N201="sníž. přenesená",J201,0)</f>
        <v>0</v>
      </c>
      <c r="BI201" s="176">
        <f>IF(N201="nulová",J201,0)</f>
        <v>0</v>
      </c>
      <c r="BJ201" s="18" t="s">
        <v>30</v>
      </c>
      <c r="BK201" s="176">
        <f>ROUND(I201*H201,2)</f>
        <v>0</v>
      </c>
      <c r="BL201" s="18" t="s">
        <v>94</v>
      </c>
      <c r="BM201" s="175" t="s">
        <v>1244</v>
      </c>
    </row>
    <row r="202" spans="1:65" s="13" customFormat="1" ht="11.25">
      <c r="B202" s="177"/>
      <c r="D202" s="178" t="s">
        <v>165</v>
      </c>
      <c r="E202" s="179" t="s">
        <v>1</v>
      </c>
      <c r="F202" s="180" t="s">
        <v>320</v>
      </c>
      <c r="H202" s="181">
        <v>32</v>
      </c>
      <c r="I202" s="182"/>
      <c r="L202" s="177"/>
      <c r="M202" s="183"/>
      <c r="N202" s="184"/>
      <c r="O202" s="184"/>
      <c r="P202" s="184"/>
      <c r="Q202" s="184"/>
      <c r="R202" s="184"/>
      <c r="S202" s="184"/>
      <c r="T202" s="185"/>
      <c r="AT202" s="179" t="s">
        <v>165</v>
      </c>
      <c r="AU202" s="179" t="s">
        <v>82</v>
      </c>
      <c r="AV202" s="13" t="s">
        <v>82</v>
      </c>
      <c r="AW202" s="13" t="s">
        <v>29</v>
      </c>
      <c r="AX202" s="13" t="s">
        <v>30</v>
      </c>
      <c r="AY202" s="179" t="s">
        <v>157</v>
      </c>
    </row>
    <row r="203" spans="1:65" s="2" customFormat="1" ht="16.5" customHeight="1">
      <c r="A203" s="33"/>
      <c r="B203" s="130"/>
      <c r="C203" s="194" t="s">
        <v>284</v>
      </c>
      <c r="D203" s="194" t="s">
        <v>310</v>
      </c>
      <c r="E203" s="195" t="s">
        <v>371</v>
      </c>
      <c r="F203" s="196" t="s">
        <v>372</v>
      </c>
      <c r="G203" s="197" t="s">
        <v>357</v>
      </c>
      <c r="H203" s="198">
        <v>32.32</v>
      </c>
      <c r="I203" s="199"/>
      <c r="J203" s="200">
        <f>ROUND(I203*H203,2)</f>
        <v>0</v>
      </c>
      <c r="K203" s="196" t="s">
        <v>163</v>
      </c>
      <c r="L203" s="201"/>
      <c r="M203" s="202" t="s">
        <v>1</v>
      </c>
      <c r="N203" s="203" t="s">
        <v>38</v>
      </c>
      <c r="O203" s="59"/>
      <c r="P203" s="173">
        <f>O203*H203</f>
        <v>0</v>
      </c>
      <c r="Q203" s="173">
        <v>3.5000000000000003E-2</v>
      </c>
      <c r="R203" s="173">
        <f>Q203*H203</f>
        <v>1.1312000000000002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197</v>
      </c>
      <c r="AT203" s="175" t="s">
        <v>310</v>
      </c>
      <c r="AU203" s="175" t="s">
        <v>82</v>
      </c>
      <c r="AY203" s="18" t="s">
        <v>157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94</v>
      </c>
      <c r="BM203" s="175" t="s">
        <v>1245</v>
      </c>
    </row>
    <row r="204" spans="1:65" s="13" customFormat="1" ht="11.25">
      <c r="B204" s="177"/>
      <c r="D204" s="178" t="s">
        <v>165</v>
      </c>
      <c r="F204" s="180" t="s">
        <v>1246</v>
      </c>
      <c r="H204" s="181">
        <v>32.32</v>
      </c>
      <c r="I204" s="182"/>
      <c r="L204" s="177"/>
      <c r="M204" s="183"/>
      <c r="N204" s="184"/>
      <c r="O204" s="184"/>
      <c r="P204" s="184"/>
      <c r="Q204" s="184"/>
      <c r="R204" s="184"/>
      <c r="S204" s="184"/>
      <c r="T204" s="185"/>
      <c r="AT204" s="179" t="s">
        <v>165</v>
      </c>
      <c r="AU204" s="179" t="s">
        <v>82</v>
      </c>
      <c r="AV204" s="13" t="s">
        <v>82</v>
      </c>
      <c r="AW204" s="13" t="s">
        <v>3</v>
      </c>
      <c r="AX204" s="13" t="s">
        <v>30</v>
      </c>
      <c r="AY204" s="179" t="s">
        <v>157</v>
      </c>
    </row>
    <row r="205" spans="1:65" s="12" customFormat="1" ht="22.9" customHeight="1">
      <c r="B205" s="151"/>
      <c r="D205" s="152" t="s">
        <v>72</v>
      </c>
      <c r="E205" s="162" t="s">
        <v>100</v>
      </c>
      <c r="F205" s="162" t="s">
        <v>1247</v>
      </c>
      <c r="I205" s="154"/>
      <c r="J205" s="163">
        <f>BK205</f>
        <v>0</v>
      </c>
      <c r="L205" s="151"/>
      <c r="M205" s="156"/>
      <c r="N205" s="157"/>
      <c r="O205" s="157"/>
      <c r="P205" s="158">
        <f>SUM(P206:P207)</f>
        <v>0</v>
      </c>
      <c r="Q205" s="157"/>
      <c r="R205" s="158">
        <f>SUM(R206:R207)</f>
        <v>0.03</v>
      </c>
      <c r="S205" s="157"/>
      <c r="T205" s="159">
        <f>SUM(T206:T207)</f>
        <v>0</v>
      </c>
      <c r="AR205" s="152" t="s">
        <v>30</v>
      </c>
      <c r="AT205" s="160" t="s">
        <v>72</v>
      </c>
      <c r="AU205" s="160" t="s">
        <v>30</v>
      </c>
      <c r="AY205" s="152" t="s">
        <v>157</v>
      </c>
      <c r="BK205" s="161">
        <f>SUM(BK206:BK207)</f>
        <v>0</v>
      </c>
    </row>
    <row r="206" spans="1:65" s="2" customFormat="1" ht="16.5" customHeight="1">
      <c r="A206" s="33"/>
      <c r="B206" s="130"/>
      <c r="C206" s="164" t="s">
        <v>289</v>
      </c>
      <c r="D206" s="164" t="s">
        <v>159</v>
      </c>
      <c r="E206" s="165" t="s">
        <v>1248</v>
      </c>
      <c r="F206" s="166" t="s">
        <v>1249</v>
      </c>
      <c r="G206" s="167" t="s">
        <v>162</v>
      </c>
      <c r="H206" s="168">
        <v>1</v>
      </c>
      <c r="I206" s="169"/>
      <c r="J206" s="170">
        <f>ROUND(I206*H206,2)</f>
        <v>0</v>
      </c>
      <c r="K206" s="166" t="s">
        <v>163</v>
      </c>
      <c r="L206" s="34"/>
      <c r="M206" s="171" t="s">
        <v>1</v>
      </c>
      <c r="N206" s="172" t="s">
        <v>38</v>
      </c>
      <c r="O206" s="59"/>
      <c r="P206" s="173">
        <f>O206*H206</f>
        <v>0</v>
      </c>
      <c r="Q206" s="173">
        <v>0.03</v>
      </c>
      <c r="R206" s="173">
        <f>Q206*H206</f>
        <v>0.03</v>
      </c>
      <c r="S206" s="173">
        <v>0</v>
      </c>
      <c r="T206" s="174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75" t="s">
        <v>94</v>
      </c>
      <c r="AT206" s="175" t="s">
        <v>159</v>
      </c>
      <c r="AU206" s="175" t="s">
        <v>82</v>
      </c>
      <c r="AY206" s="18" t="s">
        <v>157</v>
      </c>
      <c r="BE206" s="176">
        <f>IF(N206="základní",J206,0)</f>
        <v>0</v>
      </c>
      <c r="BF206" s="176">
        <f>IF(N206="snížená",J206,0)</f>
        <v>0</v>
      </c>
      <c r="BG206" s="176">
        <f>IF(N206="zákl. přenesená",J206,0)</f>
        <v>0</v>
      </c>
      <c r="BH206" s="176">
        <f>IF(N206="sníž. přenesená",J206,0)</f>
        <v>0</v>
      </c>
      <c r="BI206" s="176">
        <f>IF(N206="nulová",J206,0)</f>
        <v>0</v>
      </c>
      <c r="BJ206" s="18" t="s">
        <v>30</v>
      </c>
      <c r="BK206" s="176">
        <f>ROUND(I206*H206,2)</f>
        <v>0</v>
      </c>
      <c r="BL206" s="18" t="s">
        <v>94</v>
      </c>
      <c r="BM206" s="175" t="s">
        <v>1250</v>
      </c>
    </row>
    <row r="207" spans="1:65" s="13" customFormat="1" ht="11.25">
      <c r="B207" s="177"/>
      <c r="D207" s="178" t="s">
        <v>165</v>
      </c>
      <c r="E207" s="179" t="s">
        <v>1</v>
      </c>
      <c r="F207" s="180" t="s">
        <v>30</v>
      </c>
      <c r="H207" s="181">
        <v>1</v>
      </c>
      <c r="I207" s="182"/>
      <c r="L207" s="177"/>
      <c r="M207" s="183"/>
      <c r="N207" s="184"/>
      <c r="O207" s="184"/>
      <c r="P207" s="184"/>
      <c r="Q207" s="184"/>
      <c r="R207" s="184"/>
      <c r="S207" s="184"/>
      <c r="T207" s="185"/>
      <c r="AT207" s="179" t="s">
        <v>165</v>
      </c>
      <c r="AU207" s="179" t="s">
        <v>82</v>
      </c>
      <c r="AV207" s="13" t="s">
        <v>82</v>
      </c>
      <c r="AW207" s="13" t="s">
        <v>29</v>
      </c>
      <c r="AX207" s="13" t="s">
        <v>30</v>
      </c>
      <c r="AY207" s="179" t="s">
        <v>157</v>
      </c>
    </row>
    <row r="208" spans="1:65" s="12" customFormat="1" ht="22.9" customHeight="1">
      <c r="B208" s="151"/>
      <c r="D208" s="152" t="s">
        <v>72</v>
      </c>
      <c r="E208" s="162" t="s">
        <v>197</v>
      </c>
      <c r="F208" s="162" t="s">
        <v>427</v>
      </c>
      <c r="I208" s="154"/>
      <c r="J208" s="163">
        <f>BK208</f>
        <v>0</v>
      </c>
      <c r="L208" s="151"/>
      <c r="M208" s="156"/>
      <c r="N208" s="157"/>
      <c r="O208" s="157"/>
      <c r="P208" s="158">
        <f>SUM(P209:P236)</f>
        <v>0</v>
      </c>
      <c r="Q208" s="157"/>
      <c r="R208" s="158">
        <f>SUM(R209:R236)</f>
        <v>12.43070002</v>
      </c>
      <c r="S208" s="157"/>
      <c r="T208" s="159">
        <f>SUM(T209:T236)</f>
        <v>0</v>
      </c>
      <c r="AR208" s="152" t="s">
        <v>30</v>
      </c>
      <c r="AT208" s="160" t="s">
        <v>72</v>
      </c>
      <c r="AU208" s="160" t="s">
        <v>30</v>
      </c>
      <c r="AY208" s="152" t="s">
        <v>157</v>
      </c>
      <c r="BK208" s="161">
        <f>SUM(BK209:BK236)</f>
        <v>0</v>
      </c>
    </row>
    <row r="209" spans="1:65" s="2" customFormat="1" ht="21.75" customHeight="1">
      <c r="A209" s="33"/>
      <c r="B209" s="130"/>
      <c r="C209" s="164" t="s">
        <v>293</v>
      </c>
      <c r="D209" s="164" t="s">
        <v>159</v>
      </c>
      <c r="E209" s="165" t="s">
        <v>429</v>
      </c>
      <c r="F209" s="166" t="s">
        <v>430</v>
      </c>
      <c r="G209" s="167" t="s">
        <v>200</v>
      </c>
      <c r="H209" s="168">
        <v>16</v>
      </c>
      <c r="I209" s="169"/>
      <c r="J209" s="170">
        <f>ROUND(I209*H209,2)</f>
        <v>0</v>
      </c>
      <c r="K209" s="166" t="s">
        <v>163</v>
      </c>
      <c r="L209" s="34"/>
      <c r="M209" s="171" t="s">
        <v>1</v>
      </c>
      <c r="N209" s="172" t="s">
        <v>38</v>
      </c>
      <c r="O209" s="59"/>
      <c r="P209" s="173">
        <f>O209*H209</f>
        <v>0</v>
      </c>
      <c r="Q209" s="173">
        <v>3.0000000000000001E-5</v>
      </c>
      <c r="R209" s="173">
        <f>Q209*H209</f>
        <v>4.8000000000000001E-4</v>
      </c>
      <c r="S209" s="173">
        <v>0</v>
      </c>
      <c r="T209" s="174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75" t="s">
        <v>94</v>
      </c>
      <c r="AT209" s="175" t="s">
        <v>159</v>
      </c>
      <c r="AU209" s="175" t="s">
        <v>82</v>
      </c>
      <c r="AY209" s="18" t="s">
        <v>157</v>
      </c>
      <c r="BE209" s="176">
        <f>IF(N209="základní",J209,0)</f>
        <v>0</v>
      </c>
      <c r="BF209" s="176">
        <f>IF(N209="snížená",J209,0)</f>
        <v>0</v>
      </c>
      <c r="BG209" s="176">
        <f>IF(N209="zákl. přenesená",J209,0)</f>
        <v>0</v>
      </c>
      <c r="BH209" s="176">
        <f>IF(N209="sníž. přenesená",J209,0)</f>
        <v>0</v>
      </c>
      <c r="BI209" s="176">
        <f>IF(N209="nulová",J209,0)</f>
        <v>0</v>
      </c>
      <c r="BJ209" s="18" t="s">
        <v>30</v>
      </c>
      <c r="BK209" s="176">
        <f>ROUND(I209*H209,2)</f>
        <v>0</v>
      </c>
      <c r="BL209" s="18" t="s">
        <v>94</v>
      </c>
      <c r="BM209" s="175" t="s">
        <v>1251</v>
      </c>
    </row>
    <row r="210" spans="1:65" s="13" customFormat="1" ht="11.25">
      <c r="B210" s="177"/>
      <c r="D210" s="178" t="s">
        <v>165</v>
      </c>
      <c r="E210" s="179" t="s">
        <v>1</v>
      </c>
      <c r="F210" s="180" t="s">
        <v>230</v>
      </c>
      <c r="H210" s="181">
        <v>16</v>
      </c>
      <c r="I210" s="182"/>
      <c r="L210" s="177"/>
      <c r="M210" s="183"/>
      <c r="N210" s="184"/>
      <c r="O210" s="184"/>
      <c r="P210" s="184"/>
      <c r="Q210" s="184"/>
      <c r="R210" s="184"/>
      <c r="S210" s="184"/>
      <c r="T210" s="185"/>
      <c r="AT210" s="179" t="s">
        <v>165</v>
      </c>
      <c r="AU210" s="179" t="s">
        <v>82</v>
      </c>
      <c r="AV210" s="13" t="s">
        <v>82</v>
      </c>
      <c r="AW210" s="13" t="s">
        <v>29</v>
      </c>
      <c r="AX210" s="13" t="s">
        <v>30</v>
      </c>
      <c r="AY210" s="179" t="s">
        <v>157</v>
      </c>
    </row>
    <row r="211" spans="1:65" s="2" customFormat="1" ht="16.5" customHeight="1">
      <c r="A211" s="33"/>
      <c r="B211" s="130"/>
      <c r="C211" s="194" t="s">
        <v>298</v>
      </c>
      <c r="D211" s="194" t="s">
        <v>310</v>
      </c>
      <c r="E211" s="195" t="s">
        <v>434</v>
      </c>
      <c r="F211" s="196" t="s">
        <v>435</v>
      </c>
      <c r="G211" s="197" t="s">
        <v>200</v>
      </c>
      <c r="H211" s="198">
        <v>16.239999999999998</v>
      </c>
      <c r="I211" s="199"/>
      <c r="J211" s="200">
        <f>ROUND(I211*H211,2)</f>
        <v>0</v>
      </c>
      <c r="K211" s="196" t="s">
        <v>163</v>
      </c>
      <c r="L211" s="201"/>
      <c r="M211" s="202" t="s">
        <v>1</v>
      </c>
      <c r="N211" s="203" t="s">
        <v>38</v>
      </c>
      <c r="O211" s="59"/>
      <c r="P211" s="173">
        <f>O211*H211</f>
        <v>0</v>
      </c>
      <c r="Q211" s="173">
        <v>2.4E-2</v>
      </c>
      <c r="R211" s="173">
        <f>Q211*H211</f>
        <v>0.38976</v>
      </c>
      <c r="S211" s="173">
        <v>0</v>
      </c>
      <c r="T211" s="17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197</v>
      </c>
      <c r="AT211" s="175" t="s">
        <v>310</v>
      </c>
      <c r="AU211" s="175" t="s">
        <v>82</v>
      </c>
      <c r="AY211" s="18" t="s">
        <v>157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94</v>
      </c>
      <c r="BM211" s="175" t="s">
        <v>1252</v>
      </c>
    </row>
    <row r="212" spans="1:65" s="13" customFormat="1" ht="11.25">
      <c r="B212" s="177"/>
      <c r="D212" s="178" t="s">
        <v>165</v>
      </c>
      <c r="F212" s="180" t="s">
        <v>1253</v>
      </c>
      <c r="H212" s="181">
        <v>16.239999999999998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165</v>
      </c>
      <c r="AU212" s="179" t="s">
        <v>82</v>
      </c>
      <c r="AV212" s="13" t="s">
        <v>82</v>
      </c>
      <c r="AW212" s="13" t="s">
        <v>3</v>
      </c>
      <c r="AX212" s="13" t="s">
        <v>30</v>
      </c>
      <c r="AY212" s="179" t="s">
        <v>157</v>
      </c>
    </row>
    <row r="213" spans="1:65" s="2" customFormat="1" ht="21.75" customHeight="1">
      <c r="A213" s="33"/>
      <c r="B213" s="130"/>
      <c r="C213" s="164" t="s">
        <v>303</v>
      </c>
      <c r="D213" s="164" t="s">
        <v>159</v>
      </c>
      <c r="E213" s="165" t="s">
        <v>1254</v>
      </c>
      <c r="F213" s="166" t="s">
        <v>1255</v>
      </c>
      <c r="G213" s="167" t="s">
        <v>200</v>
      </c>
      <c r="H213" s="168">
        <v>1</v>
      </c>
      <c r="I213" s="169"/>
      <c r="J213" s="170">
        <f>ROUND(I213*H213,2)</f>
        <v>0</v>
      </c>
      <c r="K213" s="166" t="s">
        <v>163</v>
      </c>
      <c r="L213" s="34"/>
      <c r="M213" s="171" t="s">
        <v>1</v>
      </c>
      <c r="N213" s="172" t="s">
        <v>38</v>
      </c>
      <c r="O213" s="59"/>
      <c r="P213" s="173">
        <f>O213*H213</f>
        <v>0</v>
      </c>
      <c r="Q213" s="173">
        <v>3.0000000000000001E-5</v>
      </c>
      <c r="R213" s="173">
        <f>Q213*H213</f>
        <v>3.0000000000000001E-5</v>
      </c>
      <c r="S213" s="173">
        <v>0</v>
      </c>
      <c r="T213" s="174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94</v>
      </c>
      <c r="AT213" s="175" t="s">
        <v>159</v>
      </c>
      <c r="AU213" s="175" t="s">
        <v>82</v>
      </c>
      <c r="AY213" s="18" t="s">
        <v>157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30</v>
      </c>
      <c r="BK213" s="176">
        <f>ROUND(I213*H213,2)</f>
        <v>0</v>
      </c>
      <c r="BL213" s="18" t="s">
        <v>94</v>
      </c>
      <c r="BM213" s="175" t="s">
        <v>1256</v>
      </c>
    </row>
    <row r="214" spans="1:65" s="13" customFormat="1" ht="11.25">
      <c r="B214" s="177"/>
      <c r="D214" s="178" t="s">
        <v>165</v>
      </c>
      <c r="E214" s="179" t="s">
        <v>1</v>
      </c>
      <c r="F214" s="180" t="s">
        <v>30</v>
      </c>
      <c r="H214" s="181">
        <v>1</v>
      </c>
      <c r="I214" s="182"/>
      <c r="L214" s="177"/>
      <c r="M214" s="183"/>
      <c r="N214" s="184"/>
      <c r="O214" s="184"/>
      <c r="P214" s="184"/>
      <c r="Q214" s="184"/>
      <c r="R214" s="184"/>
      <c r="S214" s="184"/>
      <c r="T214" s="185"/>
      <c r="AT214" s="179" t="s">
        <v>165</v>
      </c>
      <c r="AU214" s="179" t="s">
        <v>82</v>
      </c>
      <c r="AV214" s="13" t="s">
        <v>82</v>
      </c>
      <c r="AW214" s="13" t="s">
        <v>29</v>
      </c>
      <c r="AX214" s="13" t="s">
        <v>30</v>
      </c>
      <c r="AY214" s="179" t="s">
        <v>157</v>
      </c>
    </row>
    <row r="215" spans="1:65" s="2" customFormat="1" ht="21.75" customHeight="1">
      <c r="A215" s="33"/>
      <c r="B215" s="130"/>
      <c r="C215" s="164" t="s">
        <v>309</v>
      </c>
      <c r="D215" s="164" t="s">
        <v>159</v>
      </c>
      <c r="E215" s="165" t="s">
        <v>1257</v>
      </c>
      <c r="F215" s="166" t="s">
        <v>1258</v>
      </c>
      <c r="G215" s="167" t="s">
        <v>200</v>
      </c>
      <c r="H215" s="168">
        <v>1</v>
      </c>
      <c r="I215" s="169"/>
      <c r="J215" s="170">
        <f>ROUND(I215*H215,2)</f>
        <v>0</v>
      </c>
      <c r="K215" s="166" t="s">
        <v>163</v>
      </c>
      <c r="L215" s="34"/>
      <c r="M215" s="171" t="s">
        <v>1</v>
      </c>
      <c r="N215" s="172" t="s">
        <v>38</v>
      </c>
      <c r="O215" s="59"/>
      <c r="P215" s="173">
        <f>O215*H215</f>
        <v>0</v>
      </c>
      <c r="Q215" s="173">
        <v>0</v>
      </c>
      <c r="R215" s="173">
        <f>Q215*H215</f>
        <v>0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94</v>
      </c>
      <c r="AT215" s="175" t="s">
        <v>159</v>
      </c>
      <c r="AU215" s="175" t="s">
        <v>82</v>
      </c>
      <c r="AY215" s="18" t="s">
        <v>157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94</v>
      </c>
      <c r="BM215" s="175" t="s">
        <v>1259</v>
      </c>
    </row>
    <row r="216" spans="1:65" s="13" customFormat="1" ht="11.25">
      <c r="B216" s="177"/>
      <c r="D216" s="178" t="s">
        <v>165</v>
      </c>
      <c r="E216" s="179" t="s">
        <v>1</v>
      </c>
      <c r="F216" s="180" t="s">
        <v>30</v>
      </c>
      <c r="H216" s="181">
        <v>1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165</v>
      </c>
      <c r="AU216" s="179" t="s">
        <v>82</v>
      </c>
      <c r="AV216" s="13" t="s">
        <v>82</v>
      </c>
      <c r="AW216" s="13" t="s">
        <v>29</v>
      </c>
      <c r="AX216" s="13" t="s">
        <v>30</v>
      </c>
      <c r="AY216" s="179" t="s">
        <v>157</v>
      </c>
    </row>
    <row r="217" spans="1:65" s="2" customFormat="1" ht="16.5" customHeight="1">
      <c r="A217" s="33"/>
      <c r="B217" s="130"/>
      <c r="C217" s="194" t="s">
        <v>315</v>
      </c>
      <c r="D217" s="194" t="s">
        <v>310</v>
      </c>
      <c r="E217" s="195" t="s">
        <v>1260</v>
      </c>
      <c r="F217" s="196" t="s">
        <v>1261</v>
      </c>
      <c r="G217" s="197" t="s">
        <v>200</v>
      </c>
      <c r="H217" s="198">
        <v>1.25</v>
      </c>
      <c r="I217" s="199"/>
      <c r="J217" s="200">
        <f>ROUND(I217*H217,2)</f>
        <v>0</v>
      </c>
      <c r="K217" s="196" t="s">
        <v>163</v>
      </c>
      <c r="L217" s="201"/>
      <c r="M217" s="202" t="s">
        <v>1</v>
      </c>
      <c r="N217" s="203" t="s">
        <v>38</v>
      </c>
      <c r="O217" s="59"/>
      <c r="P217" s="173">
        <f>O217*H217</f>
        <v>0</v>
      </c>
      <c r="Q217" s="173">
        <v>1.9E-2</v>
      </c>
      <c r="R217" s="173">
        <f>Q217*H217</f>
        <v>2.375E-2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197</v>
      </c>
      <c r="AT217" s="175" t="s">
        <v>310</v>
      </c>
      <c r="AU217" s="175" t="s">
        <v>82</v>
      </c>
      <c r="AY217" s="18" t="s">
        <v>157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94</v>
      </c>
      <c r="BM217" s="175" t="s">
        <v>1262</v>
      </c>
    </row>
    <row r="218" spans="1:65" s="13" customFormat="1" ht="11.25">
      <c r="B218" s="177"/>
      <c r="D218" s="178" t="s">
        <v>165</v>
      </c>
      <c r="E218" s="179" t="s">
        <v>1</v>
      </c>
      <c r="F218" s="180" t="s">
        <v>1263</v>
      </c>
      <c r="H218" s="181">
        <v>1.25</v>
      </c>
      <c r="I218" s="182"/>
      <c r="L218" s="177"/>
      <c r="M218" s="183"/>
      <c r="N218" s="184"/>
      <c r="O218" s="184"/>
      <c r="P218" s="184"/>
      <c r="Q218" s="184"/>
      <c r="R218" s="184"/>
      <c r="S218" s="184"/>
      <c r="T218" s="185"/>
      <c r="AT218" s="179" t="s">
        <v>165</v>
      </c>
      <c r="AU218" s="179" t="s">
        <v>82</v>
      </c>
      <c r="AV218" s="13" t="s">
        <v>82</v>
      </c>
      <c r="AW218" s="13" t="s">
        <v>29</v>
      </c>
      <c r="AX218" s="13" t="s">
        <v>30</v>
      </c>
      <c r="AY218" s="179" t="s">
        <v>157</v>
      </c>
    </row>
    <row r="219" spans="1:65" s="2" customFormat="1" ht="16.5" customHeight="1">
      <c r="A219" s="33"/>
      <c r="B219" s="130"/>
      <c r="C219" s="164" t="s">
        <v>320</v>
      </c>
      <c r="D219" s="164" t="s">
        <v>159</v>
      </c>
      <c r="E219" s="165" t="s">
        <v>463</v>
      </c>
      <c r="F219" s="166" t="s">
        <v>464</v>
      </c>
      <c r="G219" s="167" t="s">
        <v>357</v>
      </c>
      <c r="H219" s="168">
        <v>1</v>
      </c>
      <c r="I219" s="169"/>
      <c r="J219" s="170">
        <f>ROUND(I219*H219,2)</f>
        <v>0</v>
      </c>
      <c r="K219" s="166" t="s">
        <v>163</v>
      </c>
      <c r="L219" s="34"/>
      <c r="M219" s="171" t="s">
        <v>1</v>
      </c>
      <c r="N219" s="172" t="s">
        <v>38</v>
      </c>
      <c r="O219" s="59"/>
      <c r="P219" s="173">
        <f>O219*H219</f>
        <v>0</v>
      </c>
      <c r="Q219" s="173">
        <v>6.9999999999999994E-5</v>
      </c>
      <c r="R219" s="173">
        <f>Q219*H219</f>
        <v>6.9999999999999994E-5</v>
      </c>
      <c r="S219" s="173">
        <v>0</v>
      </c>
      <c r="T219" s="174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5" t="s">
        <v>94</v>
      </c>
      <c r="AT219" s="175" t="s">
        <v>159</v>
      </c>
      <c r="AU219" s="175" t="s">
        <v>82</v>
      </c>
      <c r="AY219" s="18" t="s">
        <v>157</v>
      </c>
      <c r="BE219" s="176">
        <f>IF(N219="základní",J219,0)</f>
        <v>0</v>
      </c>
      <c r="BF219" s="176">
        <f>IF(N219="snížená",J219,0)</f>
        <v>0</v>
      </c>
      <c r="BG219" s="176">
        <f>IF(N219="zákl. přenesená",J219,0)</f>
        <v>0</v>
      </c>
      <c r="BH219" s="176">
        <f>IF(N219="sníž. přenesená",J219,0)</f>
        <v>0</v>
      </c>
      <c r="BI219" s="176">
        <f>IF(N219="nulová",J219,0)</f>
        <v>0</v>
      </c>
      <c r="BJ219" s="18" t="s">
        <v>30</v>
      </c>
      <c r="BK219" s="176">
        <f>ROUND(I219*H219,2)</f>
        <v>0</v>
      </c>
      <c r="BL219" s="18" t="s">
        <v>94</v>
      </c>
      <c r="BM219" s="175" t="s">
        <v>1264</v>
      </c>
    </row>
    <row r="220" spans="1:65" s="13" customFormat="1" ht="11.25">
      <c r="B220" s="177"/>
      <c r="D220" s="178" t="s">
        <v>165</v>
      </c>
      <c r="E220" s="179" t="s">
        <v>1</v>
      </c>
      <c r="F220" s="180" t="s">
        <v>30</v>
      </c>
      <c r="H220" s="181">
        <v>1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165</v>
      </c>
      <c r="AU220" s="179" t="s">
        <v>82</v>
      </c>
      <c r="AV220" s="13" t="s">
        <v>82</v>
      </c>
      <c r="AW220" s="13" t="s">
        <v>29</v>
      </c>
      <c r="AX220" s="13" t="s">
        <v>30</v>
      </c>
      <c r="AY220" s="179" t="s">
        <v>157</v>
      </c>
    </row>
    <row r="221" spans="1:65" s="2" customFormat="1" ht="16.5" customHeight="1">
      <c r="A221" s="33"/>
      <c r="B221" s="130"/>
      <c r="C221" s="194" t="s">
        <v>326</v>
      </c>
      <c r="D221" s="194" t="s">
        <v>310</v>
      </c>
      <c r="E221" s="195" t="s">
        <v>1265</v>
      </c>
      <c r="F221" s="196" t="s">
        <v>1266</v>
      </c>
      <c r="G221" s="197" t="s">
        <v>357</v>
      </c>
      <c r="H221" s="198">
        <v>1.0149999999999999</v>
      </c>
      <c r="I221" s="199"/>
      <c r="J221" s="200">
        <f>ROUND(I221*H221,2)</f>
        <v>0</v>
      </c>
      <c r="K221" s="196" t="s">
        <v>163</v>
      </c>
      <c r="L221" s="201"/>
      <c r="M221" s="202" t="s">
        <v>1</v>
      </c>
      <c r="N221" s="203" t="s">
        <v>38</v>
      </c>
      <c r="O221" s="59"/>
      <c r="P221" s="173">
        <f>O221*H221</f>
        <v>0</v>
      </c>
      <c r="Q221" s="173">
        <v>8.0000000000000002E-3</v>
      </c>
      <c r="R221" s="173">
        <f>Q221*H221</f>
        <v>8.1199999999999987E-3</v>
      </c>
      <c r="S221" s="173">
        <v>0</v>
      </c>
      <c r="T221" s="174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75" t="s">
        <v>197</v>
      </c>
      <c r="AT221" s="175" t="s">
        <v>310</v>
      </c>
      <c r="AU221" s="175" t="s">
        <v>82</v>
      </c>
      <c r="AY221" s="18" t="s">
        <v>157</v>
      </c>
      <c r="BE221" s="176">
        <f>IF(N221="základní",J221,0)</f>
        <v>0</v>
      </c>
      <c r="BF221" s="176">
        <f>IF(N221="snížená",J221,0)</f>
        <v>0</v>
      </c>
      <c r="BG221" s="176">
        <f>IF(N221="zákl. přenesená",J221,0)</f>
        <v>0</v>
      </c>
      <c r="BH221" s="176">
        <f>IF(N221="sníž. přenesená",J221,0)</f>
        <v>0</v>
      </c>
      <c r="BI221" s="176">
        <f>IF(N221="nulová",J221,0)</f>
        <v>0</v>
      </c>
      <c r="BJ221" s="18" t="s">
        <v>30</v>
      </c>
      <c r="BK221" s="176">
        <f>ROUND(I221*H221,2)</f>
        <v>0</v>
      </c>
      <c r="BL221" s="18" t="s">
        <v>94</v>
      </c>
      <c r="BM221" s="175" t="s">
        <v>1267</v>
      </c>
    </row>
    <row r="222" spans="1:65" s="13" customFormat="1" ht="11.25">
      <c r="B222" s="177"/>
      <c r="D222" s="178" t="s">
        <v>165</v>
      </c>
      <c r="E222" s="179" t="s">
        <v>1</v>
      </c>
      <c r="F222" s="180" t="s">
        <v>1268</v>
      </c>
      <c r="H222" s="181">
        <v>1.0149999999999999</v>
      </c>
      <c r="I222" s="182"/>
      <c r="L222" s="177"/>
      <c r="M222" s="183"/>
      <c r="N222" s="184"/>
      <c r="O222" s="184"/>
      <c r="P222" s="184"/>
      <c r="Q222" s="184"/>
      <c r="R222" s="184"/>
      <c r="S222" s="184"/>
      <c r="T222" s="185"/>
      <c r="AT222" s="179" t="s">
        <v>165</v>
      </c>
      <c r="AU222" s="179" t="s">
        <v>82</v>
      </c>
      <c r="AV222" s="13" t="s">
        <v>82</v>
      </c>
      <c r="AW222" s="13" t="s">
        <v>29</v>
      </c>
      <c r="AX222" s="13" t="s">
        <v>73</v>
      </c>
      <c r="AY222" s="179" t="s">
        <v>157</v>
      </c>
    </row>
    <row r="223" spans="1:65" s="14" customFormat="1" ht="11.25">
      <c r="B223" s="186"/>
      <c r="D223" s="178" t="s">
        <v>165</v>
      </c>
      <c r="E223" s="187" t="s">
        <v>1</v>
      </c>
      <c r="F223" s="188" t="s">
        <v>168</v>
      </c>
      <c r="H223" s="189">
        <v>1.0149999999999999</v>
      </c>
      <c r="I223" s="190"/>
      <c r="L223" s="186"/>
      <c r="M223" s="191"/>
      <c r="N223" s="192"/>
      <c r="O223" s="192"/>
      <c r="P223" s="192"/>
      <c r="Q223" s="192"/>
      <c r="R223" s="192"/>
      <c r="S223" s="192"/>
      <c r="T223" s="193"/>
      <c r="AT223" s="187" t="s">
        <v>165</v>
      </c>
      <c r="AU223" s="187" t="s">
        <v>82</v>
      </c>
      <c r="AV223" s="14" t="s">
        <v>94</v>
      </c>
      <c r="AW223" s="14" t="s">
        <v>29</v>
      </c>
      <c r="AX223" s="14" t="s">
        <v>30</v>
      </c>
      <c r="AY223" s="187" t="s">
        <v>157</v>
      </c>
    </row>
    <row r="224" spans="1:65" s="2" customFormat="1" ht="16.5" customHeight="1">
      <c r="A224" s="33"/>
      <c r="B224" s="130"/>
      <c r="C224" s="164" t="s">
        <v>331</v>
      </c>
      <c r="D224" s="164" t="s">
        <v>159</v>
      </c>
      <c r="E224" s="165" t="s">
        <v>1269</v>
      </c>
      <c r="F224" s="166" t="s">
        <v>1270</v>
      </c>
      <c r="G224" s="167" t="s">
        <v>357</v>
      </c>
      <c r="H224" s="168">
        <v>2</v>
      </c>
      <c r="I224" s="169"/>
      <c r="J224" s="170">
        <f>ROUND(I224*H224,2)</f>
        <v>0</v>
      </c>
      <c r="K224" s="166" t="s">
        <v>163</v>
      </c>
      <c r="L224" s="34"/>
      <c r="M224" s="171" t="s">
        <v>1</v>
      </c>
      <c r="N224" s="172" t="s">
        <v>38</v>
      </c>
      <c r="O224" s="59"/>
      <c r="P224" s="173">
        <f>O224*H224</f>
        <v>0</v>
      </c>
      <c r="Q224" s="173">
        <v>6.0000000000000002E-5</v>
      </c>
      <c r="R224" s="173">
        <f>Q224*H224</f>
        <v>1.2E-4</v>
      </c>
      <c r="S224" s="173">
        <v>0</v>
      </c>
      <c r="T224" s="17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94</v>
      </c>
      <c r="AT224" s="175" t="s">
        <v>159</v>
      </c>
      <c r="AU224" s="175" t="s">
        <v>82</v>
      </c>
      <c r="AY224" s="18" t="s">
        <v>157</v>
      </c>
      <c r="BE224" s="176">
        <f>IF(N224="základní",J224,0)</f>
        <v>0</v>
      </c>
      <c r="BF224" s="176">
        <f>IF(N224="snížená",J224,0)</f>
        <v>0</v>
      </c>
      <c r="BG224" s="176">
        <f>IF(N224="zákl. přenesená",J224,0)</f>
        <v>0</v>
      </c>
      <c r="BH224" s="176">
        <f>IF(N224="sníž. přenesená",J224,0)</f>
        <v>0</v>
      </c>
      <c r="BI224" s="176">
        <f>IF(N224="nulová",J224,0)</f>
        <v>0</v>
      </c>
      <c r="BJ224" s="18" t="s">
        <v>30</v>
      </c>
      <c r="BK224" s="176">
        <f>ROUND(I224*H224,2)</f>
        <v>0</v>
      </c>
      <c r="BL224" s="18" t="s">
        <v>94</v>
      </c>
      <c r="BM224" s="175" t="s">
        <v>1271</v>
      </c>
    </row>
    <row r="225" spans="1:65" s="13" customFormat="1" ht="11.25">
      <c r="B225" s="177"/>
      <c r="D225" s="178" t="s">
        <v>165</v>
      </c>
      <c r="E225" s="179" t="s">
        <v>1</v>
      </c>
      <c r="F225" s="180" t="s">
        <v>82</v>
      </c>
      <c r="H225" s="181">
        <v>2</v>
      </c>
      <c r="I225" s="182"/>
      <c r="L225" s="177"/>
      <c r="M225" s="183"/>
      <c r="N225" s="184"/>
      <c r="O225" s="184"/>
      <c r="P225" s="184"/>
      <c r="Q225" s="184"/>
      <c r="R225" s="184"/>
      <c r="S225" s="184"/>
      <c r="T225" s="185"/>
      <c r="AT225" s="179" t="s">
        <v>165</v>
      </c>
      <c r="AU225" s="179" t="s">
        <v>82</v>
      </c>
      <c r="AV225" s="13" t="s">
        <v>82</v>
      </c>
      <c r="AW225" s="13" t="s">
        <v>29</v>
      </c>
      <c r="AX225" s="13" t="s">
        <v>30</v>
      </c>
      <c r="AY225" s="179" t="s">
        <v>157</v>
      </c>
    </row>
    <row r="226" spans="1:65" s="2" customFormat="1" ht="16.5" customHeight="1">
      <c r="A226" s="33"/>
      <c r="B226" s="130"/>
      <c r="C226" s="194" t="s">
        <v>337</v>
      </c>
      <c r="D226" s="194" t="s">
        <v>310</v>
      </c>
      <c r="E226" s="195" t="s">
        <v>1272</v>
      </c>
      <c r="F226" s="196" t="s">
        <v>1273</v>
      </c>
      <c r="G226" s="197" t="s">
        <v>357</v>
      </c>
      <c r="H226" s="198">
        <v>2.0299999999999998</v>
      </c>
      <c r="I226" s="199"/>
      <c r="J226" s="200">
        <f>ROUND(I226*H226,2)</f>
        <v>0</v>
      </c>
      <c r="K226" s="196" t="s">
        <v>163</v>
      </c>
      <c r="L226" s="201"/>
      <c r="M226" s="202" t="s">
        <v>1</v>
      </c>
      <c r="N226" s="203" t="s">
        <v>38</v>
      </c>
      <c r="O226" s="59"/>
      <c r="P226" s="173">
        <f>O226*H226</f>
        <v>0</v>
      </c>
      <c r="Q226" s="173">
        <v>7.0000000000000001E-3</v>
      </c>
      <c r="R226" s="173">
        <f>Q226*H226</f>
        <v>1.4209999999999999E-2</v>
      </c>
      <c r="S226" s="173">
        <v>0</v>
      </c>
      <c r="T226" s="174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75" t="s">
        <v>197</v>
      </c>
      <c r="AT226" s="175" t="s">
        <v>310</v>
      </c>
      <c r="AU226" s="175" t="s">
        <v>82</v>
      </c>
      <c r="AY226" s="18" t="s">
        <v>157</v>
      </c>
      <c r="BE226" s="176">
        <f>IF(N226="základní",J226,0)</f>
        <v>0</v>
      </c>
      <c r="BF226" s="176">
        <f>IF(N226="snížená",J226,0)</f>
        <v>0</v>
      </c>
      <c r="BG226" s="176">
        <f>IF(N226="zákl. přenesená",J226,0)</f>
        <v>0</v>
      </c>
      <c r="BH226" s="176">
        <f>IF(N226="sníž. přenesená",J226,0)</f>
        <v>0</v>
      </c>
      <c r="BI226" s="176">
        <f>IF(N226="nulová",J226,0)</f>
        <v>0</v>
      </c>
      <c r="BJ226" s="18" t="s">
        <v>30</v>
      </c>
      <c r="BK226" s="176">
        <f>ROUND(I226*H226,2)</f>
        <v>0</v>
      </c>
      <c r="BL226" s="18" t="s">
        <v>94</v>
      </c>
      <c r="BM226" s="175" t="s">
        <v>1274</v>
      </c>
    </row>
    <row r="227" spans="1:65" s="13" customFormat="1" ht="11.25">
      <c r="B227" s="177"/>
      <c r="D227" s="178" t="s">
        <v>165</v>
      </c>
      <c r="E227" s="179" t="s">
        <v>1</v>
      </c>
      <c r="F227" s="180" t="s">
        <v>1275</v>
      </c>
      <c r="H227" s="181">
        <v>2.0299999999999998</v>
      </c>
      <c r="I227" s="182"/>
      <c r="L227" s="177"/>
      <c r="M227" s="183"/>
      <c r="N227" s="184"/>
      <c r="O227" s="184"/>
      <c r="P227" s="184"/>
      <c r="Q227" s="184"/>
      <c r="R227" s="184"/>
      <c r="S227" s="184"/>
      <c r="T227" s="185"/>
      <c r="AT227" s="179" t="s">
        <v>165</v>
      </c>
      <c r="AU227" s="179" t="s">
        <v>82</v>
      </c>
      <c r="AV227" s="13" t="s">
        <v>82</v>
      </c>
      <c r="AW227" s="13" t="s">
        <v>29</v>
      </c>
      <c r="AX227" s="13" t="s">
        <v>73</v>
      </c>
      <c r="AY227" s="179" t="s">
        <v>157</v>
      </c>
    </row>
    <row r="228" spans="1:65" s="14" customFormat="1" ht="11.25">
      <c r="B228" s="186"/>
      <c r="D228" s="178" t="s">
        <v>165</v>
      </c>
      <c r="E228" s="187" t="s">
        <v>1</v>
      </c>
      <c r="F228" s="188" t="s">
        <v>168</v>
      </c>
      <c r="H228" s="189">
        <v>2.0299999999999998</v>
      </c>
      <c r="I228" s="190"/>
      <c r="L228" s="186"/>
      <c r="M228" s="191"/>
      <c r="N228" s="192"/>
      <c r="O228" s="192"/>
      <c r="P228" s="192"/>
      <c r="Q228" s="192"/>
      <c r="R228" s="192"/>
      <c r="S228" s="192"/>
      <c r="T228" s="193"/>
      <c r="AT228" s="187" t="s">
        <v>165</v>
      </c>
      <c r="AU228" s="187" t="s">
        <v>82</v>
      </c>
      <c r="AV228" s="14" t="s">
        <v>94</v>
      </c>
      <c r="AW228" s="14" t="s">
        <v>29</v>
      </c>
      <c r="AX228" s="14" t="s">
        <v>30</v>
      </c>
      <c r="AY228" s="187" t="s">
        <v>157</v>
      </c>
    </row>
    <row r="229" spans="1:65" s="2" customFormat="1" ht="16.5" customHeight="1">
      <c r="A229" s="33"/>
      <c r="B229" s="130"/>
      <c r="C229" s="164" t="s">
        <v>342</v>
      </c>
      <c r="D229" s="164" t="s">
        <v>159</v>
      </c>
      <c r="E229" s="165" t="s">
        <v>471</v>
      </c>
      <c r="F229" s="166" t="s">
        <v>472</v>
      </c>
      <c r="G229" s="167" t="s">
        <v>246</v>
      </c>
      <c r="H229" s="168">
        <v>5.3010000000000002</v>
      </c>
      <c r="I229" s="169"/>
      <c r="J229" s="170">
        <f>ROUND(I229*H229,2)</f>
        <v>0</v>
      </c>
      <c r="K229" s="166" t="s">
        <v>163</v>
      </c>
      <c r="L229" s="34"/>
      <c r="M229" s="171" t="s">
        <v>1</v>
      </c>
      <c r="N229" s="172" t="s">
        <v>38</v>
      </c>
      <c r="O229" s="59"/>
      <c r="P229" s="173">
        <f>O229*H229</f>
        <v>0</v>
      </c>
      <c r="Q229" s="173">
        <v>2.2563399999999998</v>
      </c>
      <c r="R229" s="173">
        <f>Q229*H229</f>
        <v>11.96085834</v>
      </c>
      <c r="S229" s="173">
        <v>0</v>
      </c>
      <c r="T229" s="174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5" t="s">
        <v>94</v>
      </c>
      <c r="AT229" s="175" t="s">
        <v>159</v>
      </c>
      <c r="AU229" s="175" t="s">
        <v>82</v>
      </c>
      <c r="AY229" s="18" t="s">
        <v>157</v>
      </c>
      <c r="BE229" s="176">
        <f>IF(N229="základní",J229,0)</f>
        <v>0</v>
      </c>
      <c r="BF229" s="176">
        <f>IF(N229="snížená",J229,0)</f>
        <v>0</v>
      </c>
      <c r="BG229" s="176">
        <f>IF(N229="zákl. přenesená",J229,0)</f>
        <v>0</v>
      </c>
      <c r="BH229" s="176">
        <f>IF(N229="sníž. přenesená",J229,0)</f>
        <v>0</v>
      </c>
      <c r="BI229" s="176">
        <f>IF(N229="nulová",J229,0)</f>
        <v>0</v>
      </c>
      <c r="BJ229" s="18" t="s">
        <v>30</v>
      </c>
      <c r="BK229" s="176">
        <f>ROUND(I229*H229,2)</f>
        <v>0</v>
      </c>
      <c r="BL229" s="18" t="s">
        <v>94</v>
      </c>
      <c r="BM229" s="175" t="s">
        <v>1276</v>
      </c>
    </row>
    <row r="230" spans="1:65" s="13" customFormat="1" ht="11.25">
      <c r="B230" s="177"/>
      <c r="D230" s="178" t="s">
        <v>165</v>
      </c>
      <c r="E230" s="179" t="s">
        <v>1</v>
      </c>
      <c r="F230" s="180" t="s">
        <v>1277</v>
      </c>
      <c r="H230" s="181">
        <v>5.3010000000000002</v>
      </c>
      <c r="I230" s="182"/>
      <c r="L230" s="177"/>
      <c r="M230" s="183"/>
      <c r="N230" s="184"/>
      <c r="O230" s="184"/>
      <c r="P230" s="184"/>
      <c r="Q230" s="184"/>
      <c r="R230" s="184"/>
      <c r="S230" s="184"/>
      <c r="T230" s="185"/>
      <c r="AT230" s="179" t="s">
        <v>165</v>
      </c>
      <c r="AU230" s="179" t="s">
        <v>82</v>
      </c>
      <c r="AV230" s="13" t="s">
        <v>82</v>
      </c>
      <c r="AW230" s="13" t="s">
        <v>29</v>
      </c>
      <c r="AX230" s="13" t="s">
        <v>73</v>
      </c>
      <c r="AY230" s="179" t="s">
        <v>157</v>
      </c>
    </row>
    <row r="231" spans="1:65" s="14" customFormat="1" ht="11.25">
      <c r="B231" s="186"/>
      <c r="D231" s="178" t="s">
        <v>165</v>
      </c>
      <c r="E231" s="187" t="s">
        <v>1</v>
      </c>
      <c r="F231" s="188" t="s">
        <v>168</v>
      </c>
      <c r="H231" s="189">
        <v>5.3010000000000002</v>
      </c>
      <c r="I231" s="190"/>
      <c r="L231" s="186"/>
      <c r="M231" s="191"/>
      <c r="N231" s="192"/>
      <c r="O231" s="192"/>
      <c r="P231" s="192"/>
      <c r="Q231" s="192"/>
      <c r="R231" s="192"/>
      <c r="S231" s="192"/>
      <c r="T231" s="193"/>
      <c r="AT231" s="187" t="s">
        <v>165</v>
      </c>
      <c r="AU231" s="187" t="s">
        <v>82</v>
      </c>
      <c r="AV231" s="14" t="s">
        <v>94</v>
      </c>
      <c r="AW231" s="14" t="s">
        <v>29</v>
      </c>
      <c r="AX231" s="14" t="s">
        <v>30</v>
      </c>
      <c r="AY231" s="187" t="s">
        <v>157</v>
      </c>
    </row>
    <row r="232" spans="1:65" s="2" customFormat="1" ht="16.5" customHeight="1">
      <c r="A232" s="33"/>
      <c r="B232" s="130"/>
      <c r="C232" s="164" t="s">
        <v>344</v>
      </c>
      <c r="D232" s="164" t="s">
        <v>159</v>
      </c>
      <c r="E232" s="165" t="s">
        <v>475</v>
      </c>
      <c r="F232" s="166" t="s">
        <v>476</v>
      </c>
      <c r="G232" s="167" t="s">
        <v>162</v>
      </c>
      <c r="H232" s="168">
        <v>8.2840000000000007</v>
      </c>
      <c r="I232" s="169"/>
      <c r="J232" s="170">
        <f>ROUND(I232*H232,2)</f>
        <v>0</v>
      </c>
      <c r="K232" s="166" t="s">
        <v>163</v>
      </c>
      <c r="L232" s="34"/>
      <c r="M232" s="171" t="s">
        <v>1</v>
      </c>
      <c r="N232" s="172" t="s">
        <v>38</v>
      </c>
      <c r="O232" s="59"/>
      <c r="P232" s="173">
        <f>O232*H232</f>
        <v>0</v>
      </c>
      <c r="Q232" s="173">
        <v>4.0200000000000001E-3</v>
      </c>
      <c r="R232" s="173">
        <f>Q232*H232</f>
        <v>3.3301680000000007E-2</v>
      </c>
      <c r="S232" s="173">
        <v>0</v>
      </c>
      <c r="T232" s="174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5" t="s">
        <v>94</v>
      </c>
      <c r="AT232" s="175" t="s">
        <v>159</v>
      </c>
      <c r="AU232" s="175" t="s">
        <v>82</v>
      </c>
      <c r="AY232" s="18" t="s">
        <v>157</v>
      </c>
      <c r="BE232" s="176">
        <f>IF(N232="základní",J232,0)</f>
        <v>0</v>
      </c>
      <c r="BF232" s="176">
        <f>IF(N232="snížená",J232,0)</f>
        <v>0</v>
      </c>
      <c r="BG232" s="176">
        <f>IF(N232="zákl. přenesená",J232,0)</f>
        <v>0</v>
      </c>
      <c r="BH232" s="176">
        <f>IF(N232="sníž. přenesená",J232,0)</f>
        <v>0</v>
      </c>
      <c r="BI232" s="176">
        <f>IF(N232="nulová",J232,0)</f>
        <v>0</v>
      </c>
      <c r="BJ232" s="18" t="s">
        <v>30</v>
      </c>
      <c r="BK232" s="176">
        <f>ROUND(I232*H232,2)</f>
        <v>0</v>
      </c>
      <c r="BL232" s="18" t="s">
        <v>94</v>
      </c>
      <c r="BM232" s="175" t="s">
        <v>1278</v>
      </c>
    </row>
    <row r="233" spans="1:65" s="13" customFormat="1" ht="11.25">
      <c r="B233" s="177"/>
      <c r="D233" s="178" t="s">
        <v>165</v>
      </c>
      <c r="E233" s="179" t="s">
        <v>1</v>
      </c>
      <c r="F233" s="180" t="s">
        <v>1279</v>
      </c>
      <c r="H233" s="181">
        <v>8.2840000000000007</v>
      </c>
      <c r="I233" s="182"/>
      <c r="L233" s="177"/>
      <c r="M233" s="183"/>
      <c r="N233" s="184"/>
      <c r="O233" s="184"/>
      <c r="P233" s="184"/>
      <c r="Q233" s="184"/>
      <c r="R233" s="184"/>
      <c r="S233" s="184"/>
      <c r="T233" s="185"/>
      <c r="AT233" s="179" t="s">
        <v>165</v>
      </c>
      <c r="AU233" s="179" t="s">
        <v>82</v>
      </c>
      <c r="AV233" s="13" t="s">
        <v>82</v>
      </c>
      <c r="AW233" s="13" t="s">
        <v>29</v>
      </c>
      <c r="AX233" s="13" t="s">
        <v>73</v>
      </c>
      <c r="AY233" s="179" t="s">
        <v>157</v>
      </c>
    </row>
    <row r="234" spans="1:65" s="14" customFormat="1" ht="11.25">
      <c r="B234" s="186"/>
      <c r="D234" s="178" t="s">
        <v>165</v>
      </c>
      <c r="E234" s="187" t="s">
        <v>1</v>
      </c>
      <c r="F234" s="188" t="s">
        <v>168</v>
      </c>
      <c r="H234" s="189">
        <v>8.2840000000000007</v>
      </c>
      <c r="I234" s="190"/>
      <c r="L234" s="186"/>
      <c r="M234" s="191"/>
      <c r="N234" s="192"/>
      <c r="O234" s="192"/>
      <c r="P234" s="192"/>
      <c r="Q234" s="192"/>
      <c r="R234" s="192"/>
      <c r="S234" s="192"/>
      <c r="T234" s="193"/>
      <c r="AT234" s="187" t="s">
        <v>165</v>
      </c>
      <c r="AU234" s="187" t="s">
        <v>82</v>
      </c>
      <c r="AV234" s="14" t="s">
        <v>94</v>
      </c>
      <c r="AW234" s="14" t="s">
        <v>29</v>
      </c>
      <c r="AX234" s="14" t="s">
        <v>30</v>
      </c>
      <c r="AY234" s="187" t="s">
        <v>157</v>
      </c>
    </row>
    <row r="235" spans="1:65" s="2" customFormat="1" ht="16.5" customHeight="1">
      <c r="A235" s="33"/>
      <c r="B235" s="130"/>
      <c r="C235" s="164" t="s">
        <v>350</v>
      </c>
      <c r="D235" s="164" t="s">
        <v>159</v>
      </c>
      <c r="E235" s="165" t="s">
        <v>633</v>
      </c>
      <c r="F235" s="166" t="s">
        <v>634</v>
      </c>
      <c r="G235" s="167" t="s">
        <v>357</v>
      </c>
      <c r="H235" s="168">
        <v>1</v>
      </c>
      <c r="I235" s="169"/>
      <c r="J235" s="170">
        <f>ROUND(I235*H235,2)</f>
        <v>0</v>
      </c>
      <c r="K235" s="166" t="s">
        <v>163</v>
      </c>
      <c r="L235" s="34"/>
      <c r="M235" s="171" t="s">
        <v>1</v>
      </c>
      <c r="N235" s="172" t="s">
        <v>38</v>
      </c>
      <c r="O235" s="59"/>
      <c r="P235" s="173">
        <f>O235*H235</f>
        <v>0</v>
      </c>
      <c r="Q235" s="173">
        <v>0</v>
      </c>
      <c r="R235" s="173">
        <f>Q235*H235</f>
        <v>0</v>
      </c>
      <c r="S235" s="173">
        <v>0</v>
      </c>
      <c r="T235" s="174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5" t="s">
        <v>94</v>
      </c>
      <c r="AT235" s="175" t="s">
        <v>159</v>
      </c>
      <c r="AU235" s="175" t="s">
        <v>82</v>
      </c>
      <c r="AY235" s="18" t="s">
        <v>157</v>
      </c>
      <c r="BE235" s="176">
        <f>IF(N235="základní",J235,0)</f>
        <v>0</v>
      </c>
      <c r="BF235" s="176">
        <f>IF(N235="snížená",J235,0)</f>
        <v>0</v>
      </c>
      <c r="BG235" s="176">
        <f>IF(N235="zákl. přenesená",J235,0)</f>
        <v>0</v>
      </c>
      <c r="BH235" s="176">
        <f>IF(N235="sníž. přenesená",J235,0)</f>
        <v>0</v>
      </c>
      <c r="BI235" s="176">
        <f>IF(N235="nulová",J235,0)</f>
        <v>0</v>
      </c>
      <c r="BJ235" s="18" t="s">
        <v>30</v>
      </c>
      <c r="BK235" s="176">
        <f>ROUND(I235*H235,2)</f>
        <v>0</v>
      </c>
      <c r="BL235" s="18" t="s">
        <v>94</v>
      </c>
      <c r="BM235" s="175" t="s">
        <v>1280</v>
      </c>
    </row>
    <row r="236" spans="1:65" s="13" customFormat="1" ht="11.25">
      <c r="B236" s="177"/>
      <c r="D236" s="178" t="s">
        <v>165</v>
      </c>
      <c r="E236" s="179" t="s">
        <v>1</v>
      </c>
      <c r="F236" s="180" t="s">
        <v>30</v>
      </c>
      <c r="H236" s="181">
        <v>1</v>
      </c>
      <c r="I236" s="182"/>
      <c r="L236" s="177"/>
      <c r="M236" s="183"/>
      <c r="N236" s="184"/>
      <c r="O236" s="184"/>
      <c r="P236" s="184"/>
      <c r="Q236" s="184"/>
      <c r="R236" s="184"/>
      <c r="S236" s="184"/>
      <c r="T236" s="185"/>
      <c r="AT236" s="179" t="s">
        <v>165</v>
      </c>
      <c r="AU236" s="179" t="s">
        <v>82</v>
      </c>
      <c r="AV236" s="13" t="s">
        <v>82</v>
      </c>
      <c r="AW236" s="13" t="s">
        <v>29</v>
      </c>
      <c r="AX236" s="13" t="s">
        <v>30</v>
      </c>
      <c r="AY236" s="179" t="s">
        <v>157</v>
      </c>
    </row>
    <row r="237" spans="1:65" s="12" customFormat="1" ht="22.9" customHeight="1">
      <c r="B237" s="151"/>
      <c r="D237" s="152" t="s">
        <v>72</v>
      </c>
      <c r="E237" s="162" t="s">
        <v>203</v>
      </c>
      <c r="F237" s="162" t="s">
        <v>532</v>
      </c>
      <c r="I237" s="154"/>
      <c r="J237" s="163">
        <f>BK237</f>
        <v>0</v>
      </c>
      <c r="L237" s="151"/>
      <c r="M237" s="156"/>
      <c r="N237" s="157"/>
      <c r="O237" s="157"/>
      <c r="P237" s="158">
        <f>P238</f>
        <v>0</v>
      </c>
      <c r="Q237" s="157"/>
      <c r="R237" s="158">
        <f>R238</f>
        <v>0</v>
      </c>
      <c r="S237" s="157"/>
      <c r="T237" s="159">
        <f>T238</f>
        <v>0</v>
      </c>
      <c r="AR237" s="152" t="s">
        <v>30</v>
      </c>
      <c r="AT237" s="160" t="s">
        <v>72</v>
      </c>
      <c r="AU237" s="160" t="s">
        <v>30</v>
      </c>
      <c r="AY237" s="152" t="s">
        <v>157</v>
      </c>
      <c r="BK237" s="161">
        <f>BK238</f>
        <v>0</v>
      </c>
    </row>
    <row r="238" spans="1:65" s="2" customFormat="1" ht="16.5" customHeight="1">
      <c r="A238" s="33"/>
      <c r="B238" s="130"/>
      <c r="C238" s="164" t="s">
        <v>190</v>
      </c>
      <c r="D238" s="164" t="s">
        <v>159</v>
      </c>
      <c r="E238" s="165" t="s">
        <v>547</v>
      </c>
      <c r="F238" s="166" t="s">
        <v>548</v>
      </c>
      <c r="G238" s="167" t="s">
        <v>176</v>
      </c>
      <c r="H238" s="168">
        <v>19.795000000000002</v>
      </c>
      <c r="I238" s="169"/>
      <c r="J238" s="170">
        <f>ROUND(I238*H238,2)</f>
        <v>0</v>
      </c>
      <c r="K238" s="166" t="s">
        <v>163</v>
      </c>
      <c r="L238" s="34"/>
      <c r="M238" s="171" t="s">
        <v>1</v>
      </c>
      <c r="N238" s="172" t="s">
        <v>38</v>
      </c>
      <c r="O238" s="59"/>
      <c r="P238" s="173">
        <f>O238*H238</f>
        <v>0</v>
      </c>
      <c r="Q238" s="173">
        <v>0</v>
      </c>
      <c r="R238" s="173">
        <f>Q238*H238</f>
        <v>0</v>
      </c>
      <c r="S238" s="173">
        <v>0</v>
      </c>
      <c r="T238" s="174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5" t="s">
        <v>94</v>
      </c>
      <c r="AT238" s="175" t="s">
        <v>159</v>
      </c>
      <c r="AU238" s="175" t="s">
        <v>82</v>
      </c>
      <c r="AY238" s="18" t="s">
        <v>157</v>
      </c>
      <c r="BE238" s="176">
        <f>IF(N238="základní",J238,0)</f>
        <v>0</v>
      </c>
      <c r="BF238" s="176">
        <f>IF(N238="snížená",J238,0)</f>
        <v>0</v>
      </c>
      <c r="BG238" s="176">
        <f>IF(N238="zákl. přenesená",J238,0)</f>
        <v>0</v>
      </c>
      <c r="BH238" s="176">
        <f>IF(N238="sníž. přenesená",J238,0)</f>
        <v>0</v>
      </c>
      <c r="BI238" s="176">
        <f>IF(N238="nulová",J238,0)</f>
        <v>0</v>
      </c>
      <c r="BJ238" s="18" t="s">
        <v>30</v>
      </c>
      <c r="BK238" s="176">
        <f>ROUND(I238*H238,2)</f>
        <v>0</v>
      </c>
      <c r="BL238" s="18" t="s">
        <v>94</v>
      </c>
      <c r="BM238" s="175" t="s">
        <v>1281</v>
      </c>
    </row>
    <row r="239" spans="1:65" s="12" customFormat="1" ht="25.9" customHeight="1">
      <c r="B239" s="151"/>
      <c r="D239" s="152" t="s">
        <v>72</v>
      </c>
      <c r="E239" s="153" t="s">
        <v>1282</v>
      </c>
      <c r="F239" s="153" t="s">
        <v>1283</v>
      </c>
      <c r="I239" s="154"/>
      <c r="J239" s="155">
        <f>BK239</f>
        <v>0</v>
      </c>
      <c r="L239" s="151"/>
      <c r="M239" s="156"/>
      <c r="N239" s="157"/>
      <c r="O239" s="157"/>
      <c r="P239" s="158">
        <f>P240+P244</f>
        <v>0</v>
      </c>
      <c r="Q239" s="157"/>
      <c r="R239" s="158">
        <f>R240+R244</f>
        <v>2.9649999999999999E-2</v>
      </c>
      <c r="S239" s="157"/>
      <c r="T239" s="159">
        <f>T240+T244</f>
        <v>3.9399999999999999E-3</v>
      </c>
      <c r="AR239" s="152" t="s">
        <v>82</v>
      </c>
      <c r="AT239" s="160" t="s">
        <v>72</v>
      </c>
      <c r="AU239" s="160" t="s">
        <v>73</v>
      </c>
      <c r="AY239" s="152" t="s">
        <v>157</v>
      </c>
      <c r="BK239" s="161">
        <f>BK240+BK244</f>
        <v>0</v>
      </c>
    </row>
    <row r="240" spans="1:65" s="12" customFormat="1" ht="22.9" customHeight="1">
      <c r="B240" s="151"/>
      <c r="D240" s="152" t="s">
        <v>72</v>
      </c>
      <c r="E240" s="162" t="s">
        <v>1284</v>
      </c>
      <c r="F240" s="162" t="s">
        <v>1285</v>
      </c>
      <c r="I240" s="154"/>
      <c r="J240" s="163">
        <f>BK240</f>
        <v>0</v>
      </c>
      <c r="L240" s="151"/>
      <c r="M240" s="156"/>
      <c r="N240" s="157"/>
      <c r="O240" s="157"/>
      <c r="P240" s="158">
        <f>SUM(P241:P243)</f>
        <v>0</v>
      </c>
      <c r="Q240" s="157"/>
      <c r="R240" s="158">
        <f>SUM(R241:R243)</f>
        <v>2.6519999999999998E-2</v>
      </c>
      <c r="S240" s="157"/>
      <c r="T240" s="159">
        <f>SUM(T241:T243)</f>
        <v>0</v>
      </c>
      <c r="AR240" s="152" t="s">
        <v>82</v>
      </c>
      <c r="AT240" s="160" t="s">
        <v>72</v>
      </c>
      <c r="AU240" s="160" t="s">
        <v>30</v>
      </c>
      <c r="AY240" s="152" t="s">
        <v>157</v>
      </c>
      <c r="BK240" s="161">
        <f>SUM(BK241:BK243)</f>
        <v>0</v>
      </c>
    </row>
    <row r="241" spans="1:65" s="2" customFormat="1" ht="16.5" customHeight="1">
      <c r="A241" s="33"/>
      <c r="B241" s="130"/>
      <c r="C241" s="164" t="s">
        <v>361</v>
      </c>
      <c r="D241" s="164" t="s">
        <v>159</v>
      </c>
      <c r="E241" s="165" t="s">
        <v>1286</v>
      </c>
      <c r="F241" s="166" t="s">
        <v>1287</v>
      </c>
      <c r="G241" s="167" t="s">
        <v>357</v>
      </c>
      <c r="H241" s="168">
        <v>1</v>
      </c>
      <c r="I241" s="169"/>
      <c r="J241" s="170">
        <f>ROUND(I241*H241,2)</f>
        <v>0</v>
      </c>
      <c r="K241" s="166" t="s">
        <v>163</v>
      </c>
      <c r="L241" s="34"/>
      <c r="M241" s="171" t="s">
        <v>1</v>
      </c>
      <c r="N241" s="172" t="s">
        <v>38</v>
      </c>
      <c r="O241" s="59"/>
      <c r="P241" s="173">
        <f>O241*H241</f>
        <v>0</v>
      </c>
      <c r="Q241" s="173">
        <v>2.6519999999999998E-2</v>
      </c>
      <c r="R241" s="173">
        <f>Q241*H241</f>
        <v>2.6519999999999998E-2</v>
      </c>
      <c r="S241" s="173">
        <v>0</v>
      </c>
      <c r="T241" s="174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75" t="s">
        <v>230</v>
      </c>
      <c r="AT241" s="175" t="s">
        <v>159</v>
      </c>
      <c r="AU241" s="175" t="s">
        <v>82</v>
      </c>
      <c r="AY241" s="18" t="s">
        <v>157</v>
      </c>
      <c r="BE241" s="176">
        <f>IF(N241="základní",J241,0)</f>
        <v>0</v>
      </c>
      <c r="BF241" s="176">
        <f>IF(N241="snížená",J241,0)</f>
        <v>0</v>
      </c>
      <c r="BG241" s="176">
        <f>IF(N241="zákl. přenesená",J241,0)</f>
        <v>0</v>
      </c>
      <c r="BH241" s="176">
        <f>IF(N241="sníž. přenesená",J241,0)</f>
        <v>0</v>
      </c>
      <c r="BI241" s="176">
        <f>IF(N241="nulová",J241,0)</f>
        <v>0</v>
      </c>
      <c r="BJ241" s="18" t="s">
        <v>30</v>
      </c>
      <c r="BK241" s="176">
        <f>ROUND(I241*H241,2)</f>
        <v>0</v>
      </c>
      <c r="BL241" s="18" t="s">
        <v>230</v>
      </c>
      <c r="BM241" s="175" t="s">
        <v>1288</v>
      </c>
    </row>
    <row r="242" spans="1:65" s="13" customFormat="1" ht="11.25">
      <c r="B242" s="177"/>
      <c r="D242" s="178" t="s">
        <v>165</v>
      </c>
      <c r="E242" s="179" t="s">
        <v>1</v>
      </c>
      <c r="F242" s="180" t="s">
        <v>30</v>
      </c>
      <c r="H242" s="181">
        <v>1</v>
      </c>
      <c r="I242" s="182"/>
      <c r="L242" s="177"/>
      <c r="M242" s="183"/>
      <c r="N242" s="184"/>
      <c r="O242" s="184"/>
      <c r="P242" s="184"/>
      <c r="Q242" s="184"/>
      <c r="R242" s="184"/>
      <c r="S242" s="184"/>
      <c r="T242" s="185"/>
      <c r="AT242" s="179" t="s">
        <v>165</v>
      </c>
      <c r="AU242" s="179" t="s">
        <v>82</v>
      </c>
      <c r="AV242" s="13" t="s">
        <v>82</v>
      </c>
      <c r="AW242" s="13" t="s">
        <v>29</v>
      </c>
      <c r="AX242" s="13" t="s">
        <v>30</v>
      </c>
      <c r="AY242" s="179" t="s">
        <v>157</v>
      </c>
    </row>
    <row r="243" spans="1:65" s="2" customFormat="1" ht="16.5" customHeight="1">
      <c r="A243" s="33"/>
      <c r="B243" s="130"/>
      <c r="C243" s="164" t="s">
        <v>366</v>
      </c>
      <c r="D243" s="164" t="s">
        <v>159</v>
      </c>
      <c r="E243" s="165" t="s">
        <v>1289</v>
      </c>
      <c r="F243" s="166" t="s">
        <v>1290</v>
      </c>
      <c r="G243" s="167" t="s">
        <v>176</v>
      </c>
      <c r="H243" s="168">
        <v>2.7E-2</v>
      </c>
      <c r="I243" s="169"/>
      <c r="J243" s="170">
        <f>ROUND(I243*H243,2)</f>
        <v>0</v>
      </c>
      <c r="K243" s="166" t="s">
        <v>163</v>
      </c>
      <c r="L243" s="34"/>
      <c r="M243" s="171" t="s">
        <v>1</v>
      </c>
      <c r="N243" s="172" t="s">
        <v>38</v>
      </c>
      <c r="O243" s="59"/>
      <c r="P243" s="173">
        <f>O243*H243</f>
        <v>0</v>
      </c>
      <c r="Q243" s="173">
        <v>0</v>
      </c>
      <c r="R243" s="173">
        <f>Q243*H243</f>
        <v>0</v>
      </c>
      <c r="S243" s="173">
        <v>0</v>
      </c>
      <c r="T243" s="174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5" t="s">
        <v>230</v>
      </c>
      <c r="AT243" s="175" t="s">
        <v>159</v>
      </c>
      <c r="AU243" s="175" t="s">
        <v>82</v>
      </c>
      <c r="AY243" s="18" t="s">
        <v>157</v>
      </c>
      <c r="BE243" s="176">
        <f>IF(N243="základní",J243,0)</f>
        <v>0</v>
      </c>
      <c r="BF243" s="176">
        <f>IF(N243="snížená",J243,0)</f>
        <v>0</v>
      </c>
      <c r="BG243" s="176">
        <f>IF(N243="zákl. přenesená",J243,0)</f>
        <v>0</v>
      </c>
      <c r="BH243" s="176">
        <f>IF(N243="sníž. přenesená",J243,0)</f>
        <v>0</v>
      </c>
      <c r="BI243" s="176">
        <f>IF(N243="nulová",J243,0)</f>
        <v>0</v>
      </c>
      <c r="BJ243" s="18" t="s">
        <v>30</v>
      </c>
      <c r="BK243" s="176">
        <f>ROUND(I243*H243,2)</f>
        <v>0</v>
      </c>
      <c r="BL243" s="18" t="s">
        <v>230</v>
      </c>
      <c r="BM243" s="175" t="s">
        <v>1291</v>
      </c>
    </row>
    <row r="244" spans="1:65" s="12" customFormat="1" ht="22.9" customHeight="1">
      <c r="B244" s="151"/>
      <c r="D244" s="152" t="s">
        <v>72</v>
      </c>
      <c r="E244" s="162" t="s">
        <v>1292</v>
      </c>
      <c r="F244" s="162" t="s">
        <v>1293</v>
      </c>
      <c r="I244" s="154"/>
      <c r="J244" s="163">
        <f>BK244</f>
        <v>0</v>
      </c>
      <c r="L244" s="151"/>
      <c r="M244" s="156"/>
      <c r="N244" s="157"/>
      <c r="O244" s="157"/>
      <c r="P244" s="158">
        <f>SUM(P245:P248)</f>
        <v>0</v>
      </c>
      <c r="Q244" s="157"/>
      <c r="R244" s="158">
        <f>SUM(R245:R248)</f>
        <v>3.13E-3</v>
      </c>
      <c r="S244" s="157"/>
      <c r="T244" s="159">
        <f>SUM(T245:T248)</f>
        <v>3.9399999999999999E-3</v>
      </c>
      <c r="AR244" s="152" t="s">
        <v>82</v>
      </c>
      <c r="AT244" s="160" t="s">
        <v>72</v>
      </c>
      <c r="AU244" s="160" t="s">
        <v>30</v>
      </c>
      <c r="AY244" s="152" t="s">
        <v>157</v>
      </c>
      <c r="BK244" s="161">
        <f>SUM(BK245:BK248)</f>
        <v>0</v>
      </c>
    </row>
    <row r="245" spans="1:65" s="2" customFormat="1" ht="16.5" customHeight="1">
      <c r="A245" s="33"/>
      <c r="B245" s="130"/>
      <c r="C245" s="164" t="s">
        <v>370</v>
      </c>
      <c r="D245" s="164" t="s">
        <v>159</v>
      </c>
      <c r="E245" s="165" t="s">
        <v>1294</v>
      </c>
      <c r="F245" s="166" t="s">
        <v>1295</v>
      </c>
      <c r="G245" s="167" t="s">
        <v>200</v>
      </c>
      <c r="H245" s="168">
        <v>1</v>
      </c>
      <c r="I245" s="169"/>
      <c r="J245" s="170">
        <f>ROUND(I245*H245,2)</f>
        <v>0</v>
      </c>
      <c r="K245" s="166" t="s">
        <v>163</v>
      </c>
      <c r="L245" s="34"/>
      <c r="M245" s="171" t="s">
        <v>1</v>
      </c>
      <c r="N245" s="172" t="s">
        <v>38</v>
      </c>
      <c r="O245" s="59"/>
      <c r="P245" s="173">
        <f>O245*H245</f>
        <v>0</v>
      </c>
      <c r="Q245" s="173">
        <v>0</v>
      </c>
      <c r="R245" s="173">
        <f>Q245*H245</f>
        <v>0</v>
      </c>
      <c r="S245" s="173">
        <v>3.9399999999999999E-3</v>
      </c>
      <c r="T245" s="174">
        <f>S245*H245</f>
        <v>3.9399999999999999E-3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5" t="s">
        <v>230</v>
      </c>
      <c r="AT245" s="175" t="s">
        <v>159</v>
      </c>
      <c r="AU245" s="175" t="s">
        <v>82</v>
      </c>
      <c r="AY245" s="18" t="s">
        <v>157</v>
      </c>
      <c r="BE245" s="176">
        <f>IF(N245="základní",J245,0)</f>
        <v>0</v>
      </c>
      <c r="BF245" s="176">
        <f>IF(N245="snížená",J245,0)</f>
        <v>0</v>
      </c>
      <c r="BG245" s="176">
        <f>IF(N245="zákl. přenesená",J245,0)</f>
        <v>0</v>
      </c>
      <c r="BH245" s="176">
        <f>IF(N245="sníž. přenesená",J245,0)</f>
        <v>0</v>
      </c>
      <c r="BI245" s="176">
        <f>IF(N245="nulová",J245,0)</f>
        <v>0</v>
      </c>
      <c r="BJ245" s="18" t="s">
        <v>30</v>
      </c>
      <c r="BK245" s="176">
        <f>ROUND(I245*H245,2)</f>
        <v>0</v>
      </c>
      <c r="BL245" s="18" t="s">
        <v>230</v>
      </c>
      <c r="BM245" s="175" t="s">
        <v>1296</v>
      </c>
    </row>
    <row r="246" spans="1:65" s="13" customFormat="1" ht="11.25">
      <c r="B246" s="177"/>
      <c r="D246" s="178" t="s">
        <v>165</v>
      </c>
      <c r="E246" s="179" t="s">
        <v>1</v>
      </c>
      <c r="F246" s="180" t="s">
        <v>30</v>
      </c>
      <c r="H246" s="181">
        <v>1</v>
      </c>
      <c r="I246" s="182"/>
      <c r="L246" s="177"/>
      <c r="M246" s="183"/>
      <c r="N246" s="184"/>
      <c r="O246" s="184"/>
      <c r="P246" s="184"/>
      <c r="Q246" s="184"/>
      <c r="R246" s="184"/>
      <c r="S246" s="184"/>
      <c r="T246" s="185"/>
      <c r="AT246" s="179" t="s">
        <v>165</v>
      </c>
      <c r="AU246" s="179" t="s">
        <v>82</v>
      </c>
      <c r="AV246" s="13" t="s">
        <v>82</v>
      </c>
      <c r="AW246" s="13" t="s">
        <v>29</v>
      </c>
      <c r="AX246" s="13" t="s">
        <v>30</v>
      </c>
      <c r="AY246" s="179" t="s">
        <v>157</v>
      </c>
    </row>
    <row r="247" spans="1:65" s="2" customFormat="1" ht="16.5" customHeight="1">
      <c r="A247" s="33"/>
      <c r="B247" s="130"/>
      <c r="C247" s="164" t="s">
        <v>375</v>
      </c>
      <c r="D247" s="164" t="s">
        <v>159</v>
      </c>
      <c r="E247" s="165" t="s">
        <v>1297</v>
      </c>
      <c r="F247" s="166" t="s">
        <v>1298</v>
      </c>
      <c r="G247" s="167" t="s">
        <v>200</v>
      </c>
      <c r="H247" s="168">
        <v>1</v>
      </c>
      <c r="I247" s="169"/>
      <c r="J247" s="170">
        <f>ROUND(I247*H247,2)</f>
        <v>0</v>
      </c>
      <c r="K247" s="166" t="s">
        <v>163</v>
      </c>
      <c r="L247" s="34"/>
      <c r="M247" s="171" t="s">
        <v>1</v>
      </c>
      <c r="N247" s="172" t="s">
        <v>38</v>
      </c>
      <c r="O247" s="59"/>
      <c r="P247" s="173">
        <f>O247*H247</f>
        <v>0</v>
      </c>
      <c r="Q247" s="173">
        <v>3.13E-3</v>
      </c>
      <c r="R247" s="173">
        <f>Q247*H247</f>
        <v>3.13E-3</v>
      </c>
      <c r="S247" s="173">
        <v>0</v>
      </c>
      <c r="T247" s="174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75" t="s">
        <v>230</v>
      </c>
      <c r="AT247" s="175" t="s">
        <v>159</v>
      </c>
      <c r="AU247" s="175" t="s">
        <v>82</v>
      </c>
      <c r="AY247" s="18" t="s">
        <v>157</v>
      </c>
      <c r="BE247" s="176">
        <f>IF(N247="základní",J247,0)</f>
        <v>0</v>
      </c>
      <c r="BF247" s="176">
        <f>IF(N247="snížená",J247,0)</f>
        <v>0</v>
      </c>
      <c r="BG247" s="176">
        <f>IF(N247="zákl. přenesená",J247,0)</f>
        <v>0</v>
      </c>
      <c r="BH247" s="176">
        <f>IF(N247="sníž. přenesená",J247,0)</f>
        <v>0</v>
      </c>
      <c r="BI247" s="176">
        <f>IF(N247="nulová",J247,0)</f>
        <v>0</v>
      </c>
      <c r="BJ247" s="18" t="s">
        <v>30</v>
      </c>
      <c r="BK247" s="176">
        <f>ROUND(I247*H247,2)</f>
        <v>0</v>
      </c>
      <c r="BL247" s="18" t="s">
        <v>230</v>
      </c>
      <c r="BM247" s="175" t="s">
        <v>1299</v>
      </c>
    </row>
    <row r="248" spans="1:65" s="2" customFormat="1" ht="16.5" customHeight="1">
      <c r="A248" s="33"/>
      <c r="B248" s="130"/>
      <c r="C248" s="164" t="s">
        <v>379</v>
      </c>
      <c r="D248" s="164" t="s">
        <v>159</v>
      </c>
      <c r="E248" s="165" t="s">
        <v>1300</v>
      </c>
      <c r="F248" s="166" t="s">
        <v>1301</v>
      </c>
      <c r="G248" s="167" t="s">
        <v>176</v>
      </c>
      <c r="H248" s="168">
        <v>3.0000000000000001E-3</v>
      </c>
      <c r="I248" s="169"/>
      <c r="J248" s="170">
        <f>ROUND(I248*H248,2)</f>
        <v>0</v>
      </c>
      <c r="K248" s="166" t="s">
        <v>163</v>
      </c>
      <c r="L248" s="34"/>
      <c r="M248" s="204" t="s">
        <v>1</v>
      </c>
      <c r="N248" s="205" t="s">
        <v>38</v>
      </c>
      <c r="O248" s="206"/>
      <c r="P248" s="207">
        <f>O248*H248</f>
        <v>0</v>
      </c>
      <c r="Q248" s="207">
        <v>0</v>
      </c>
      <c r="R248" s="207">
        <f>Q248*H248</f>
        <v>0</v>
      </c>
      <c r="S248" s="207">
        <v>0</v>
      </c>
      <c r="T248" s="208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75" t="s">
        <v>230</v>
      </c>
      <c r="AT248" s="175" t="s">
        <v>159</v>
      </c>
      <c r="AU248" s="175" t="s">
        <v>82</v>
      </c>
      <c r="AY248" s="18" t="s">
        <v>157</v>
      </c>
      <c r="BE248" s="176">
        <f>IF(N248="základní",J248,0)</f>
        <v>0</v>
      </c>
      <c r="BF248" s="176">
        <f>IF(N248="snížená",J248,0)</f>
        <v>0</v>
      </c>
      <c r="BG248" s="176">
        <f>IF(N248="zákl. přenesená",J248,0)</f>
        <v>0</v>
      </c>
      <c r="BH248" s="176">
        <f>IF(N248="sníž. přenesená",J248,0)</f>
        <v>0</v>
      </c>
      <c r="BI248" s="176">
        <f>IF(N248="nulová",J248,0)</f>
        <v>0</v>
      </c>
      <c r="BJ248" s="18" t="s">
        <v>30</v>
      </c>
      <c r="BK248" s="176">
        <f>ROUND(I248*H248,2)</f>
        <v>0</v>
      </c>
      <c r="BL248" s="18" t="s">
        <v>230</v>
      </c>
      <c r="BM248" s="175" t="s">
        <v>1302</v>
      </c>
    </row>
    <row r="249" spans="1:65" s="2" customFormat="1" ht="6.95" customHeight="1">
      <c r="A249" s="33"/>
      <c r="B249" s="48"/>
      <c r="C249" s="49"/>
      <c r="D249" s="49"/>
      <c r="E249" s="49"/>
      <c r="F249" s="49"/>
      <c r="G249" s="49"/>
      <c r="H249" s="49"/>
      <c r="I249" s="49"/>
      <c r="J249" s="49"/>
      <c r="K249" s="49"/>
      <c r="L249" s="34"/>
      <c r="M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</row>
  </sheetData>
  <autoFilter ref="C138:K248"/>
  <mergeCells count="17">
    <mergeCell ref="E131:H131"/>
    <mergeCell ref="L2:V2"/>
    <mergeCell ref="D113:F113"/>
    <mergeCell ref="D114:F114"/>
    <mergeCell ref="D115:F115"/>
    <mergeCell ref="E127:H127"/>
    <mergeCell ref="E129:H129"/>
    <mergeCell ref="E85:H85"/>
    <mergeCell ref="E87:H87"/>
    <mergeCell ref="E89:H89"/>
    <mergeCell ref="D111:F111"/>
    <mergeCell ref="D112:F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52"/>
  <sheetViews>
    <sheetView showGridLines="0" workbookViewId="0">
      <selection activeCell="F110" sqref="F110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110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1" customFormat="1" ht="12" customHeight="1">
      <c r="B8" s="21"/>
      <c r="D8" s="28" t="s">
        <v>124</v>
      </c>
      <c r="L8" s="21"/>
    </row>
    <row r="9" spans="1:46" s="2" customFormat="1" ht="16.5" customHeight="1">
      <c r="A9" s="33"/>
      <c r="B9" s="34"/>
      <c r="C9" s="33"/>
      <c r="D9" s="33"/>
      <c r="E9" s="270" t="s">
        <v>1196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551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2" t="s">
        <v>1303</v>
      </c>
      <c r="F11" s="272"/>
      <c r="G11" s="272"/>
      <c r="H11" s="27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8"/>
      <c r="G20" s="238"/>
      <c r="H20" s="238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43" t="s">
        <v>1</v>
      </c>
      <c r="F29" s="243"/>
      <c r="G29" s="243"/>
      <c r="H29" s="243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126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127</v>
      </c>
      <c r="E33" s="33"/>
      <c r="F33" s="33"/>
      <c r="G33" s="33"/>
      <c r="H33" s="33"/>
      <c r="I33" s="33"/>
      <c r="J33" s="103">
        <f>J110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ROUND((SUM(BE110:BE117) + SUM(BE139:BE251)),  0)</f>
        <v>0</v>
      </c>
      <c r="G37" s="33"/>
      <c r="H37" s="33"/>
      <c r="I37" s="108">
        <v>0.21</v>
      </c>
      <c r="J37" s="107">
        <f>ROUND(((SUM(BE110:BE117) + SUM(BE139:BE251))*I37),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ROUND((SUM(BF110:BF117) + SUM(BF139:BF251)),  0)</f>
        <v>0</v>
      </c>
      <c r="G38" s="33"/>
      <c r="H38" s="33"/>
      <c r="I38" s="108">
        <v>0.15</v>
      </c>
      <c r="J38" s="107">
        <f>ROUND(((SUM(BF110:BF117) + SUM(BF139:BF251))*I38),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ROUND((SUM(BG110:BG117) + SUM(BG139:BG251)),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ROUND((SUM(BH110:BH117) + SUM(BH139:BH251)),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ROUND((SUM(BI110:BI117) + SUM(BI139:BI251)),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124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1196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551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2" t="str">
        <f>E11</f>
        <v>2 - Jana Broskvy 8</v>
      </c>
      <c r="F89" s="272"/>
      <c r="G89" s="272"/>
      <c r="H89" s="27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129</v>
      </c>
      <c r="D96" s="109"/>
      <c r="E96" s="109"/>
      <c r="F96" s="109"/>
      <c r="G96" s="109"/>
      <c r="H96" s="109"/>
      <c r="I96" s="109"/>
      <c r="J96" s="118" t="s">
        <v>130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1875</v>
      </c>
      <c r="D98" s="33"/>
      <c r="E98" s="33"/>
      <c r="F98" s="33"/>
      <c r="G98" s="33"/>
      <c r="H98" s="33"/>
      <c r="I98" s="33"/>
      <c r="J98" s="72">
        <f>J139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131</v>
      </c>
    </row>
    <row r="99" spans="1:65" s="9" customFormat="1" ht="24.95" customHeight="1">
      <c r="B99" s="120"/>
      <c r="D99" s="121" t="s">
        <v>132</v>
      </c>
      <c r="E99" s="122"/>
      <c r="F99" s="122"/>
      <c r="G99" s="122"/>
      <c r="H99" s="122"/>
      <c r="I99" s="122"/>
      <c r="J99" s="123">
        <f>J140</f>
        <v>0</v>
      </c>
      <c r="L99" s="120"/>
    </row>
    <row r="100" spans="1:65" s="10" customFormat="1" ht="19.899999999999999" customHeight="1">
      <c r="B100" s="124"/>
      <c r="D100" s="125" t="s">
        <v>133</v>
      </c>
      <c r="E100" s="126"/>
      <c r="F100" s="126"/>
      <c r="G100" s="126"/>
      <c r="H100" s="126"/>
      <c r="I100" s="126"/>
      <c r="J100" s="127">
        <f>J141</f>
        <v>0</v>
      </c>
      <c r="L100" s="124"/>
    </row>
    <row r="101" spans="1:65" s="10" customFormat="1" ht="19.899999999999999" customHeight="1">
      <c r="B101" s="124"/>
      <c r="D101" s="125" t="s">
        <v>135</v>
      </c>
      <c r="E101" s="126"/>
      <c r="F101" s="126"/>
      <c r="G101" s="126"/>
      <c r="H101" s="126"/>
      <c r="I101" s="126"/>
      <c r="J101" s="127">
        <f>J189</f>
        <v>0</v>
      </c>
      <c r="L101" s="124"/>
    </row>
    <row r="102" spans="1:65" s="10" customFormat="1" ht="19.899999999999999" customHeight="1">
      <c r="B102" s="124"/>
      <c r="D102" s="125" t="s">
        <v>1198</v>
      </c>
      <c r="E102" s="126"/>
      <c r="F102" s="126"/>
      <c r="G102" s="126"/>
      <c r="H102" s="126"/>
      <c r="I102" s="126"/>
      <c r="J102" s="127">
        <f>J207</f>
        <v>0</v>
      </c>
      <c r="L102" s="124"/>
    </row>
    <row r="103" spans="1:65" s="10" customFormat="1" ht="19.899999999999999" customHeight="1">
      <c r="B103" s="124"/>
      <c r="D103" s="125" t="s">
        <v>137</v>
      </c>
      <c r="E103" s="126"/>
      <c r="F103" s="126"/>
      <c r="G103" s="126"/>
      <c r="H103" s="126"/>
      <c r="I103" s="126"/>
      <c r="J103" s="127">
        <f>J210</f>
        <v>0</v>
      </c>
      <c r="L103" s="124"/>
    </row>
    <row r="104" spans="1:65" s="10" customFormat="1" ht="19.899999999999999" customHeight="1">
      <c r="B104" s="124"/>
      <c r="D104" s="125" t="s">
        <v>138</v>
      </c>
      <c r="E104" s="126"/>
      <c r="F104" s="126"/>
      <c r="G104" s="126"/>
      <c r="H104" s="126"/>
      <c r="I104" s="126"/>
      <c r="J104" s="127">
        <f>J239</f>
        <v>0</v>
      </c>
      <c r="L104" s="124"/>
    </row>
    <row r="105" spans="1:65" s="9" customFormat="1" ht="24.95" customHeight="1">
      <c r="B105" s="120"/>
      <c r="D105" s="121" t="s">
        <v>1199</v>
      </c>
      <c r="E105" s="122"/>
      <c r="F105" s="122"/>
      <c r="G105" s="122"/>
      <c r="H105" s="122"/>
      <c r="I105" s="122"/>
      <c r="J105" s="123">
        <f>J241</f>
        <v>0</v>
      </c>
      <c r="L105" s="120"/>
    </row>
    <row r="106" spans="1:65" s="10" customFormat="1" ht="19.899999999999999" customHeight="1">
      <c r="B106" s="124"/>
      <c r="D106" s="125" t="s">
        <v>1200</v>
      </c>
      <c r="E106" s="126"/>
      <c r="F106" s="126"/>
      <c r="G106" s="126"/>
      <c r="H106" s="126"/>
      <c r="I106" s="126"/>
      <c r="J106" s="127">
        <f>J242</f>
        <v>0</v>
      </c>
      <c r="L106" s="124"/>
    </row>
    <row r="107" spans="1:65" s="10" customFormat="1" ht="19.899999999999999" customHeight="1">
      <c r="B107" s="124"/>
      <c r="D107" s="125" t="s">
        <v>1201</v>
      </c>
      <c r="E107" s="126"/>
      <c r="F107" s="126"/>
      <c r="G107" s="126"/>
      <c r="H107" s="126"/>
      <c r="I107" s="126"/>
      <c r="J107" s="127">
        <f>J246</f>
        <v>0</v>
      </c>
      <c r="L107" s="124"/>
    </row>
    <row r="108" spans="1:65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6.9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19"/>
      <c r="D110" s="33"/>
      <c r="E110" s="33"/>
      <c r="F110" s="33"/>
      <c r="G110" s="33"/>
      <c r="H110" s="33"/>
      <c r="I110" s="33"/>
      <c r="J110" s="128"/>
      <c r="K110" s="33"/>
      <c r="L110" s="43"/>
      <c r="N110" s="129" t="s">
        <v>37</v>
      </c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ref="BE111:BE116" si="0">IF(N111="základní",J111,0)</f>
        <v>0</v>
      </c>
      <c r="BF111" s="138">
        <f t="shared" ref="BF111:BF116" si="1">IF(N111="snížená",J111,0)</f>
        <v>0</v>
      </c>
      <c r="BG111" s="138">
        <f t="shared" ref="BG111:BG116" si="2">IF(N111="zákl. přenesená",J111,0)</f>
        <v>0</v>
      </c>
      <c r="BH111" s="138">
        <f t="shared" ref="BH111:BH116" si="3">IF(N111="sníž. přenesená",J111,0)</f>
        <v>0</v>
      </c>
      <c r="BI111" s="138">
        <f t="shared" ref="BI111:BI116" si="4">IF(N111="nulová",J111,0)</f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4"/>
      <c r="E112" s="275"/>
      <c r="F112" s="275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139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274"/>
      <c r="E113" s="275"/>
      <c r="F113" s="275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139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8" customHeight="1">
      <c r="A114" s="33"/>
      <c r="B114" s="130"/>
      <c r="C114" s="131"/>
      <c r="D114" s="274"/>
      <c r="E114" s="275"/>
      <c r="F114" s="275"/>
      <c r="G114" s="131"/>
      <c r="H114" s="131"/>
      <c r="I114" s="131"/>
      <c r="J114" s="133"/>
      <c r="K114" s="131"/>
      <c r="L114" s="134"/>
      <c r="M114" s="135"/>
      <c r="N114" s="136" t="s">
        <v>38</v>
      </c>
      <c r="O114" s="135"/>
      <c r="P114" s="135"/>
      <c r="Q114" s="135"/>
      <c r="R114" s="135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135"/>
      <c r="AV114" s="135"/>
      <c r="AW114" s="135"/>
      <c r="AX114" s="135"/>
      <c r="AY114" s="137" t="s">
        <v>139</v>
      </c>
      <c r="AZ114" s="135"/>
      <c r="BA114" s="135"/>
      <c r="BB114" s="135"/>
      <c r="BC114" s="135"/>
      <c r="BD114" s="135"/>
      <c r="BE114" s="138">
        <f t="shared" si="0"/>
        <v>0</v>
      </c>
      <c r="BF114" s="138">
        <f t="shared" si="1"/>
        <v>0</v>
      </c>
      <c r="BG114" s="138">
        <f t="shared" si="2"/>
        <v>0</v>
      </c>
      <c r="BH114" s="138">
        <f t="shared" si="3"/>
        <v>0</v>
      </c>
      <c r="BI114" s="138">
        <f t="shared" si="4"/>
        <v>0</v>
      </c>
      <c r="BJ114" s="137" t="s">
        <v>30</v>
      </c>
      <c r="BK114" s="135"/>
      <c r="BL114" s="135"/>
      <c r="BM114" s="135"/>
    </row>
    <row r="115" spans="1:65" s="2" customFormat="1" ht="18" customHeight="1">
      <c r="A115" s="33"/>
      <c r="B115" s="130"/>
      <c r="C115" s="131"/>
      <c r="D115" s="274"/>
      <c r="E115" s="275"/>
      <c r="F115" s="275"/>
      <c r="G115" s="131"/>
      <c r="H115" s="131"/>
      <c r="I115" s="131"/>
      <c r="J115" s="133"/>
      <c r="K115" s="131"/>
      <c r="L115" s="134"/>
      <c r="M115" s="135"/>
      <c r="N115" s="136" t="s">
        <v>38</v>
      </c>
      <c r="O115" s="135"/>
      <c r="P115" s="135"/>
      <c r="Q115" s="135"/>
      <c r="R115" s="135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135"/>
      <c r="AU115" s="135"/>
      <c r="AV115" s="135"/>
      <c r="AW115" s="135"/>
      <c r="AX115" s="135"/>
      <c r="AY115" s="137" t="s">
        <v>139</v>
      </c>
      <c r="AZ115" s="135"/>
      <c r="BA115" s="135"/>
      <c r="BB115" s="135"/>
      <c r="BC115" s="135"/>
      <c r="BD115" s="135"/>
      <c r="BE115" s="138">
        <f t="shared" si="0"/>
        <v>0</v>
      </c>
      <c r="BF115" s="138">
        <f t="shared" si="1"/>
        <v>0</v>
      </c>
      <c r="BG115" s="138">
        <f t="shared" si="2"/>
        <v>0</v>
      </c>
      <c r="BH115" s="138">
        <f t="shared" si="3"/>
        <v>0</v>
      </c>
      <c r="BI115" s="138">
        <f t="shared" si="4"/>
        <v>0</v>
      </c>
      <c r="BJ115" s="137" t="s">
        <v>30</v>
      </c>
      <c r="BK115" s="135"/>
      <c r="BL115" s="135"/>
      <c r="BM115" s="135"/>
    </row>
    <row r="116" spans="1:65" s="2" customFormat="1" ht="18" customHeight="1">
      <c r="A116" s="33"/>
      <c r="B116" s="130"/>
      <c r="C116" s="131"/>
      <c r="D116" s="132"/>
      <c r="E116" s="131"/>
      <c r="F116" s="131"/>
      <c r="G116" s="131"/>
      <c r="H116" s="131"/>
      <c r="I116" s="131"/>
      <c r="J116" s="133"/>
      <c r="K116" s="131"/>
      <c r="L116" s="134"/>
      <c r="M116" s="135"/>
      <c r="N116" s="136" t="s">
        <v>38</v>
      </c>
      <c r="O116" s="135"/>
      <c r="P116" s="135"/>
      <c r="Q116" s="135"/>
      <c r="R116" s="135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135"/>
      <c r="AU116" s="135"/>
      <c r="AV116" s="135"/>
      <c r="AW116" s="135"/>
      <c r="AX116" s="135"/>
      <c r="AY116" s="137" t="s">
        <v>141</v>
      </c>
      <c r="AZ116" s="135"/>
      <c r="BA116" s="135"/>
      <c r="BB116" s="135"/>
      <c r="BC116" s="135"/>
      <c r="BD116" s="135"/>
      <c r="BE116" s="138">
        <f t="shared" si="0"/>
        <v>0</v>
      </c>
      <c r="BF116" s="138">
        <f t="shared" si="1"/>
        <v>0</v>
      </c>
      <c r="BG116" s="138">
        <f t="shared" si="2"/>
        <v>0</v>
      </c>
      <c r="BH116" s="138">
        <f t="shared" si="3"/>
        <v>0</v>
      </c>
      <c r="BI116" s="138">
        <f t="shared" si="4"/>
        <v>0</v>
      </c>
      <c r="BJ116" s="137" t="s">
        <v>30</v>
      </c>
      <c r="BK116" s="135"/>
      <c r="BL116" s="135"/>
      <c r="BM116" s="135"/>
    </row>
    <row r="117" spans="1:65" s="2" customFormat="1" ht="11.25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9.25" customHeight="1">
      <c r="A118" s="33"/>
      <c r="B118" s="34"/>
      <c r="C118" s="139" t="s">
        <v>1876</v>
      </c>
      <c r="D118" s="109"/>
      <c r="E118" s="109"/>
      <c r="F118" s="109"/>
      <c r="G118" s="109"/>
      <c r="H118" s="109"/>
      <c r="I118" s="109"/>
      <c r="J118" s="140">
        <f>ROUND(J98+J110,0)</f>
        <v>0</v>
      </c>
      <c r="K118" s="109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3" spans="1:65" s="2" customFormat="1" ht="6.95" customHeight="1">
      <c r="A123" s="33"/>
      <c r="B123" s="50"/>
      <c r="C123" s="51"/>
      <c r="D123" s="51"/>
      <c r="E123" s="51"/>
      <c r="F123" s="51"/>
      <c r="G123" s="51"/>
      <c r="H123" s="51"/>
      <c r="I123" s="51"/>
      <c r="J123" s="51"/>
      <c r="K123" s="51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24.95" customHeight="1">
      <c r="A124" s="33"/>
      <c r="B124" s="34"/>
      <c r="C124" s="22" t="s">
        <v>142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2" customHeight="1">
      <c r="A126" s="33"/>
      <c r="B126" s="34"/>
      <c r="C126" s="28" t="s">
        <v>16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6.5" customHeight="1">
      <c r="A127" s="33"/>
      <c r="B127" s="34"/>
      <c r="C127" s="33"/>
      <c r="D127" s="33"/>
      <c r="E127" s="270" t="str">
        <f>E7</f>
        <v>Rekonstrukce kanalizační stoky ul. Jana Broskvy, Brno - Chrlice</v>
      </c>
      <c r="F127" s="271"/>
      <c r="G127" s="271"/>
      <c r="H127" s="271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1" customFormat="1" ht="12" customHeight="1">
      <c r="B128" s="21"/>
      <c r="C128" s="28" t="s">
        <v>124</v>
      </c>
      <c r="L128" s="21"/>
    </row>
    <row r="129" spans="1:65" s="2" customFormat="1" ht="16.5" customHeight="1">
      <c r="A129" s="33"/>
      <c r="B129" s="34"/>
      <c r="C129" s="33"/>
      <c r="D129" s="33"/>
      <c r="E129" s="270" t="s">
        <v>1196</v>
      </c>
      <c r="F129" s="272"/>
      <c r="G129" s="272"/>
      <c r="H129" s="272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551</v>
      </c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6.5" customHeight="1">
      <c r="A131" s="33"/>
      <c r="B131" s="34"/>
      <c r="C131" s="33"/>
      <c r="D131" s="33"/>
      <c r="E131" s="232" t="str">
        <f>E11</f>
        <v>2 - Jana Broskvy 8</v>
      </c>
      <c r="F131" s="272"/>
      <c r="G131" s="272"/>
      <c r="H131" s="272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2" customHeight="1">
      <c r="A133" s="33"/>
      <c r="B133" s="34"/>
      <c r="C133" s="28" t="s">
        <v>20</v>
      </c>
      <c r="D133" s="33"/>
      <c r="E133" s="33"/>
      <c r="F133" s="26" t="str">
        <f>F14</f>
        <v xml:space="preserve"> </v>
      </c>
      <c r="G133" s="33"/>
      <c r="H133" s="33"/>
      <c r="I133" s="28" t="s">
        <v>22</v>
      </c>
      <c r="J133" s="56" t="str">
        <f>IF(J14="","",J14)</f>
        <v/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6.9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5.2" customHeight="1">
      <c r="A135" s="33"/>
      <c r="B135" s="34"/>
      <c r="C135" s="28" t="s">
        <v>23</v>
      </c>
      <c r="D135" s="33"/>
      <c r="E135" s="33"/>
      <c r="F135" s="26" t="str">
        <f>E17</f>
        <v xml:space="preserve"> </v>
      </c>
      <c r="G135" s="33"/>
      <c r="H135" s="33"/>
      <c r="I135" s="28" t="s">
        <v>28</v>
      </c>
      <c r="J135" s="31" t="str">
        <f>E23</f>
        <v xml:space="preserve"> </v>
      </c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2" customFormat="1" ht="15.2" customHeight="1">
      <c r="A136" s="33"/>
      <c r="B136" s="34"/>
      <c r="C136" s="28" t="s">
        <v>26</v>
      </c>
      <c r="D136" s="33"/>
      <c r="E136" s="33"/>
      <c r="F136" s="26" t="str">
        <f>IF(E20="","",E20)</f>
        <v>Vyplň údaj</v>
      </c>
      <c r="G136" s="33"/>
      <c r="H136" s="33"/>
      <c r="I136" s="28" t="s">
        <v>31</v>
      </c>
      <c r="J136" s="31" t="str">
        <f>E26</f>
        <v xml:space="preserve"> </v>
      </c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5" s="2" customFormat="1" ht="10.35" customHeight="1">
      <c r="A137" s="33"/>
      <c r="B137" s="34"/>
      <c r="C137" s="33"/>
      <c r="D137" s="33"/>
      <c r="E137" s="33"/>
      <c r="F137" s="33"/>
      <c r="G137" s="33"/>
      <c r="H137" s="33"/>
      <c r="I137" s="33"/>
      <c r="J137" s="33"/>
      <c r="K137" s="33"/>
      <c r="L137" s="4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65" s="11" customFormat="1" ht="29.25" customHeight="1">
      <c r="A138" s="141"/>
      <c r="B138" s="142"/>
      <c r="C138" s="143" t="s">
        <v>143</v>
      </c>
      <c r="D138" s="144" t="s">
        <v>58</v>
      </c>
      <c r="E138" s="144" t="s">
        <v>54</v>
      </c>
      <c r="F138" s="144" t="s">
        <v>55</v>
      </c>
      <c r="G138" s="144" t="s">
        <v>144</v>
      </c>
      <c r="H138" s="144" t="s">
        <v>145</v>
      </c>
      <c r="I138" s="144" t="s">
        <v>146</v>
      </c>
      <c r="J138" s="144" t="s">
        <v>130</v>
      </c>
      <c r="K138" s="145" t="s">
        <v>147</v>
      </c>
      <c r="L138" s="146"/>
      <c r="M138" s="63" t="s">
        <v>1</v>
      </c>
      <c r="N138" s="64" t="s">
        <v>37</v>
      </c>
      <c r="O138" s="64" t="s">
        <v>148</v>
      </c>
      <c r="P138" s="64" t="s">
        <v>149</v>
      </c>
      <c r="Q138" s="64" t="s">
        <v>150</v>
      </c>
      <c r="R138" s="64" t="s">
        <v>151</v>
      </c>
      <c r="S138" s="64" t="s">
        <v>152</v>
      </c>
      <c r="T138" s="65" t="s">
        <v>153</v>
      </c>
      <c r="U138" s="141"/>
      <c r="V138" s="141"/>
      <c r="W138" s="141"/>
      <c r="X138" s="141"/>
      <c r="Y138" s="141"/>
      <c r="Z138" s="141"/>
      <c r="AA138" s="141"/>
      <c r="AB138" s="141"/>
      <c r="AC138" s="141"/>
      <c r="AD138" s="141"/>
      <c r="AE138" s="141"/>
    </row>
    <row r="139" spans="1:65" s="2" customFormat="1" ht="22.9" customHeight="1">
      <c r="A139" s="33"/>
      <c r="B139" s="34"/>
      <c r="C139" s="70" t="s">
        <v>154</v>
      </c>
      <c r="D139" s="33"/>
      <c r="E139" s="33"/>
      <c r="F139" s="33"/>
      <c r="G139" s="33"/>
      <c r="H139" s="33"/>
      <c r="I139" s="33"/>
      <c r="J139" s="147">
        <f>BK139</f>
        <v>0</v>
      </c>
      <c r="K139" s="33"/>
      <c r="L139" s="34"/>
      <c r="M139" s="66"/>
      <c r="N139" s="57"/>
      <c r="O139" s="67"/>
      <c r="P139" s="148">
        <f>P140+P241</f>
        <v>0</v>
      </c>
      <c r="Q139" s="67"/>
      <c r="R139" s="148">
        <f>R140+R241</f>
        <v>16.112284659999997</v>
      </c>
      <c r="S139" s="67"/>
      <c r="T139" s="149">
        <f>T140+T241</f>
        <v>3.9399999999999999E-3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72</v>
      </c>
      <c r="AU139" s="18" t="s">
        <v>131</v>
      </c>
      <c r="BK139" s="150">
        <f>BK140+BK241</f>
        <v>0</v>
      </c>
    </row>
    <row r="140" spans="1:65" s="12" customFormat="1" ht="25.9" customHeight="1">
      <c r="B140" s="151"/>
      <c r="D140" s="152" t="s">
        <v>72</v>
      </c>
      <c r="E140" s="153" t="s">
        <v>155</v>
      </c>
      <c r="F140" s="153" t="s">
        <v>156</v>
      </c>
      <c r="I140" s="154"/>
      <c r="J140" s="155">
        <f>BK140</f>
        <v>0</v>
      </c>
      <c r="L140" s="151"/>
      <c r="M140" s="156"/>
      <c r="N140" s="157"/>
      <c r="O140" s="157"/>
      <c r="P140" s="158">
        <f>P141+P189+P207+P210+P239</f>
        <v>0</v>
      </c>
      <c r="Q140" s="157"/>
      <c r="R140" s="158">
        <f>R141+R189+R207+R210+R239</f>
        <v>16.082634659999997</v>
      </c>
      <c r="S140" s="157"/>
      <c r="T140" s="159">
        <f>T141+T189+T207+T210+T239</f>
        <v>0</v>
      </c>
      <c r="AR140" s="152" t="s">
        <v>30</v>
      </c>
      <c r="AT140" s="160" t="s">
        <v>72</v>
      </c>
      <c r="AU140" s="160" t="s">
        <v>73</v>
      </c>
      <c r="AY140" s="152" t="s">
        <v>157</v>
      </c>
      <c r="BK140" s="161">
        <f>BK141+BK189+BK207+BK210+BK239</f>
        <v>0</v>
      </c>
    </row>
    <row r="141" spans="1:65" s="12" customFormat="1" ht="22.9" customHeight="1">
      <c r="B141" s="151"/>
      <c r="D141" s="152" t="s">
        <v>72</v>
      </c>
      <c r="E141" s="162" t="s">
        <v>30</v>
      </c>
      <c r="F141" s="162" t="s">
        <v>158</v>
      </c>
      <c r="I141" s="154"/>
      <c r="J141" s="163">
        <f>BK141</f>
        <v>0</v>
      </c>
      <c r="L141" s="151"/>
      <c r="M141" s="156"/>
      <c r="N141" s="157"/>
      <c r="O141" s="157"/>
      <c r="P141" s="158">
        <f>SUM(P142:P188)</f>
        <v>0</v>
      </c>
      <c r="Q141" s="157"/>
      <c r="R141" s="158">
        <f>SUM(R142:R188)</f>
        <v>0.29890540000000004</v>
      </c>
      <c r="S141" s="157"/>
      <c r="T141" s="159">
        <f>SUM(T142:T188)</f>
        <v>0</v>
      </c>
      <c r="AR141" s="152" t="s">
        <v>30</v>
      </c>
      <c r="AT141" s="160" t="s">
        <v>72</v>
      </c>
      <c r="AU141" s="160" t="s">
        <v>30</v>
      </c>
      <c r="AY141" s="152" t="s">
        <v>157</v>
      </c>
      <c r="BK141" s="161">
        <f>SUM(BK142:BK188)</f>
        <v>0</v>
      </c>
    </row>
    <row r="142" spans="1:65" s="2" customFormat="1" ht="16.5" customHeight="1">
      <c r="A142" s="33"/>
      <c r="B142" s="130"/>
      <c r="C142" s="164" t="s">
        <v>30</v>
      </c>
      <c r="D142" s="164" t="s">
        <v>159</v>
      </c>
      <c r="E142" s="165" t="s">
        <v>224</v>
      </c>
      <c r="F142" s="166" t="s">
        <v>225</v>
      </c>
      <c r="G142" s="167" t="s">
        <v>200</v>
      </c>
      <c r="H142" s="168">
        <v>2</v>
      </c>
      <c r="I142" s="169"/>
      <c r="J142" s="170">
        <f>ROUND(I142*H142,2)</f>
        <v>0</v>
      </c>
      <c r="K142" s="166" t="s">
        <v>163</v>
      </c>
      <c r="L142" s="34"/>
      <c r="M142" s="171" t="s">
        <v>1</v>
      </c>
      <c r="N142" s="172" t="s">
        <v>38</v>
      </c>
      <c r="O142" s="59"/>
      <c r="P142" s="173">
        <f>O142*H142</f>
        <v>0</v>
      </c>
      <c r="Q142" s="173">
        <v>3.6900000000000002E-2</v>
      </c>
      <c r="R142" s="173">
        <f>Q142*H142</f>
        <v>7.3800000000000004E-2</v>
      </c>
      <c r="S142" s="173">
        <v>0</v>
      </c>
      <c r="T142" s="174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5" t="s">
        <v>94</v>
      </c>
      <c r="AT142" s="175" t="s">
        <v>159</v>
      </c>
      <c r="AU142" s="175" t="s">
        <v>82</v>
      </c>
      <c r="AY142" s="18" t="s">
        <v>157</v>
      </c>
      <c r="BE142" s="176">
        <f>IF(N142="základní",J142,0)</f>
        <v>0</v>
      </c>
      <c r="BF142" s="176">
        <f>IF(N142="snížená",J142,0)</f>
        <v>0</v>
      </c>
      <c r="BG142" s="176">
        <f>IF(N142="zákl. přenesená",J142,0)</f>
        <v>0</v>
      </c>
      <c r="BH142" s="176">
        <f>IF(N142="sníž. přenesená",J142,0)</f>
        <v>0</v>
      </c>
      <c r="BI142" s="176">
        <f>IF(N142="nulová",J142,0)</f>
        <v>0</v>
      </c>
      <c r="BJ142" s="18" t="s">
        <v>30</v>
      </c>
      <c r="BK142" s="176">
        <f>ROUND(I142*H142,2)</f>
        <v>0</v>
      </c>
      <c r="BL142" s="18" t="s">
        <v>94</v>
      </c>
      <c r="BM142" s="175" t="s">
        <v>1304</v>
      </c>
    </row>
    <row r="143" spans="1:65" s="13" customFormat="1" ht="11.25">
      <c r="B143" s="177"/>
      <c r="D143" s="178" t="s">
        <v>165</v>
      </c>
      <c r="E143" s="179" t="s">
        <v>1</v>
      </c>
      <c r="F143" s="180" t="s">
        <v>82</v>
      </c>
      <c r="H143" s="181">
        <v>2</v>
      </c>
      <c r="I143" s="182"/>
      <c r="L143" s="177"/>
      <c r="M143" s="183"/>
      <c r="N143" s="184"/>
      <c r="O143" s="184"/>
      <c r="P143" s="184"/>
      <c r="Q143" s="184"/>
      <c r="R143" s="184"/>
      <c r="S143" s="184"/>
      <c r="T143" s="185"/>
      <c r="AT143" s="179" t="s">
        <v>165</v>
      </c>
      <c r="AU143" s="179" t="s">
        <v>82</v>
      </c>
      <c r="AV143" s="13" t="s">
        <v>82</v>
      </c>
      <c r="AW143" s="13" t="s">
        <v>29</v>
      </c>
      <c r="AX143" s="13" t="s">
        <v>30</v>
      </c>
      <c r="AY143" s="179" t="s">
        <v>157</v>
      </c>
    </row>
    <row r="144" spans="1:65" s="2" customFormat="1" ht="16.5" customHeight="1">
      <c r="A144" s="33"/>
      <c r="B144" s="130"/>
      <c r="C144" s="164" t="s">
        <v>82</v>
      </c>
      <c r="D144" s="164" t="s">
        <v>159</v>
      </c>
      <c r="E144" s="165" t="s">
        <v>707</v>
      </c>
      <c r="F144" s="166" t="s">
        <v>708</v>
      </c>
      <c r="G144" s="167" t="s">
        <v>200</v>
      </c>
      <c r="H144" s="168">
        <v>1</v>
      </c>
      <c r="I144" s="169"/>
      <c r="J144" s="170">
        <f>ROUND(I144*H144,2)</f>
        <v>0</v>
      </c>
      <c r="K144" s="166" t="s">
        <v>163</v>
      </c>
      <c r="L144" s="34"/>
      <c r="M144" s="171" t="s">
        <v>1</v>
      </c>
      <c r="N144" s="172" t="s">
        <v>38</v>
      </c>
      <c r="O144" s="59"/>
      <c r="P144" s="173">
        <f>O144*H144</f>
        <v>0</v>
      </c>
      <c r="Q144" s="173">
        <v>1.269E-2</v>
      </c>
      <c r="R144" s="173">
        <f>Q144*H144</f>
        <v>1.269E-2</v>
      </c>
      <c r="S144" s="173">
        <v>0</v>
      </c>
      <c r="T144" s="17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94</v>
      </c>
      <c r="AT144" s="175" t="s">
        <v>159</v>
      </c>
      <c r="AU144" s="175" t="s">
        <v>82</v>
      </c>
      <c r="AY144" s="18" t="s">
        <v>157</v>
      </c>
      <c r="BE144" s="176">
        <f>IF(N144="základní",J144,0)</f>
        <v>0</v>
      </c>
      <c r="BF144" s="176">
        <f>IF(N144="snížená",J144,0)</f>
        <v>0</v>
      </c>
      <c r="BG144" s="176">
        <f>IF(N144="zákl. přenesená",J144,0)</f>
        <v>0</v>
      </c>
      <c r="BH144" s="176">
        <f>IF(N144="sníž. přenesená",J144,0)</f>
        <v>0</v>
      </c>
      <c r="BI144" s="176">
        <f>IF(N144="nulová",J144,0)</f>
        <v>0</v>
      </c>
      <c r="BJ144" s="18" t="s">
        <v>30</v>
      </c>
      <c r="BK144" s="176">
        <f>ROUND(I144*H144,2)</f>
        <v>0</v>
      </c>
      <c r="BL144" s="18" t="s">
        <v>94</v>
      </c>
      <c r="BM144" s="175" t="s">
        <v>1305</v>
      </c>
    </row>
    <row r="145" spans="1:65" s="13" customFormat="1" ht="11.25">
      <c r="B145" s="177"/>
      <c r="D145" s="178" t="s">
        <v>165</v>
      </c>
      <c r="E145" s="179" t="s">
        <v>1</v>
      </c>
      <c r="F145" s="180" t="s">
        <v>30</v>
      </c>
      <c r="H145" s="181">
        <v>1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165</v>
      </c>
      <c r="AU145" s="179" t="s">
        <v>82</v>
      </c>
      <c r="AV145" s="13" t="s">
        <v>82</v>
      </c>
      <c r="AW145" s="13" t="s">
        <v>29</v>
      </c>
      <c r="AX145" s="13" t="s">
        <v>30</v>
      </c>
      <c r="AY145" s="179" t="s">
        <v>157</v>
      </c>
    </row>
    <row r="146" spans="1:65" s="2" customFormat="1" ht="16.5" customHeight="1">
      <c r="A146" s="33"/>
      <c r="B146" s="130"/>
      <c r="C146" s="164" t="s">
        <v>91</v>
      </c>
      <c r="D146" s="164" t="s">
        <v>159</v>
      </c>
      <c r="E146" s="165" t="s">
        <v>231</v>
      </c>
      <c r="F146" s="166" t="s">
        <v>232</v>
      </c>
      <c r="G146" s="167" t="s">
        <v>200</v>
      </c>
      <c r="H146" s="168">
        <v>2</v>
      </c>
      <c r="I146" s="169"/>
      <c r="J146" s="170">
        <f>ROUND(I146*H146,2)</f>
        <v>0</v>
      </c>
      <c r="K146" s="166" t="s">
        <v>163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3.6900000000000002E-2</v>
      </c>
      <c r="R146" s="173">
        <f>Q146*H146</f>
        <v>7.3800000000000004E-2</v>
      </c>
      <c r="S146" s="173">
        <v>0</v>
      </c>
      <c r="T146" s="17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94</v>
      </c>
      <c r="AT146" s="175" t="s">
        <v>159</v>
      </c>
      <c r="AU146" s="175" t="s">
        <v>82</v>
      </c>
      <c r="AY146" s="18" t="s">
        <v>157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94</v>
      </c>
      <c r="BM146" s="175" t="s">
        <v>1306</v>
      </c>
    </row>
    <row r="147" spans="1:65" s="13" customFormat="1" ht="11.25">
      <c r="B147" s="177"/>
      <c r="D147" s="178" t="s">
        <v>165</v>
      </c>
      <c r="E147" s="179" t="s">
        <v>1</v>
      </c>
      <c r="F147" s="180" t="s">
        <v>82</v>
      </c>
      <c r="H147" s="181">
        <v>2</v>
      </c>
      <c r="I147" s="182"/>
      <c r="L147" s="177"/>
      <c r="M147" s="183"/>
      <c r="N147" s="184"/>
      <c r="O147" s="184"/>
      <c r="P147" s="184"/>
      <c r="Q147" s="184"/>
      <c r="R147" s="184"/>
      <c r="S147" s="184"/>
      <c r="T147" s="185"/>
      <c r="AT147" s="179" t="s">
        <v>165</v>
      </c>
      <c r="AU147" s="179" t="s">
        <v>82</v>
      </c>
      <c r="AV147" s="13" t="s">
        <v>82</v>
      </c>
      <c r="AW147" s="13" t="s">
        <v>29</v>
      </c>
      <c r="AX147" s="13" t="s">
        <v>30</v>
      </c>
      <c r="AY147" s="179" t="s">
        <v>157</v>
      </c>
    </row>
    <row r="148" spans="1:65" s="2" customFormat="1" ht="16.5" customHeight="1">
      <c r="A148" s="33"/>
      <c r="B148" s="130"/>
      <c r="C148" s="164" t="s">
        <v>94</v>
      </c>
      <c r="D148" s="164" t="s">
        <v>159</v>
      </c>
      <c r="E148" s="165" t="s">
        <v>235</v>
      </c>
      <c r="F148" s="166" t="s">
        <v>236</v>
      </c>
      <c r="G148" s="167" t="s">
        <v>200</v>
      </c>
      <c r="H148" s="168">
        <v>2</v>
      </c>
      <c r="I148" s="169"/>
      <c r="J148" s="170">
        <f>ROUND(I148*H148,2)</f>
        <v>0</v>
      </c>
      <c r="K148" s="166" t="s">
        <v>1</v>
      </c>
      <c r="L148" s="34"/>
      <c r="M148" s="171" t="s">
        <v>1</v>
      </c>
      <c r="N148" s="172" t="s">
        <v>38</v>
      </c>
      <c r="O148" s="59"/>
      <c r="P148" s="173">
        <f>O148*H148</f>
        <v>0</v>
      </c>
      <c r="Q148" s="173">
        <v>6.9999999999999994E-5</v>
      </c>
      <c r="R148" s="173">
        <f>Q148*H148</f>
        <v>1.3999999999999999E-4</v>
      </c>
      <c r="S148" s="173">
        <v>0</v>
      </c>
      <c r="T148" s="174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5" t="s">
        <v>237</v>
      </c>
      <c r="AT148" s="175" t="s">
        <v>159</v>
      </c>
      <c r="AU148" s="175" t="s">
        <v>82</v>
      </c>
      <c r="AY148" s="18" t="s">
        <v>157</v>
      </c>
      <c r="BE148" s="176">
        <f>IF(N148="základní",J148,0)</f>
        <v>0</v>
      </c>
      <c r="BF148" s="176">
        <f>IF(N148="snížená",J148,0)</f>
        <v>0</v>
      </c>
      <c r="BG148" s="176">
        <f>IF(N148="zákl. přenesená",J148,0)</f>
        <v>0</v>
      </c>
      <c r="BH148" s="176">
        <f>IF(N148="sníž. přenesená",J148,0)</f>
        <v>0</v>
      </c>
      <c r="BI148" s="176">
        <f>IF(N148="nulová",J148,0)</f>
        <v>0</v>
      </c>
      <c r="BJ148" s="18" t="s">
        <v>30</v>
      </c>
      <c r="BK148" s="176">
        <f>ROUND(I148*H148,2)</f>
        <v>0</v>
      </c>
      <c r="BL148" s="18" t="s">
        <v>237</v>
      </c>
      <c r="BM148" s="175" t="s">
        <v>1307</v>
      </c>
    </row>
    <row r="149" spans="1:65" s="13" customFormat="1" ht="11.25">
      <c r="B149" s="177"/>
      <c r="D149" s="178" t="s">
        <v>165</v>
      </c>
      <c r="E149" s="179" t="s">
        <v>1</v>
      </c>
      <c r="F149" s="180" t="s">
        <v>82</v>
      </c>
      <c r="H149" s="181">
        <v>2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165</v>
      </c>
      <c r="AU149" s="179" t="s">
        <v>82</v>
      </c>
      <c r="AV149" s="13" t="s">
        <v>82</v>
      </c>
      <c r="AW149" s="13" t="s">
        <v>29</v>
      </c>
      <c r="AX149" s="13" t="s">
        <v>30</v>
      </c>
      <c r="AY149" s="179" t="s">
        <v>157</v>
      </c>
    </row>
    <row r="150" spans="1:65" s="2" customFormat="1" ht="21.75" customHeight="1">
      <c r="A150" s="33"/>
      <c r="B150" s="130"/>
      <c r="C150" s="164" t="s">
        <v>97</v>
      </c>
      <c r="D150" s="164" t="s">
        <v>159</v>
      </c>
      <c r="E150" s="165" t="s">
        <v>240</v>
      </c>
      <c r="F150" s="166" t="s">
        <v>241</v>
      </c>
      <c r="G150" s="167" t="s">
        <v>200</v>
      </c>
      <c r="H150" s="168">
        <v>2</v>
      </c>
      <c r="I150" s="169"/>
      <c r="J150" s="170">
        <f>ROUND(I150*H150,2)</f>
        <v>0</v>
      </c>
      <c r="K150" s="166" t="s">
        <v>1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4.7E-2</v>
      </c>
      <c r="R150" s="173">
        <f>Q150*H150</f>
        <v>9.4E-2</v>
      </c>
      <c r="S150" s="173">
        <v>0</v>
      </c>
      <c r="T150" s="17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237</v>
      </c>
      <c r="AT150" s="175" t="s">
        <v>159</v>
      </c>
      <c r="AU150" s="175" t="s">
        <v>82</v>
      </c>
      <c r="AY150" s="18" t="s">
        <v>157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237</v>
      </c>
      <c r="BM150" s="175" t="s">
        <v>1308</v>
      </c>
    </row>
    <row r="151" spans="1:65" s="13" customFormat="1" ht="11.25">
      <c r="B151" s="177"/>
      <c r="D151" s="178" t="s">
        <v>165</v>
      </c>
      <c r="E151" s="179" t="s">
        <v>1</v>
      </c>
      <c r="F151" s="180" t="s">
        <v>82</v>
      </c>
      <c r="H151" s="181">
        <v>2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165</v>
      </c>
      <c r="AU151" s="179" t="s">
        <v>82</v>
      </c>
      <c r="AV151" s="13" t="s">
        <v>82</v>
      </c>
      <c r="AW151" s="13" t="s">
        <v>29</v>
      </c>
      <c r="AX151" s="13" t="s">
        <v>30</v>
      </c>
      <c r="AY151" s="179" t="s">
        <v>157</v>
      </c>
    </row>
    <row r="152" spans="1:65" s="2" customFormat="1" ht="16.5" customHeight="1">
      <c r="A152" s="33"/>
      <c r="B152" s="130"/>
      <c r="C152" s="164" t="s">
        <v>100</v>
      </c>
      <c r="D152" s="164" t="s">
        <v>159</v>
      </c>
      <c r="E152" s="165" t="s">
        <v>244</v>
      </c>
      <c r="F152" s="166" t="s">
        <v>245</v>
      </c>
      <c r="G152" s="167" t="s">
        <v>246</v>
      </c>
      <c r="H152" s="168">
        <v>27.564</v>
      </c>
      <c r="I152" s="169"/>
      <c r="J152" s="170">
        <f>ROUND(I152*H152,2)</f>
        <v>0</v>
      </c>
      <c r="K152" s="166" t="s">
        <v>163</v>
      </c>
      <c r="L152" s="34"/>
      <c r="M152" s="171" t="s">
        <v>1</v>
      </c>
      <c r="N152" s="172" t="s">
        <v>38</v>
      </c>
      <c r="O152" s="59"/>
      <c r="P152" s="173">
        <f>O152*H152</f>
        <v>0</v>
      </c>
      <c r="Q152" s="173">
        <v>0</v>
      </c>
      <c r="R152" s="173">
        <f>Q152*H152</f>
        <v>0</v>
      </c>
      <c r="S152" s="173">
        <v>0</v>
      </c>
      <c r="T152" s="174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94</v>
      </c>
      <c r="AT152" s="175" t="s">
        <v>159</v>
      </c>
      <c r="AU152" s="175" t="s">
        <v>82</v>
      </c>
      <c r="AY152" s="18" t="s">
        <v>157</v>
      </c>
      <c r="BE152" s="176">
        <f>IF(N152="základní",J152,0)</f>
        <v>0</v>
      </c>
      <c r="BF152" s="176">
        <f>IF(N152="snížená",J152,0)</f>
        <v>0</v>
      </c>
      <c r="BG152" s="176">
        <f>IF(N152="zákl. přenesená",J152,0)</f>
        <v>0</v>
      </c>
      <c r="BH152" s="176">
        <f>IF(N152="sníž. přenesená",J152,0)</f>
        <v>0</v>
      </c>
      <c r="BI152" s="176">
        <f>IF(N152="nulová",J152,0)</f>
        <v>0</v>
      </c>
      <c r="BJ152" s="18" t="s">
        <v>30</v>
      </c>
      <c r="BK152" s="176">
        <f>ROUND(I152*H152,2)</f>
        <v>0</v>
      </c>
      <c r="BL152" s="18" t="s">
        <v>94</v>
      </c>
      <c r="BM152" s="175" t="s">
        <v>1309</v>
      </c>
    </row>
    <row r="153" spans="1:65" s="13" customFormat="1" ht="11.25">
      <c r="B153" s="177"/>
      <c r="D153" s="178" t="s">
        <v>165</v>
      </c>
      <c r="E153" s="179" t="s">
        <v>1</v>
      </c>
      <c r="F153" s="180" t="s">
        <v>1310</v>
      </c>
      <c r="H153" s="181">
        <v>27.564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165</v>
      </c>
      <c r="AU153" s="179" t="s">
        <v>82</v>
      </c>
      <c r="AV153" s="13" t="s">
        <v>82</v>
      </c>
      <c r="AW153" s="13" t="s">
        <v>29</v>
      </c>
      <c r="AX153" s="13" t="s">
        <v>30</v>
      </c>
      <c r="AY153" s="179" t="s">
        <v>157</v>
      </c>
    </row>
    <row r="154" spans="1:65" s="2" customFormat="1" ht="24">
      <c r="A154" s="33"/>
      <c r="B154" s="130"/>
      <c r="C154" s="164" t="s">
        <v>191</v>
      </c>
      <c r="D154" s="164" t="s">
        <v>159</v>
      </c>
      <c r="E154" s="165" t="s">
        <v>559</v>
      </c>
      <c r="F154" s="166" t="s">
        <v>560</v>
      </c>
      <c r="G154" s="167" t="s">
        <v>246</v>
      </c>
      <c r="H154" s="168">
        <v>16.538</v>
      </c>
      <c r="I154" s="169"/>
      <c r="J154" s="170">
        <f>ROUND(I154*H154,2)</f>
        <v>0</v>
      </c>
      <c r="K154" s="166" t="s">
        <v>163</v>
      </c>
      <c r="L154" s="34"/>
      <c r="M154" s="171" t="s">
        <v>1</v>
      </c>
      <c r="N154" s="172" t="s">
        <v>38</v>
      </c>
      <c r="O154" s="59"/>
      <c r="P154" s="173">
        <f>O154*H154</f>
        <v>0</v>
      </c>
      <c r="Q154" s="173">
        <v>0</v>
      </c>
      <c r="R154" s="173">
        <f>Q154*H154</f>
        <v>0</v>
      </c>
      <c r="S154" s="173">
        <v>0</v>
      </c>
      <c r="T154" s="174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94</v>
      </c>
      <c r="AT154" s="175" t="s">
        <v>159</v>
      </c>
      <c r="AU154" s="175" t="s">
        <v>82</v>
      </c>
      <c r="AY154" s="18" t="s">
        <v>157</v>
      </c>
      <c r="BE154" s="176">
        <f>IF(N154="základní",J154,0)</f>
        <v>0</v>
      </c>
      <c r="BF154" s="176">
        <f>IF(N154="snížená",J154,0)</f>
        <v>0</v>
      </c>
      <c r="BG154" s="176">
        <f>IF(N154="zákl. přenesená",J154,0)</f>
        <v>0</v>
      </c>
      <c r="BH154" s="176">
        <f>IF(N154="sníž. přenesená",J154,0)</f>
        <v>0</v>
      </c>
      <c r="BI154" s="176">
        <f>IF(N154="nulová",J154,0)</f>
        <v>0</v>
      </c>
      <c r="BJ154" s="18" t="s">
        <v>30</v>
      </c>
      <c r="BK154" s="176">
        <f>ROUND(I154*H154,2)</f>
        <v>0</v>
      </c>
      <c r="BL154" s="18" t="s">
        <v>94</v>
      </c>
      <c r="BM154" s="175" t="s">
        <v>1311</v>
      </c>
    </row>
    <row r="155" spans="1:65" s="13" customFormat="1" ht="11.25">
      <c r="B155" s="177"/>
      <c r="D155" s="178" t="s">
        <v>165</v>
      </c>
      <c r="E155" s="179" t="s">
        <v>1</v>
      </c>
      <c r="F155" s="180" t="s">
        <v>1312</v>
      </c>
      <c r="H155" s="181">
        <v>27.564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165</v>
      </c>
      <c r="AU155" s="179" t="s">
        <v>82</v>
      </c>
      <c r="AV155" s="13" t="s">
        <v>82</v>
      </c>
      <c r="AW155" s="13" t="s">
        <v>29</v>
      </c>
      <c r="AX155" s="13" t="s">
        <v>73</v>
      </c>
      <c r="AY155" s="179" t="s">
        <v>157</v>
      </c>
    </row>
    <row r="156" spans="1:65" s="14" customFormat="1" ht="11.25">
      <c r="B156" s="186"/>
      <c r="D156" s="178" t="s">
        <v>165</v>
      </c>
      <c r="E156" s="187" t="s">
        <v>1</v>
      </c>
      <c r="F156" s="188" t="s">
        <v>168</v>
      </c>
      <c r="H156" s="189">
        <v>27.564</v>
      </c>
      <c r="I156" s="190"/>
      <c r="L156" s="186"/>
      <c r="M156" s="191"/>
      <c r="N156" s="192"/>
      <c r="O156" s="192"/>
      <c r="P156" s="192"/>
      <c r="Q156" s="192"/>
      <c r="R156" s="192"/>
      <c r="S156" s="192"/>
      <c r="T156" s="193"/>
      <c r="AT156" s="187" t="s">
        <v>165</v>
      </c>
      <c r="AU156" s="187" t="s">
        <v>82</v>
      </c>
      <c r="AV156" s="14" t="s">
        <v>94</v>
      </c>
      <c r="AW156" s="14" t="s">
        <v>29</v>
      </c>
      <c r="AX156" s="14" t="s">
        <v>73</v>
      </c>
      <c r="AY156" s="187" t="s">
        <v>157</v>
      </c>
    </row>
    <row r="157" spans="1:65" s="13" customFormat="1" ht="11.25">
      <c r="B157" s="177"/>
      <c r="D157" s="178" t="s">
        <v>165</v>
      </c>
      <c r="E157" s="179" t="s">
        <v>1</v>
      </c>
      <c r="F157" s="180" t="s">
        <v>1313</v>
      </c>
      <c r="H157" s="181">
        <v>16.538</v>
      </c>
      <c r="I157" s="182"/>
      <c r="L157" s="177"/>
      <c r="M157" s="183"/>
      <c r="N157" s="184"/>
      <c r="O157" s="184"/>
      <c r="P157" s="184"/>
      <c r="Q157" s="184"/>
      <c r="R157" s="184"/>
      <c r="S157" s="184"/>
      <c r="T157" s="185"/>
      <c r="AT157" s="179" t="s">
        <v>165</v>
      </c>
      <c r="AU157" s="179" t="s">
        <v>82</v>
      </c>
      <c r="AV157" s="13" t="s">
        <v>82</v>
      </c>
      <c r="AW157" s="13" t="s">
        <v>29</v>
      </c>
      <c r="AX157" s="13" t="s">
        <v>30</v>
      </c>
      <c r="AY157" s="179" t="s">
        <v>157</v>
      </c>
    </row>
    <row r="158" spans="1:65" s="2" customFormat="1" ht="24">
      <c r="A158" s="33"/>
      <c r="B158" s="130"/>
      <c r="C158" s="164" t="s">
        <v>197</v>
      </c>
      <c r="D158" s="164" t="s">
        <v>159</v>
      </c>
      <c r="E158" s="165" t="s">
        <v>564</v>
      </c>
      <c r="F158" s="166" t="s">
        <v>565</v>
      </c>
      <c r="G158" s="167" t="s">
        <v>246</v>
      </c>
      <c r="H158" s="168">
        <v>11.026</v>
      </c>
      <c r="I158" s="169"/>
      <c r="J158" s="170">
        <f>ROUND(I158*H158,2)</f>
        <v>0</v>
      </c>
      <c r="K158" s="166" t="s">
        <v>163</v>
      </c>
      <c r="L158" s="34"/>
      <c r="M158" s="171" t="s">
        <v>1</v>
      </c>
      <c r="N158" s="172" t="s">
        <v>38</v>
      </c>
      <c r="O158" s="59"/>
      <c r="P158" s="173">
        <f>O158*H158</f>
        <v>0</v>
      </c>
      <c r="Q158" s="173">
        <v>0</v>
      </c>
      <c r="R158" s="173">
        <f>Q158*H158</f>
        <v>0</v>
      </c>
      <c r="S158" s="173">
        <v>0</v>
      </c>
      <c r="T158" s="174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94</v>
      </c>
      <c r="AT158" s="175" t="s">
        <v>159</v>
      </c>
      <c r="AU158" s="175" t="s">
        <v>82</v>
      </c>
      <c r="AY158" s="18" t="s">
        <v>157</v>
      </c>
      <c r="BE158" s="176">
        <f>IF(N158="základní",J158,0)</f>
        <v>0</v>
      </c>
      <c r="BF158" s="176">
        <f>IF(N158="snížená",J158,0)</f>
        <v>0</v>
      </c>
      <c r="BG158" s="176">
        <f>IF(N158="zákl. přenesená",J158,0)</f>
        <v>0</v>
      </c>
      <c r="BH158" s="176">
        <f>IF(N158="sníž. přenesená",J158,0)</f>
        <v>0</v>
      </c>
      <c r="BI158" s="176">
        <f>IF(N158="nulová",J158,0)</f>
        <v>0</v>
      </c>
      <c r="BJ158" s="18" t="s">
        <v>30</v>
      </c>
      <c r="BK158" s="176">
        <f>ROUND(I158*H158,2)</f>
        <v>0</v>
      </c>
      <c r="BL158" s="18" t="s">
        <v>94</v>
      </c>
      <c r="BM158" s="175" t="s">
        <v>1314</v>
      </c>
    </row>
    <row r="159" spans="1:65" s="13" customFormat="1" ht="11.25">
      <c r="B159" s="177"/>
      <c r="D159" s="178" t="s">
        <v>165</v>
      </c>
      <c r="E159" s="179" t="s">
        <v>1</v>
      </c>
      <c r="F159" s="180" t="s">
        <v>1315</v>
      </c>
      <c r="H159" s="181">
        <v>11.026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165</v>
      </c>
      <c r="AU159" s="179" t="s">
        <v>82</v>
      </c>
      <c r="AV159" s="13" t="s">
        <v>82</v>
      </c>
      <c r="AW159" s="13" t="s">
        <v>29</v>
      </c>
      <c r="AX159" s="13" t="s">
        <v>30</v>
      </c>
      <c r="AY159" s="179" t="s">
        <v>157</v>
      </c>
    </row>
    <row r="160" spans="1:65" s="2" customFormat="1" ht="16.5" customHeight="1">
      <c r="A160" s="33"/>
      <c r="B160" s="130"/>
      <c r="C160" s="164" t="s">
        <v>203</v>
      </c>
      <c r="D160" s="164" t="s">
        <v>159</v>
      </c>
      <c r="E160" s="165" t="s">
        <v>265</v>
      </c>
      <c r="F160" s="166" t="s">
        <v>266</v>
      </c>
      <c r="G160" s="167" t="s">
        <v>162</v>
      </c>
      <c r="H160" s="168">
        <v>52.323999999999998</v>
      </c>
      <c r="I160" s="169"/>
      <c r="J160" s="170">
        <f>ROUND(I160*H160,2)</f>
        <v>0</v>
      </c>
      <c r="K160" s="166" t="s">
        <v>163</v>
      </c>
      <c r="L160" s="34"/>
      <c r="M160" s="171" t="s">
        <v>1</v>
      </c>
      <c r="N160" s="172" t="s">
        <v>38</v>
      </c>
      <c r="O160" s="59"/>
      <c r="P160" s="173">
        <f>O160*H160</f>
        <v>0</v>
      </c>
      <c r="Q160" s="173">
        <v>8.4999999999999995E-4</v>
      </c>
      <c r="R160" s="173">
        <f>Q160*H160</f>
        <v>4.4475399999999998E-2</v>
      </c>
      <c r="S160" s="173">
        <v>0</v>
      </c>
      <c r="T160" s="17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94</v>
      </c>
      <c r="AT160" s="175" t="s">
        <v>159</v>
      </c>
      <c r="AU160" s="175" t="s">
        <v>82</v>
      </c>
      <c r="AY160" s="18" t="s">
        <v>157</v>
      </c>
      <c r="BE160" s="176">
        <f>IF(N160="základní",J160,0)</f>
        <v>0</v>
      </c>
      <c r="BF160" s="176">
        <f>IF(N160="snížená",J160,0)</f>
        <v>0</v>
      </c>
      <c r="BG160" s="176">
        <f>IF(N160="zákl. přenesená",J160,0)</f>
        <v>0</v>
      </c>
      <c r="BH160" s="176">
        <f>IF(N160="sníž. přenesená",J160,0)</f>
        <v>0</v>
      </c>
      <c r="BI160" s="176">
        <f>IF(N160="nulová",J160,0)</f>
        <v>0</v>
      </c>
      <c r="BJ160" s="18" t="s">
        <v>30</v>
      </c>
      <c r="BK160" s="176">
        <f>ROUND(I160*H160,2)</f>
        <v>0</v>
      </c>
      <c r="BL160" s="18" t="s">
        <v>94</v>
      </c>
      <c r="BM160" s="175" t="s">
        <v>1316</v>
      </c>
    </row>
    <row r="161" spans="1:65" s="13" customFormat="1" ht="11.25">
      <c r="B161" s="177"/>
      <c r="D161" s="178" t="s">
        <v>165</v>
      </c>
      <c r="E161" s="179" t="s">
        <v>1</v>
      </c>
      <c r="F161" s="180" t="s">
        <v>1317</v>
      </c>
      <c r="H161" s="181">
        <v>52.323999999999998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165</v>
      </c>
      <c r="AU161" s="179" t="s">
        <v>82</v>
      </c>
      <c r="AV161" s="13" t="s">
        <v>82</v>
      </c>
      <c r="AW161" s="13" t="s">
        <v>29</v>
      </c>
      <c r="AX161" s="13" t="s">
        <v>73</v>
      </c>
      <c r="AY161" s="179" t="s">
        <v>157</v>
      </c>
    </row>
    <row r="162" spans="1:65" s="14" customFormat="1" ht="11.25">
      <c r="B162" s="186"/>
      <c r="D162" s="178" t="s">
        <v>165</v>
      </c>
      <c r="E162" s="187" t="s">
        <v>1</v>
      </c>
      <c r="F162" s="188" t="s">
        <v>168</v>
      </c>
      <c r="H162" s="189">
        <v>52.323999999999998</v>
      </c>
      <c r="I162" s="190"/>
      <c r="L162" s="186"/>
      <c r="M162" s="191"/>
      <c r="N162" s="192"/>
      <c r="O162" s="192"/>
      <c r="P162" s="192"/>
      <c r="Q162" s="192"/>
      <c r="R162" s="192"/>
      <c r="S162" s="192"/>
      <c r="T162" s="193"/>
      <c r="AT162" s="187" t="s">
        <v>165</v>
      </c>
      <c r="AU162" s="187" t="s">
        <v>82</v>
      </c>
      <c r="AV162" s="14" t="s">
        <v>94</v>
      </c>
      <c r="AW162" s="14" t="s">
        <v>29</v>
      </c>
      <c r="AX162" s="14" t="s">
        <v>30</v>
      </c>
      <c r="AY162" s="187" t="s">
        <v>157</v>
      </c>
    </row>
    <row r="163" spans="1:65" s="2" customFormat="1" ht="16.5" customHeight="1">
      <c r="A163" s="33"/>
      <c r="B163" s="130"/>
      <c r="C163" s="164" t="s">
        <v>208</v>
      </c>
      <c r="D163" s="164" t="s">
        <v>159</v>
      </c>
      <c r="E163" s="165" t="s">
        <v>275</v>
      </c>
      <c r="F163" s="166" t="s">
        <v>276</v>
      </c>
      <c r="G163" s="167" t="s">
        <v>162</v>
      </c>
      <c r="H163" s="168">
        <v>52.323999999999998</v>
      </c>
      <c r="I163" s="169"/>
      <c r="J163" s="170">
        <f>ROUND(I163*H163,2)</f>
        <v>0</v>
      </c>
      <c r="K163" s="166" t="s">
        <v>163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94</v>
      </c>
      <c r="AT163" s="175" t="s">
        <v>159</v>
      </c>
      <c r="AU163" s="175" t="s">
        <v>82</v>
      </c>
      <c r="AY163" s="18" t="s">
        <v>157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94</v>
      </c>
      <c r="BM163" s="175" t="s">
        <v>1318</v>
      </c>
    </row>
    <row r="164" spans="1:65" s="13" customFormat="1" ht="11.25">
      <c r="B164" s="177"/>
      <c r="D164" s="178" t="s">
        <v>165</v>
      </c>
      <c r="E164" s="179" t="s">
        <v>1</v>
      </c>
      <c r="F164" s="180" t="s">
        <v>1319</v>
      </c>
      <c r="H164" s="181">
        <v>52.323999999999998</v>
      </c>
      <c r="I164" s="182"/>
      <c r="L164" s="177"/>
      <c r="M164" s="183"/>
      <c r="N164" s="184"/>
      <c r="O164" s="184"/>
      <c r="P164" s="184"/>
      <c r="Q164" s="184"/>
      <c r="R164" s="184"/>
      <c r="S164" s="184"/>
      <c r="T164" s="185"/>
      <c r="AT164" s="179" t="s">
        <v>165</v>
      </c>
      <c r="AU164" s="179" t="s">
        <v>82</v>
      </c>
      <c r="AV164" s="13" t="s">
        <v>82</v>
      </c>
      <c r="AW164" s="13" t="s">
        <v>29</v>
      </c>
      <c r="AX164" s="13" t="s">
        <v>30</v>
      </c>
      <c r="AY164" s="179" t="s">
        <v>157</v>
      </c>
    </row>
    <row r="165" spans="1:65" s="2" customFormat="1" ht="16.5" customHeight="1">
      <c r="A165" s="33"/>
      <c r="B165" s="130"/>
      <c r="C165" s="164" t="s">
        <v>211</v>
      </c>
      <c r="D165" s="164" t="s">
        <v>159</v>
      </c>
      <c r="E165" s="165" t="s">
        <v>280</v>
      </c>
      <c r="F165" s="166" t="s">
        <v>281</v>
      </c>
      <c r="G165" s="167" t="s">
        <v>246</v>
      </c>
      <c r="H165" s="168">
        <v>16.538</v>
      </c>
      <c r="I165" s="169"/>
      <c r="J165" s="170">
        <f>ROUND(I165*H165,2)</f>
        <v>0</v>
      </c>
      <c r="K165" s="166" t="s">
        <v>163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0</v>
      </c>
      <c r="R165" s="173">
        <f>Q165*H165</f>
        <v>0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94</v>
      </c>
      <c r="AT165" s="175" t="s">
        <v>159</v>
      </c>
      <c r="AU165" s="175" t="s">
        <v>82</v>
      </c>
      <c r="AY165" s="18" t="s">
        <v>157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94</v>
      </c>
      <c r="BM165" s="175" t="s">
        <v>1320</v>
      </c>
    </row>
    <row r="166" spans="1:65" s="13" customFormat="1" ht="11.25">
      <c r="B166" s="177"/>
      <c r="D166" s="178" t="s">
        <v>165</v>
      </c>
      <c r="E166" s="179" t="s">
        <v>1</v>
      </c>
      <c r="F166" s="180" t="s">
        <v>1321</v>
      </c>
      <c r="H166" s="181">
        <v>16.538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165</v>
      </c>
      <c r="AU166" s="179" t="s">
        <v>82</v>
      </c>
      <c r="AV166" s="13" t="s">
        <v>82</v>
      </c>
      <c r="AW166" s="13" t="s">
        <v>29</v>
      </c>
      <c r="AX166" s="13" t="s">
        <v>30</v>
      </c>
      <c r="AY166" s="179" t="s">
        <v>157</v>
      </c>
    </row>
    <row r="167" spans="1:65" s="2" customFormat="1" ht="16.5" customHeight="1">
      <c r="A167" s="33"/>
      <c r="B167" s="130"/>
      <c r="C167" s="164" t="s">
        <v>214</v>
      </c>
      <c r="D167" s="164" t="s">
        <v>159</v>
      </c>
      <c r="E167" s="165" t="s">
        <v>285</v>
      </c>
      <c r="F167" s="166" t="s">
        <v>286</v>
      </c>
      <c r="G167" s="167" t="s">
        <v>246</v>
      </c>
      <c r="H167" s="168">
        <v>11.026</v>
      </c>
      <c r="I167" s="169"/>
      <c r="J167" s="170">
        <f>ROUND(I167*H167,2)</f>
        <v>0</v>
      </c>
      <c r="K167" s="166" t="s">
        <v>163</v>
      </c>
      <c r="L167" s="34"/>
      <c r="M167" s="171" t="s">
        <v>1</v>
      </c>
      <c r="N167" s="172" t="s">
        <v>38</v>
      </c>
      <c r="O167" s="59"/>
      <c r="P167" s="173">
        <f>O167*H167</f>
        <v>0</v>
      </c>
      <c r="Q167" s="173">
        <v>0</v>
      </c>
      <c r="R167" s="173">
        <f>Q167*H167</f>
        <v>0</v>
      </c>
      <c r="S167" s="173">
        <v>0</v>
      </c>
      <c r="T167" s="174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94</v>
      </c>
      <c r="AT167" s="175" t="s">
        <v>159</v>
      </c>
      <c r="AU167" s="175" t="s">
        <v>82</v>
      </c>
      <c r="AY167" s="18" t="s">
        <v>157</v>
      </c>
      <c r="BE167" s="176">
        <f>IF(N167="základní",J167,0)</f>
        <v>0</v>
      </c>
      <c r="BF167" s="176">
        <f>IF(N167="snížená",J167,0)</f>
        <v>0</v>
      </c>
      <c r="BG167" s="176">
        <f>IF(N167="zákl. přenesená",J167,0)</f>
        <v>0</v>
      </c>
      <c r="BH167" s="176">
        <f>IF(N167="sníž. přenesená",J167,0)</f>
        <v>0</v>
      </c>
      <c r="BI167" s="176">
        <f>IF(N167="nulová",J167,0)</f>
        <v>0</v>
      </c>
      <c r="BJ167" s="18" t="s">
        <v>30</v>
      </c>
      <c r="BK167" s="176">
        <f>ROUND(I167*H167,2)</f>
        <v>0</v>
      </c>
      <c r="BL167" s="18" t="s">
        <v>94</v>
      </c>
      <c r="BM167" s="175" t="s">
        <v>1322</v>
      </c>
    </row>
    <row r="168" spans="1:65" s="13" customFormat="1" ht="11.25">
      <c r="B168" s="177"/>
      <c r="D168" s="178" t="s">
        <v>165</v>
      </c>
      <c r="E168" s="179" t="s">
        <v>1</v>
      </c>
      <c r="F168" s="180" t="s">
        <v>1323</v>
      </c>
      <c r="H168" s="181">
        <v>11.026</v>
      </c>
      <c r="I168" s="182"/>
      <c r="L168" s="177"/>
      <c r="M168" s="183"/>
      <c r="N168" s="184"/>
      <c r="O168" s="184"/>
      <c r="P168" s="184"/>
      <c r="Q168" s="184"/>
      <c r="R168" s="184"/>
      <c r="S168" s="184"/>
      <c r="T168" s="185"/>
      <c r="AT168" s="179" t="s">
        <v>165</v>
      </c>
      <c r="AU168" s="179" t="s">
        <v>82</v>
      </c>
      <c r="AV168" s="13" t="s">
        <v>82</v>
      </c>
      <c r="AW168" s="13" t="s">
        <v>29</v>
      </c>
      <c r="AX168" s="13" t="s">
        <v>30</v>
      </c>
      <c r="AY168" s="179" t="s">
        <v>157</v>
      </c>
    </row>
    <row r="169" spans="1:65" s="2" customFormat="1" ht="16.5" customHeight="1">
      <c r="A169" s="33"/>
      <c r="B169" s="130"/>
      <c r="C169" s="164" t="s">
        <v>219</v>
      </c>
      <c r="D169" s="164" t="s">
        <v>159</v>
      </c>
      <c r="E169" s="165" t="s">
        <v>290</v>
      </c>
      <c r="F169" s="166" t="s">
        <v>291</v>
      </c>
      <c r="G169" s="167" t="s">
        <v>246</v>
      </c>
      <c r="H169" s="168">
        <v>27.564</v>
      </c>
      <c r="I169" s="169"/>
      <c r="J169" s="170">
        <f>ROUND(I169*H169,2)</f>
        <v>0</v>
      </c>
      <c r="K169" s="166" t="s">
        <v>163</v>
      </c>
      <c r="L169" s="34"/>
      <c r="M169" s="171" t="s">
        <v>1</v>
      </c>
      <c r="N169" s="172" t="s">
        <v>38</v>
      </c>
      <c r="O169" s="59"/>
      <c r="P169" s="173">
        <f>O169*H169</f>
        <v>0</v>
      </c>
      <c r="Q169" s="173">
        <v>0</v>
      </c>
      <c r="R169" s="173">
        <f>Q169*H169</f>
        <v>0</v>
      </c>
      <c r="S169" s="173">
        <v>0</v>
      </c>
      <c r="T169" s="174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5" t="s">
        <v>94</v>
      </c>
      <c r="AT169" s="175" t="s">
        <v>159</v>
      </c>
      <c r="AU169" s="175" t="s">
        <v>82</v>
      </c>
      <c r="AY169" s="18" t="s">
        <v>157</v>
      </c>
      <c r="BE169" s="176">
        <f>IF(N169="základní",J169,0)</f>
        <v>0</v>
      </c>
      <c r="BF169" s="176">
        <f>IF(N169="snížená",J169,0)</f>
        <v>0</v>
      </c>
      <c r="BG169" s="176">
        <f>IF(N169="zákl. přenesená",J169,0)</f>
        <v>0</v>
      </c>
      <c r="BH169" s="176">
        <f>IF(N169="sníž. přenesená",J169,0)</f>
        <v>0</v>
      </c>
      <c r="BI169" s="176">
        <f>IF(N169="nulová",J169,0)</f>
        <v>0</v>
      </c>
      <c r="BJ169" s="18" t="s">
        <v>30</v>
      </c>
      <c r="BK169" s="176">
        <f>ROUND(I169*H169,2)</f>
        <v>0</v>
      </c>
      <c r="BL169" s="18" t="s">
        <v>94</v>
      </c>
      <c r="BM169" s="175" t="s">
        <v>1324</v>
      </c>
    </row>
    <row r="170" spans="1:65" s="13" customFormat="1" ht="11.25">
      <c r="B170" s="177"/>
      <c r="D170" s="178" t="s">
        <v>165</v>
      </c>
      <c r="E170" s="179" t="s">
        <v>1</v>
      </c>
      <c r="F170" s="180" t="s">
        <v>1321</v>
      </c>
      <c r="H170" s="181">
        <v>16.538</v>
      </c>
      <c r="I170" s="182"/>
      <c r="L170" s="177"/>
      <c r="M170" s="183"/>
      <c r="N170" s="184"/>
      <c r="O170" s="184"/>
      <c r="P170" s="184"/>
      <c r="Q170" s="184"/>
      <c r="R170" s="184"/>
      <c r="S170" s="184"/>
      <c r="T170" s="185"/>
      <c r="AT170" s="179" t="s">
        <v>165</v>
      </c>
      <c r="AU170" s="179" t="s">
        <v>82</v>
      </c>
      <c r="AV170" s="13" t="s">
        <v>82</v>
      </c>
      <c r="AW170" s="13" t="s">
        <v>29</v>
      </c>
      <c r="AX170" s="13" t="s">
        <v>73</v>
      </c>
      <c r="AY170" s="179" t="s">
        <v>157</v>
      </c>
    </row>
    <row r="171" spans="1:65" s="13" customFormat="1" ht="11.25">
      <c r="B171" s="177"/>
      <c r="D171" s="178" t="s">
        <v>165</v>
      </c>
      <c r="E171" s="179" t="s">
        <v>1</v>
      </c>
      <c r="F171" s="180" t="s">
        <v>1323</v>
      </c>
      <c r="H171" s="181">
        <v>11.026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165</v>
      </c>
      <c r="AU171" s="179" t="s">
        <v>82</v>
      </c>
      <c r="AV171" s="13" t="s">
        <v>82</v>
      </c>
      <c r="AW171" s="13" t="s">
        <v>29</v>
      </c>
      <c r="AX171" s="13" t="s">
        <v>73</v>
      </c>
      <c r="AY171" s="179" t="s">
        <v>157</v>
      </c>
    </row>
    <row r="172" spans="1:65" s="14" customFormat="1" ht="11.25">
      <c r="B172" s="186"/>
      <c r="D172" s="178" t="s">
        <v>165</v>
      </c>
      <c r="E172" s="187" t="s">
        <v>1</v>
      </c>
      <c r="F172" s="188" t="s">
        <v>168</v>
      </c>
      <c r="H172" s="189">
        <v>27.564</v>
      </c>
      <c r="I172" s="190"/>
      <c r="L172" s="186"/>
      <c r="M172" s="191"/>
      <c r="N172" s="192"/>
      <c r="O172" s="192"/>
      <c r="P172" s="192"/>
      <c r="Q172" s="192"/>
      <c r="R172" s="192"/>
      <c r="S172" s="192"/>
      <c r="T172" s="193"/>
      <c r="AT172" s="187" t="s">
        <v>165</v>
      </c>
      <c r="AU172" s="187" t="s">
        <v>82</v>
      </c>
      <c r="AV172" s="14" t="s">
        <v>94</v>
      </c>
      <c r="AW172" s="14" t="s">
        <v>29</v>
      </c>
      <c r="AX172" s="14" t="s">
        <v>30</v>
      </c>
      <c r="AY172" s="187" t="s">
        <v>157</v>
      </c>
    </row>
    <row r="173" spans="1:65" s="2" customFormat="1" ht="16.5" customHeight="1">
      <c r="A173" s="33"/>
      <c r="B173" s="130"/>
      <c r="C173" s="164" t="s">
        <v>223</v>
      </c>
      <c r="D173" s="164" t="s">
        <v>159</v>
      </c>
      <c r="E173" s="165" t="s">
        <v>294</v>
      </c>
      <c r="F173" s="166" t="s">
        <v>295</v>
      </c>
      <c r="G173" s="167" t="s">
        <v>246</v>
      </c>
      <c r="H173" s="168">
        <v>19.295000000000002</v>
      </c>
      <c r="I173" s="169"/>
      <c r="J173" s="170">
        <f>ROUND(I173*H173,2)</f>
        <v>0</v>
      </c>
      <c r="K173" s="166" t="s">
        <v>1</v>
      </c>
      <c r="L173" s="34"/>
      <c r="M173" s="171" t="s">
        <v>1</v>
      </c>
      <c r="N173" s="172" t="s">
        <v>38</v>
      </c>
      <c r="O173" s="59"/>
      <c r="P173" s="173">
        <f>O173*H173</f>
        <v>0</v>
      </c>
      <c r="Q173" s="173">
        <v>0</v>
      </c>
      <c r="R173" s="173">
        <f>Q173*H173</f>
        <v>0</v>
      </c>
      <c r="S173" s="173">
        <v>0</v>
      </c>
      <c r="T173" s="174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94</v>
      </c>
      <c r="AT173" s="175" t="s">
        <v>159</v>
      </c>
      <c r="AU173" s="175" t="s">
        <v>82</v>
      </c>
      <c r="AY173" s="18" t="s">
        <v>157</v>
      </c>
      <c r="BE173" s="176">
        <f>IF(N173="základní",J173,0)</f>
        <v>0</v>
      </c>
      <c r="BF173" s="176">
        <f>IF(N173="snížená",J173,0)</f>
        <v>0</v>
      </c>
      <c r="BG173" s="176">
        <f>IF(N173="zákl. přenesená",J173,0)</f>
        <v>0</v>
      </c>
      <c r="BH173" s="176">
        <f>IF(N173="sníž. přenesená",J173,0)</f>
        <v>0</v>
      </c>
      <c r="BI173" s="176">
        <f>IF(N173="nulová",J173,0)</f>
        <v>0</v>
      </c>
      <c r="BJ173" s="18" t="s">
        <v>30</v>
      </c>
      <c r="BK173" s="176">
        <f>ROUND(I173*H173,2)</f>
        <v>0</v>
      </c>
      <c r="BL173" s="18" t="s">
        <v>94</v>
      </c>
      <c r="BM173" s="175" t="s">
        <v>1325</v>
      </c>
    </row>
    <row r="174" spans="1:65" s="13" customFormat="1" ht="11.25">
      <c r="B174" s="177"/>
      <c r="D174" s="178" t="s">
        <v>165</v>
      </c>
      <c r="E174" s="179" t="s">
        <v>1</v>
      </c>
      <c r="F174" s="180" t="s">
        <v>1326</v>
      </c>
      <c r="H174" s="181">
        <v>19.295000000000002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165</v>
      </c>
      <c r="AU174" s="179" t="s">
        <v>82</v>
      </c>
      <c r="AV174" s="13" t="s">
        <v>82</v>
      </c>
      <c r="AW174" s="13" t="s">
        <v>29</v>
      </c>
      <c r="AX174" s="13" t="s">
        <v>30</v>
      </c>
      <c r="AY174" s="179" t="s">
        <v>157</v>
      </c>
    </row>
    <row r="175" spans="1:65" s="2" customFormat="1" ht="16.5" customHeight="1">
      <c r="A175" s="33"/>
      <c r="B175" s="130"/>
      <c r="C175" s="164" t="s">
        <v>8</v>
      </c>
      <c r="D175" s="164" t="s">
        <v>159</v>
      </c>
      <c r="E175" s="165" t="s">
        <v>299</v>
      </c>
      <c r="F175" s="166" t="s">
        <v>300</v>
      </c>
      <c r="G175" s="167" t="s">
        <v>246</v>
      </c>
      <c r="H175" s="168">
        <v>8.2690000000000001</v>
      </c>
      <c r="I175" s="169"/>
      <c r="J175" s="170">
        <f>ROUND(I175*H175,2)</f>
        <v>0</v>
      </c>
      <c r="K175" s="166" t="s">
        <v>1</v>
      </c>
      <c r="L175" s="34"/>
      <c r="M175" s="171" t="s">
        <v>1</v>
      </c>
      <c r="N175" s="172" t="s">
        <v>38</v>
      </c>
      <c r="O175" s="59"/>
      <c r="P175" s="173">
        <f>O175*H175</f>
        <v>0</v>
      </c>
      <c r="Q175" s="173">
        <v>0</v>
      </c>
      <c r="R175" s="173">
        <f>Q175*H175</f>
        <v>0</v>
      </c>
      <c r="S175" s="173">
        <v>0</v>
      </c>
      <c r="T175" s="17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94</v>
      </c>
      <c r="AT175" s="175" t="s">
        <v>159</v>
      </c>
      <c r="AU175" s="175" t="s">
        <v>82</v>
      </c>
      <c r="AY175" s="18" t="s">
        <v>157</v>
      </c>
      <c r="BE175" s="176">
        <f>IF(N175="základní",J175,0)</f>
        <v>0</v>
      </c>
      <c r="BF175" s="176">
        <f>IF(N175="snížená",J175,0)</f>
        <v>0</v>
      </c>
      <c r="BG175" s="176">
        <f>IF(N175="zákl. přenesená",J175,0)</f>
        <v>0</v>
      </c>
      <c r="BH175" s="176">
        <f>IF(N175="sníž. přenesená",J175,0)</f>
        <v>0</v>
      </c>
      <c r="BI175" s="176">
        <f>IF(N175="nulová",J175,0)</f>
        <v>0</v>
      </c>
      <c r="BJ175" s="18" t="s">
        <v>30</v>
      </c>
      <c r="BK175" s="176">
        <f>ROUND(I175*H175,2)</f>
        <v>0</v>
      </c>
      <c r="BL175" s="18" t="s">
        <v>94</v>
      </c>
      <c r="BM175" s="175" t="s">
        <v>1327</v>
      </c>
    </row>
    <row r="176" spans="1:65" s="13" customFormat="1" ht="11.25">
      <c r="B176" s="177"/>
      <c r="D176" s="178" t="s">
        <v>165</v>
      </c>
      <c r="E176" s="179" t="s">
        <v>1</v>
      </c>
      <c r="F176" s="180" t="s">
        <v>1328</v>
      </c>
      <c r="H176" s="181">
        <v>8.2690000000000001</v>
      </c>
      <c r="I176" s="182"/>
      <c r="L176" s="177"/>
      <c r="M176" s="183"/>
      <c r="N176" s="184"/>
      <c r="O176" s="184"/>
      <c r="P176" s="184"/>
      <c r="Q176" s="184"/>
      <c r="R176" s="184"/>
      <c r="S176" s="184"/>
      <c r="T176" s="185"/>
      <c r="AT176" s="179" t="s">
        <v>165</v>
      </c>
      <c r="AU176" s="179" t="s">
        <v>82</v>
      </c>
      <c r="AV176" s="13" t="s">
        <v>82</v>
      </c>
      <c r="AW176" s="13" t="s">
        <v>29</v>
      </c>
      <c r="AX176" s="13" t="s">
        <v>30</v>
      </c>
      <c r="AY176" s="179" t="s">
        <v>157</v>
      </c>
    </row>
    <row r="177" spans="1:65" s="2" customFormat="1" ht="16.5" customHeight="1">
      <c r="A177" s="33"/>
      <c r="B177" s="130"/>
      <c r="C177" s="164" t="s">
        <v>230</v>
      </c>
      <c r="D177" s="164" t="s">
        <v>159</v>
      </c>
      <c r="E177" s="165" t="s">
        <v>304</v>
      </c>
      <c r="F177" s="166" t="s">
        <v>305</v>
      </c>
      <c r="G177" s="167" t="s">
        <v>246</v>
      </c>
      <c r="H177" s="168">
        <v>20.596</v>
      </c>
      <c r="I177" s="169"/>
      <c r="J177" s="170">
        <f>ROUND(I177*H177,2)</f>
        <v>0</v>
      </c>
      <c r="K177" s="166" t="s">
        <v>163</v>
      </c>
      <c r="L177" s="34"/>
      <c r="M177" s="171" t="s">
        <v>1</v>
      </c>
      <c r="N177" s="172" t="s">
        <v>38</v>
      </c>
      <c r="O177" s="59"/>
      <c r="P177" s="173">
        <f>O177*H177</f>
        <v>0</v>
      </c>
      <c r="Q177" s="173">
        <v>0</v>
      </c>
      <c r="R177" s="173">
        <f>Q177*H177</f>
        <v>0</v>
      </c>
      <c r="S177" s="173">
        <v>0</v>
      </c>
      <c r="T177" s="174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5" t="s">
        <v>94</v>
      </c>
      <c r="AT177" s="175" t="s">
        <v>159</v>
      </c>
      <c r="AU177" s="175" t="s">
        <v>82</v>
      </c>
      <c r="AY177" s="18" t="s">
        <v>157</v>
      </c>
      <c r="BE177" s="176">
        <f>IF(N177="základní",J177,0)</f>
        <v>0</v>
      </c>
      <c r="BF177" s="176">
        <f>IF(N177="snížená",J177,0)</f>
        <v>0</v>
      </c>
      <c r="BG177" s="176">
        <f>IF(N177="zákl. přenesená",J177,0)</f>
        <v>0</v>
      </c>
      <c r="BH177" s="176">
        <f>IF(N177="sníž. přenesená",J177,0)</f>
        <v>0</v>
      </c>
      <c r="BI177" s="176">
        <f>IF(N177="nulová",J177,0)</f>
        <v>0</v>
      </c>
      <c r="BJ177" s="18" t="s">
        <v>30</v>
      </c>
      <c r="BK177" s="176">
        <f>ROUND(I177*H177,2)</f>
        <v>0</v>
      </c>
      <c r="BL177" s="18" t="s">
        <v>94</v>
      </c>
      <c r="BM177" s="175" t="s">
        <v>1329</v>
      </c>
    </row>
    <row r="178" spans="1:65" s="13" customFormat="1" ht="11.25">
      <c r="B178" s="177"/>
      <c r="D178" s="178" t="s">
        <v>165</v>
      </c>
      <c r="E178" s="179" t="s">
        <v>1</v>
      </c>
      <c r="F178" s="180" t="s">
        <v>1330</v>
      </c>
      <c r="H178" s="181">
        <v>16.684000000000001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165</v>
      </c>
      <c r="AU178" s="179" t="s">
        <v>82</v>
      </c>
      <c r="AV178" s="13" t="s">
        <v>82</v>
      </c>
      <c r="AW178" s="13" t="s">
        <v>29</v>
      </c>
      <c r="AX178" s="13" t="s">
        <v>73</v>
      </c>
      <c r="AY178" s="179" t="s">
        <v>157</v>
      </c>
    </row>
    <row r="179" spans="1:65" s="13" customFormat="1" ht="11.25">
      <c r="B179" s="177"/>
      <c r="D179" s="178" t="s">
        <v>165</v>
      </c>
      <c r="E179" s="179" t="s">
        <v>1</v>
      </c>
      <c r="F179" s="180" t="s">
        <v>1331</v>
      </c>
      <c r="H179" s="181">
        <v>3.9119999999999999</v>
      </c>
      <c r="I179" s="182"/>
      <c r="L179" s="177"/>
      <c r="M179" s="183"/>
      <c r="N179" s="184"/>
      <c r="O179" s="184"/>
      <c r="P179" s="184"/>
      <c r="Q179" s="184"/>
      <c r="R179" s="184"/>
      <c r="S179" s="184"/>
      <c r="T179" s="185"/>
      <c r="AT179" s="179" t="s">
        <v>165</v>
      </c>
      <c r="AU179" s="179" t="s">
        <v>82</v>
      </c>
      <c r="AV179" s="13" t="s">
        <v>82</v>
      </c>
      <c r="AW179" s="13" t="s">
        <v>29</v>
      </c>
      <c r="AX179" s="13" t="s">
        <v>73</v>
      </c>
      <c r="AY179" s="179" t="s">
        <v>157</v>
      </c>
    </row>
    <row r="180" spans="1:65" s="14" customFormat="1" ht="11.25">
      <c r="B180" s="186"/>
      <c r="D180" s="178" t="s">
        <v>165</v>
      </c>
      <c r="E180" s="187" t="s">
        <v>1</v>
      </c>
      <c r="F180" s="188" t="s">
        <v>168</v>
      </c>
      <c r="H180" s="189">
        <v>20.596</v>
      </c>
      <c r="I180" s="190"/>
      <c r="L180" s="186"/>
      <c r="M180" s="191"/>
      <c r="N180" s="192"/>
      <c r="O180" s="192"/>
      <c r="P180" s="192"/>
      <c r="Q180" s="192"/>
      <c r="R180" s="192"/>
      <c r="S180" s="192"/>
      <c r="T180" s="193"/>
      <c r="AT180" s="187" t="s">
        <v>165</v>
      </c>
      <c r="AU180" s="187" t="s">
        <v>82</v>
      </c>
      <c r="AV180" s="14" t="s">
        <v>94</v>
      </c>
      <c r="AW180" s="14" t="s">
        <v>29</v>
      </c>
      <c r="AX180" s="14" t="s">
        <v>30</v>
      </c>
      <c r="AY180" s="187" t="s">
        <v>157</v>
      </c>
    </row>
    <row r="181" spans="1:65" s="2" customFormat="1" ht="16.5" customHeight="1">
      <c r="A181" s="33"/>
      <c r="B181" s="130"/>
      <c r="C181" s="194" t="s">
        <v>234</v>
      </c>
      <c r="D181" s="194" t="s">
        <v>310</v>
      </c>
      <c r="E181" s="195" t="s">
        <v>311</v>
      </c>
      <c r="F181" s="196" t="s">
        <v>312</v>
      </c>
      <c r="G181" s="197" t="s">
        <v>176</v>
      </c>
      <c r="H181" s="198">
        <v>40.201999999999998</v>
      </c>
      <c r="I181" s="199"/>
      <c r="J181" s="200">
        <f>ROUND(I181*H181,2)</f>
        <v>0</v>
      </c>
      <c r="K181" s="196" t="s">
        <v>1</v>
      </c>
      <c r="L181" s="201"/>
      <c r="M181" s="202" t="s">
        <v>1</v>
      </c>
      <c r="N181" s="203" t="s">
        <v>38</v>
      </c>
      <c r="O181" s="59"/>
      <c r="P181" s="173">
        <f>O181*H181</f>
        <v>0</v>
      </c>
      <c r="Q181" s="173">
        <v>0</v>
      </c>
      <c r="R181" s="173">
        <f>Q181*H181</f>
        <v>0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197</v>
      </c>
      <c r="AT181" s="175" t="s">
        <v>310</v>
      </c>
      <c r="AU181" s="175" t="s">
        <v>82</v>
      </c>
      <c r="AY181" s="18" t="s">
        <v>157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94</v>
      </c>
      <c r="BM181" s="175" t="s">
        <v>1332</v>
      </c>
    </row>
    <row r="182" spans="1:65" s="13" customFormat="1" ht="11.25">
      <c r="B182" s="177"/>
      <c r="D182" s="178" t="s">
        <v>165</v>
      </c>
      <c r="E182" s="179" t="s">
        <v>1</v>
      </c>
      <c r="F182" s="180" t="s">
        <v>1333</v>
      </c>
      <c r="H182" s="181">
        <v>40.201999999999998</v>
      </c>
      <c r="I182" s="182"/>
      <c r="L182" s="177"/>
      <c r="M182" s="183"/>
      <c r="N182" s="184"/>
      <c r="O182" s="184"/>
      <c r="P182" s="184"/>
      <c r="Q182" s="184"/>
      <c r="R182" s="184"/>
      <c r="S182" s="184"/>
      <c r="T182" s="185"/>
      <c r="AT182" s="179" t="s">
        <v>165</v>
      </c>
      <c r="AU182" s="179" t="s">
        <v>82</v>
      </c>
      <c r="AV182" s="13" t="s">
        <v>82</v>
      </c>
      <c r="AW182" s="13" t="s">
        <v>29</v>
      </c>
      <c r="AX182" s="13" t="s">
        <v>73</v>
      </c>
      <c r="AY182" s="179" t="s">
        <v>157</v>
      </c>
    </row>
    <row r="183" spans="1:65" s="14" customFormat="1" ht="11.25">
      <c r="B183" s="186"/>
      <c r="D183" s="178" t="s">
        <v>165</v>
      </c>
      <c r="E183" s="187" t="s">
        <v>1</v>
      </c>
      <c r="F183" s="188" t="s">
        <v>168</v>
      </c>
      <c r="H183" s="189">
        <v>40.201999999999998</v>
      </c>
      <c r="I183" s="190"/>
      <c r="L183" s="186"/>
      <c r="M183" s="191"/>
      <c r="N183" s="192"/>
      <c r="O183" s="192"/>
      <c r="P183" s="192"/>
      <c r="Q183" s="192"/>
      <c r="R183" s="192"/>
      <c r="S183" s="192"/>
      <c r="T183" s="193"/>
      <c r="AT183" s="187" t="s">
        <v>165</v>
      </c>
      <c r="AU183" s="187" t="s">
        <v>82</v>
      </c>
      <c r="AV183" s="14" t="s">
        <v>94</v>
      </c>
      <c r="AW183" s="14" t="s">
        <v>29</v>
      </c>
      <c r="AX183" s="14" t="s">
        <v>30</v>
      </c>
      <c r="AY183" s="187" t="s">
        <v>157</v>
      </c>
    </row>
    <row r="184" spans="1:65" s="2" customFormat="1" ht="16.5" customHeight="1">
      <c r="A184" s="33"/>
      <c r="B184" s="130"/>
      <c r="C184" s="164" t="s">
        <v>239</v>
      </c>
      <c r="D184" s="164" t="s">
        <v>159</v>
      </c>
      <c r="E184" s="165" t="s">
        <v>338</v>
      </c>
      <c r="F184" s="166" t="s">
        <v>339</v>
      </c>
      <c r="G184" s="167" t="s">
        <v>246</v>
      </c>
      <c r="H184" s="168">
        <v>23.788</v>
      </c>
      <c r="I184" s="169"/>
      <c r="J184" s="170">
        <f>ROUND(I184*H184,2)</f>
        <v>0</v>
      </c>
      <c r="K184" s="166" t="s">
        <v>163</v>
      </c>
      <c r="L184" s="34"/>
      <c r="M184" s="171" t="s">
        <v>1</v>
      </c>
      <c r="N184" s="172" t="s">
        <v>38</v>
      </c>
      <c r="O184" s="59"/>
      <c r="P184" s="173">
        <f>O184*H184</f>
        <v>0</v>
      </c>
      <c r="Q184" s="173">
        <v>0</v>
      </c>
      <c r="R184" s="173">
        <f>Q184*H184</f>
        <v>0</v>
      </c>
      <c r="S184" s="173">
        <v>0</v>
      </c>
      <c r="T184" s="174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5" t="s">
        <v>94</v>
      </c>
      <c r="AT184" s="175" t="s">
        <v>159</v>
      </c>
      <c r="AU184" s="175" t="s">
        <v>82</v>
      </c>
      <c r="AY184" s="18" t="s">
        <v>157</v>
      </c>
      <c r="BE184" s="176">
        <f>IF(N184="základní",J184,0)</f>
        <v>0</v>
      </c>
      <c r="BF184" s="176">
        <f>IF(N184="snížená",J184,0)</f>
        <v>0</v>
      </c>
      <c r="BG184" s="176">
        <f>IF(N184="zákl. přenesená",J184,0)</f>
        <v>0</v>
      </c>
      <c r="BH184" s="176">
        <f>IF(N184="sníž. přenesená",J184,0)</f>
        <v>0</v>
      </c>
      <c r="BI184" s="176">
        <f>IF(N184="nulová",J184,0)</f>
        <v>0</v>
      </c>
      <c r="BJ184" s="18" t="s">
        <v>30</v>
      </c>
      <c r="BK184" s="176">
        <f>ROUND(I184*H184,2)</f>
        <v>0</v>
      </c>
      <c r="BL184" s="18" t="s">
        <v>94</v>
      </c>
      <c r="BM184" s="175" t="s">
        <v>1334</v>
      </c>
    </row>
    <row r="185" spans="1:65" s="13" customFormat="1" ht="11.25">
      <c r="B185" s="177"/>
      <c r="D185" s="178" t="s">
        <v>165</v>
      </c>
      <c r="E185" s="179" t="s">
        <v>1</v>
      </c>
      <c r="F185" s="180" t="s">
        <v>1335</v>
      </c>
      <c r="H185" s="181">
        <v>23.788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165</v>
      </c>
      <c r="AU185" s="179" t="s">
        <v>82</v>
      </c>
      <c r="AV185" s="13" t="s">
        <v>82</v>
      </c>
      <c r="AW185" s="13" t="s">
        <v>29</v>
      </c>
      <c r="AX185" s="13" t="s">
        <v>73</v>
      </c>
      <c r="AY185" s="179" t="s">
        <v>157</v>
      </c>
    </row>
    <row r="186" spans="1:65" s="14" customFormat="1" ht="11.25">
      <c r="B186" s="186"/>
      <c r="D186" s="178" t="s">
        <v>165</v>
      </c>
      <c r="E186" s="187" t="s">
        <v>1</v>
      </c>
      <c r="F186" s="188" t="s">
        <v>168</v>
      </c>
      <c r="H186" s="189">
        <v>23.788</v>
      </c>
      <c r="I186" s="190"/>
      <c r="L186" s="186"/>
      <c r="M186" s="191"/>
      <c r="N186" s="192"/>
      <c r="O186" s="192"/>
      <c r="P186" s="192"/>
      <c r="Q186" s="192"/>
      <c r="R186" s="192"/>
      <c r="S186" s="192"/>
      <c r="T186" s="193"/>
      <c r="AT186" s="187" t="s">
        <v>165</v>
      </c>
      <c r="AU186" s="187" t="s">
        <v>82</v>
      </c>
      <c r="AV186" s="14" t="s">
        <v>94</v>
      </c>
      <c r="AW186" s="14" t="s">
        <v>29</v>
      </c>
      <c r="AX186" s="14" t="s">
        <v>30</v>
      </c>
      <c r="AY186" s="187" t="s">
        <v>157</v>
      </c>
    </row>
    <row r="187" spans="1:65" s="2" customFormat="1" ht="16.5" customHeight="1">
      <c r="A187" s="33"/>
      <c r="B187" s="130"/>
      <c r="C187" s="164" t="s">
        <v>243</v>
      </c>
      <c r="D187" s="164" t="s">
        <v>159</v>
      </c>
      <c r="E187" s="165" t="s">
        <v>321</v>
      </c>
      <c r="F187" s="166" t="s">
        <v>322</v>
      </c>
      <c r="G187" s="167" t="s">
        <v>246</v>
      </c>
      <c r="H187" s="168">
        <v>23.788</v>
      </c>
      <c r="I187" s="169"/>
      <c r="J187" s="170">
        <f>ROUND(I187*H187,2)</f>
        <v>0</v>
      </c>
      <c r="K187" s="166" t="s">
        <v>163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0</v>
      </c>
      <c r="R187" s="173">
        <f>Q187*H187</f>
        <v>0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94</v>
      </c>
      <c r="AT187" s="175" t="s">
        <v>159</v>
      </c>
      <c r="AU187" s="175" t="s">
        <v>82</v>
      </c>
      <c r="AY187" s="18" t="s">
        <v>157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94</v>
      </c>
      <c r="BM187" s="175" t="s">
        <v>1336</v>
      </c>
    </row>
    <row r="188" spans="1:65" s="13" customFormat="1" ht="11.25">
      <c r="B188" s="177"/>
      <c r="D188" s="178" t="s">
        <v>165</v>
      </c>
      <c r="E188" s="179" t="s">
        <v>1</v>
      </c>
      <c r="F188" s="180" t="s">
        <v>1337</v>
      </c>
      <c r="H188" s="181">
        <v>23.788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165</v>
      </c>
      <c r="AU188" s="179" t="s">
        <v>82</v>
      </c>
      <c r="AV188" s="13" t="s">
        <v>82</v>
      </c>
      <c r="AW188" s="13" t="s">
        <v>29</v>
      </c>
      <c r="AX188" s="13" t="s">
        <v>30</v>
      </c>
      <c r="AY188" s="179" t="s">
        <v>157</v>
      </c>
    </row>
    <row r="189" spans="1:65" s="12" customFormat="1" ht="22.9" customHeight="1">
      <c r="B189" s="151"/>
      <c r="D189" s="152" t="s">
        <v>72</v>
      </c>
      <c r="E189" s="162" t="s">
        <v>94</v>
      </c>
      <c r="F189" s="162" t="s">
        <v>330</v>
      </c>
      <c r="I189" s="154"/>
      <c r="J189" s="163">
        <f>BK189</f>
        <v>0</v>
      </c>
      <c r="L189" s="151"/>
      <c r="M189" s="156"/>
      <c r="N189" s="157"/>
      <c r="O189" s="157"/>
      <c r="P189" s="158">
        <f>SUM(P190:P206)</f>
        <v>0</v>
      </c>
      <c r="Q189" s="157"/>
      <c r="R189" s="158">
        <f>SUM(R190:R206)</f>
        <v>5.5750747</v>
      </c>
      <c r="S189" s="157"/>
      <c r="T189" s="159">
        <f>SUM(T190:T206)</f>
        <v>0</v>
      </c>
      <c r="AR189" s="152" t="s">
        <v>30</v>
      </c>
      <c r="AT189" s="160" t="s">
        <v>72</v>
      </c>
      <c r="AU189" s="160" t="s">
        <v>30</v>
      </c>
      <c r="AY189" s="152" t="s">
        <v>157</v>
      </c>
      <c r="BK189" s="161">
        <f>SUM(BK190:BK206)</f>
        <v>0</v>
      </c>
    </row>
    <row r="190" spans="1:65" s="2" customFormat="1" ht="16.5" customHeight="1">
      <c r="A190" s="33"/>
      <c r="B190" s="130"/>
      <c r="C190" s="164" t="s">
        <v>249</v>
      </c>
      <c r="D190" s="164" t="s">
        <v>159</v>
      </c>
      <c r="E190" s="165" t="s">
        <v>332</v>
      </c>
      <c r="F190" s="166" t="s">
        <v>333</v>
      </c>
      <c r="G190" s="167" t="s">
        <v>246</v>
      </c>
      <c r="H190" s="168">
        <v>1.27</v>
      </c>
      <c r="I190" s="169"/>
      <c r="J190" s="170">
        <f>ROUND(I190*H190,2)</f>
        <v>0</v>
      </c>
      <c r="K190" s="166" t="s">
        <v>163</v>
      </c>
      <c r="L190" s="34"/>
      <c r="M190" s="171" t="s">
        <v>1</v>
      </c>
      <c r="N190" s="172" t="s">
        <v>38</v>
      </c>
      <c r="O190" s="59"/>
      <c r="P190" s="173">
        <f>O190*H190</f>
        <v>0</v>
      </c>
      <c r="Q190" s="173">
        <v>1.8907700000000001</v>
      </c>
      <c r="R190" s="173">
        <f>Q190*H190</f>
        <v>2.4012779000000002</v>
      </c>
      <c r="S190" s="173">
        <v>0</v>
      </c>
      <c r="T190" s="174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5" t="s">
        <v>94</v>
      </c>
      <c r="AT190" s="175" t="s">
        <v>159</v>
      </c>
      <c r="AU190" s="175" t="s">
        <v>82</v>
      </c>
      <c r="AY190" s="18" t="s">
        <v>157</v>
      </c>
      <c r="BE190" s="176">
        <f>IF(N190="základní",J190,0)</f>
        <v>0</v>
      </c>
      <c r="BF190" s="176">
        <f>IF(N190="snížená",J190,0)</f>
        <v>0</v>
      </c>
      <c r="BG190" s="176">
        <f>IF(N190="zákl. přenesená",J190,0)</f>
        <v>0</v>
      </c>
      <c r="BH190" s="176">
        <f>IF(N190="sníž. přenesená",J190,0)</f>
        <v>0</v>
      </c>
      <c r="BI190" s="176">
        <f>IF(N190="nulová",J190,0)</f>
        <v>0</v>
      </c>
      <c r="BJ190" s="18" t="s">
        <v>30</v>
      </c>
      <c r="BK190" s="176">
        <f>ROUND(I190*H190,2)</f>
        <v>0</v>
      </c>
      <c r="BL190" s="18" t="s">
        <v>94</v>
      </c>
      <c r="BM190" s="175" t="s">
        <v>1338</v>
      </c>
    </row>
    <row r="191" spans="1:65" s="13" customFormat="1" ht="11.25">
      <c r="B191" s="177"/>
      <c r="D191" s="178" t="s">
        <v>165</v>
      </c>
      <c r="E191" s="179" t="s">
        <v>1</v>
      </c>
      <c r="F191" s="180" t="s">
        <v>1339</v>
      </c>
      <c r="H191" s="181">
        <v>1.27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165</v>
      </c>
      <c r="AU191" s="179" t="s">
        <v>82</v>
      </c>
      <c r="AV191" s="13" t="s">
        <v>82</v>
      </c>
      <c r="AW191" s="13" t="s">
        <v>29</v>
      </c>
      <c r="AX191" s="13" t="s">
        <v>73</v>
      </c>
      <c r="AY191" s="179" t="s">
        <v>157</v>
      </c>
    </row>
    <row r="192" spans="1:65" s="14" customFormat="1" ht="11.25">
      <c r="B192" s="186"/>
      <c r="D192" s="178" t="s">
        <v>165</v>
      </c>
      <c r="E192" s="187" t="s">
        <v>1</v>
      </c>
      <c r="F192" s="188" t="s">
        <v>168</v>
      </c>
      <c r="H192" s="189">
        <v>1.27</v>
      </c>
      <c r="I192" s="190"/>
      <c r="L192" s="186"/>
      <c r="M192" s="191"/>
      <c r="N192" s="192"/>
      <c r="O192" s="192"/>
      <c r="P192" s="192"/>
      <c r="Q192" s="192"/>
      <c r="R192" s="192"/>
      <c r="S192" s="192"/>
      <c r="T192" s="193"/>
      <c r="AT192" s="187" t="s">
        <v>165</v>
      </c>
      <c r="AU192" s="187" t="s">
        <v>82</v>
      </c>
      <c r="AV192" s="14" t="s">
        <v>94</v>
      </c>
      <c r="AW192" s="14" t="s">
        <v>29</v>
      </c>
      <c r="AX192" s="14" t="s">
        <v>30</v>
      </c>
      <c r="AY192" s="187" t="s">
        <v>157</v>
      </c>
    </row>
    <row r="193" spans="1:65" s="2" customFormat="1" ht="16.5" customHeight="1">
      <c r="A193" s="33"/>
      <c r="B193" s="130"/>
      <c r="C193" s="164" t="s">
        <v>7</v>
      </c>
      <c r="D193" s="164" t="s">
        <v>159</v>
      </c>
      <c r="E193" s="165" t="s">
        <v>338</v>
      </c>
      <c r="F193" s="166" t="s">
        <v>339</v>
      </c>
      <c r="G193" s="167" t="s">
        <v>246</v>
      </c>
      <c r="H193" s="168">
        <v>1.27</v>
      </c>
      <c r="I193" s="169"/>
      <c r="J193" s="170">
        <f>ROUND(I193*H193,2)</f>
        <v>0</v>
      </c>
      <c r="K193" s="166" t="s">
        <v>163</v>
      </c>
      <c r="L193" s="34"/>
      <c r="M193" s="171" t="s">
        <v>1</v>
      </c>
      <c r="N193" s="172" t="s">
        <v>38</v>
      </c>
      <c r="O193" s="59"/>
      <c r="P193" s="173">
        <f>O193*H193</f>
        <v>0</v>
      </c>
      <c r="Q193" s="173">
        <v>0</v>
      </c>
      <c r="R193" s="173">
        <f>Q193*H193</f>
        <v>0</v>
      </c>
      <c r="S193" s="173">
        <v>0</v>
      </c>
      <c r="T193" s="174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5" t="s">
        <v>94</v>
      </c>
      <c r="AT193" s="175" t="s">
        <v>159</v>
      </c>
      <c r="AU193" s="175" t="s">
        <v>82</v>
      </c>
      <c r="AY193" s="18" t="s">
        <v>157</v>
      </c>
      <c r="BE193" s="176">
        <f>IF(N193="základní",J193,0)</f>
        <v>0</v>
      </c>
      <c r="BF193" s="176">
        <f>IF(N193="snížená",J193,0)</f>
        <v>0</v>
      </c>
      <c r="BG193" s="176">
        <f>IF(N193="zákl. přenesená",J193,0)</f>
        <v>0</v>
      </c>
      <c r="BH193" s="176">
        <f>IF(N193="sníž. přenesená",J193,0)</f>
        <v>0</v>
      </c>
      <c r="BI193" s="176">
        <f>IF(N193="nulová",J193,0)</f>
        <v>0</v>
      </c>
      <c r="BJ193" s="18" t="s">
        <v>30</v>
      </c>
      <c r="BK193" s="176">
        <f>ROUND(I193*H193,2)</f>
        <v>0</v>
      </c>
      <c r="BL193" s="18" t="s">
        <v>94</v>
      </c>
      <c r="BM193" s="175" t="s">
        <v>1340</v>
      </c>
    </row>
    <row r="194" spans="1:65" s="13" customFormat="1" ht="11.25">
      <c r="B194" s="177"/>
      <c r="D194" s="178" t="s">
        <v>165</v>
      </c>
      <c r="E194" s="179" t="s">
        <v>1</v>
      </c>
      <c r="F194" s="180" t="s">
        <v>1341</v>
      </c>
      <c r="H194" s="181">
        <v>1.27</v>
      </c>
      <c r="I194" s="182"/>
      <c r="L194" s="177"/>
      <c r="M194" s="183"/>
      <c r="N194" s="184"/>
      <c r="O194" s="184"/>
      <c r="P194" s="184"/>
      <c r="Q194" s="184"/>
      <c r="R194" s="184"/>
      <c r="S194" s="184"/>
      <c r="T194" s="185"/>
      <c r="AT194" s="179" t="s">
        <v>165</v>
      </c>
      <c r="AU194" s="179" t="s">
        <v>82</v>
      </c>
      <c r="AV194" s="13" t="s">
        <v>82</v>
      </c>
      <c r="AW194" s="13" t="s">
        <v>29</v>
      </c>
      <c r="AX194" s="13" t="s">
        <v>30</v>
      </c>
      <c r="AY194" s="179" t="s">
        <v>157</v>
      </c>
    </row>
    <row r="195" spans="1:65" s="2" customFormat="1" ht="16.5" customHeight="1">
      <c r="A195" s="33"/>
      <c r="B195" s="130"/>
      <c r="C195" s="164" t="s">
        <v>264</v>
      </c>
      <c r="D195" s="164" t="s">
        <v>159</v>
      </c>
      <c r="E195" s="165" t="s">
        <v>321</v>
      </c>
      <c r="F195" s="166" t="s">
        <v>322</v>
      </c>
      <c r="G195" s="167" t="s">
        <v>246</v>
      </c>
      <c r="H195" s="168">
        <v>1.27</v>
      </c>
      <c r="I195" s="169"/>
      <c r="J195" s="170">
        <f>ROUND(I195*H195,2)</f>
        <v>0</v>
      </c>
      <c r="K195" s="166" t="s">
        <v>163</v>
      </c>
      <c r="L195" s="34"/>
      <c r="M195" s="171" t="s">
        <v>1</v>
      </c>
      <c r="N195" s="172" t="s">
        <v>38</v>
      </c>
      <c r="O195" s="59"/>
      <c r="P195" s="173">
        <f>O195*H195</f>
        <v>0</v>
      </c>
      <c r="Q195" s="173">
        <v>0</v>
      </c>
      <c r="R195" s="173">
        <f>Q195*H195</f>
        <v>0</v>
      </c>
      <c r="S195" s="173">
        <v>0</v>
      </c>
      <c r="T195" s="17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5" t="s">
        <v>94</v>
      </c>
      <c r="AT195" s="175" t="s">
        <v>159</v>
      </c>
      <c r="AU195" s="175" t="s">
        <v>82</v>
      </c>
      <c r="AY195" s="18" t="s">
        <v>157</v>
      </c>
      <c r="BE195" s="176">
        <f>IF(N195="základní",J195,0)</f>
        <v>0</v>
      </c>
      <c r="BF195" s="176">
        <f>IF(N195="snížená",J195,0)</f>
        <v>0</v>
      </c>
      <c r="BG195" s="176">
        <f>IF(N195="zákl. přenesená",J195,0)</f>
        <v>0</v>
      </c>
      <c r="BH195" s="176">
        <f>IF(N195="sníž. přenesená",J195,0)</f>
        <v>0</v>
      </c>
      <c r="BI195" s="176">
        <f>IF(N195="nulová",J195,0)</f>
        <v>0</v>
      </c>
      <c r="BJ195" s="18" t="s">
        <v>30</v>
      </c>
      <c r="BK195" s="176">
        <f>ROUND(I195*H195,2)</f>
        <v>0</v>
      </c>
      <c r="BL195" s="18" t="s">
        <v>94</v>
      </c>
      <c r="BM195" s="175" t="s">
        <v>1342</v>
      </c>
    </row>
    <row r="196" spans="1:65" s="13" customFormat="1" ht="11.25">
      <c r="B196" s="177"/>
      <c r="D196" s="178" t="s">
        <v>165</v>
      </c>
      <c r="E196" s="179" t="s">
        <v>1</v>
      </c>
      <c r="F196" s="180" t="s">
        <v>1341</v>
      </c>
      <c r="H196" s="181">
        <v>1.27</v>
      </c>
      <c r="I196" s="182"/>
      <c r="L196" s="177"/>
      <c r="M196" s="183"/>
      <c r="N196" s="184"/>
      <c r="O196" s="184"/>
      <c r="P196" s="184"/>
      <c r="Q196" s="184"/>
      <c r="R196" s="184"/>
      <c r="S196" s="184"/>
      <c r="T196" s="185"/>
      <c r="AT196" s="179" t="s">
        <v>165</v>
      </c>
      <c r="AU196" s="179" t="s">
        <v>82</v>
      </c>
      <c r="AV196" s="13" t="s">
        <v>82</v>
      </c>
      <c r="AW196" s="13" t="s">
        <v>29</v>
      </c>
      <c r="AX196" s="13" t="s">
        <v>30</v>
      </c>
      <c r="AY196" s="179" t="s">
        <v>157</v>
      </c>
    </row>
    <row r="197" spans="1:65" s="2" customFormat="1" ht="16.5" customHeight="1">
      <c r="A197" s="33"/>
      <c r="B197" s="130"/>
      <c r="C197" s="164" t="s">
        <v>274</v>
      </c>
      <c r="D197" s="164" t="s">
        <v>159</v>
      </c>
      <c r="E197" s="165" t="s">
        <v>345</v>
      </c>
      <c r="F197" s="166" t="s">
        <v>346</v>
      </c>
      <c r="G197" s="167" t="s">
        <v>246</v>
      </c>
      <c r="H197" s="168">
        <v>1.016</v>
      </c>
      <c r="I197" s="169"/>
      <c r="J197" s="170">
        <f>ROUND(I197*H197,2)</f>
        <v>0</v>
      </c>
      <c r="K197" s="166" t="s">
        <v>163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2.234</v>
      </c>
      <c r="R197" s="173">
        <f>Q197*H197</f>
        <v>2.2697440000000002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94</v>
      </c>
      <c r="AT197" s="175" t="s">
        <v>159</v>
      </c>
      <c r="AU197" s="175" t="s">
        <v>82</v>
      </c>
      <c r="AY197" s="18" t="s">
        <v>157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94</v>
      </c>
      <c r="BM197" s="175" t="s">
        <v>1343</v>
      </c>
    </row>
    <row r="198" spans="1:65" s="13" customFormat="1" ht="11.25">
      <c r="B198" s="177"/>
      <c r="D198" s="178" t="s">
        <v>165</v>
      </c>
      <c r="E198" s="179" t="s">
        <v>1</v>
      </c>
      <c r="F198" s="180" t="s">
        <v>1344</v>
      </c>
      <c r="H198" s="181">
        <v>1.016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165</v>
      </c>
      <c r="AU198" s="179" t="s">
        <v>82</v>
      </c>
      <c r="AV198" s="13" t="s">
        <v>82</v>
      </c>
      <c r="AW198" s="13" t="s">
        <v>29</v>
      </c>
      <c r="AX198" s="13" t="s">
        <v>73</v>
      </c>
      <c r="AY198" s="179" t="s">
        <v>157</v>
      </c>
    </row>
    <row r="199" spans="1:65" s="14" customFormat="1" ht="11.25">
      <c r="B199" s="186"/>
      <c r="D199" s="178" t="s">
        <v>165</v>
      </c>
      <c r="E199" s="187" t="s">
        <v>1</v>
      </c>
      <c r="F199" s="188" t="s">
        <v>168</v>
      </c>
      <c r="H199" s="189">
        <v>1.016</v>
      </c>
      <c r="I199" s="190"/>
      <c r="L199" s="186"/>
      <c r="M199" s="191"/>
      <c r="N199" s="192"/>
      <c r="O199" s="192"/>
      <c r="P199" s="192"/>
      <c r="Q199" s="192"/>
      <c r="R199" s="192"/>
      <c r="S199" s="192"/>
      <c r="T199" s="193"/>
      <c r="AT199" s="187" t="s">
        <v>165</v>
      </c>
      <c r="AU199" s="187" t="s">
        <v>82</v>
      </c>
      <c r="AV199" s="14" t="s">
        <v>94</v>
      </c>
      <c r="AW199" s="14" t="s">
        <v>29</v>
      </c>
      <c r="AX199" s="14" t="s">
        <v>30</v>
      </c>
      <c r="AY199" s="187" t="s">
        <v>157</v>
      </c>
    </row>
    <row r="200" spans="1:65" s="2" customFormat="1" ht="16.5" customHeight="1">
      <c r="A200" s="33"/>
      <c r="B200" s="130"/>
      <c r="C200" s="164" t="s">
        <v>279</v>
      </c>
      <c r="D200" s="164" t="s">
        <v>159</v>
      </c>
      <c r="E200" s="165" t="s">
        <v>351</v>
      </c>
      <c r="F200" s="166" t="s">
        <v>352</v>
      </c>
      <c r="G200" s="167" t="s">
        <v>162</v>
      </c>
      <c r="H200" s="168">
        <v>2.54</v>
      </c>
      <c r="I200" s="169"/>
      <c r="J200" s="170">
        <f>ROUND(I200*H200,2)</f>
        <v>0</v>
      </c>
      <c r="K200" s="166" t="s">
        <v>163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6.3200000000000001E-3</v>
      </c>
      <c r="R200" s="173">
        <f>Q200*H200</f>
        <v>1.6052799999999999E-2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94</v>
      </c>
      <c r="AT200" s="175" t="s">
        <v>159</v>
      </c>
      <c r="AU200" s="175" t="s">
        <v>82</v>
      </c>
      <c r="AY200" s="18" t="s">
        <v>157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94</v>
      </c>
      <c r="BM200" s="175" t="s">
        <v>1345</v>
      </c>
    </row>
    <row r="201" spans="1:65" s="13" customFormat="1" ht="11.25">
      <c r="B201" s="177"/>
      <c r="D201" s="178" t="s">
        <v>165</v>
      </c>
      <c r="E201" s="179" t="s">
        <v>1</v>
      </c>
      <c r="F201" s="180" t="s">
        <v>1346</v>
      </c>
      <c r="H201" s="181">
        <v>2.54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165</v>
      </c>
      <c r="AU201" s="179" t="s">
        <v>82</v>
      </c>
      <c r="AV201" s="13" t="s">
        <v>82</v>
      </c>
      <c r="AW201" s="13" t="s">
        <v>29</v>
      </c>
      <c r="AX201" s="13" t="s">
        <v>73</v>
      </c>
      <c r="AY201" s="179" t="s">
        <v>157</v>
      </c>
    </row>
    <row r="202" spans="1:65" s="14" customFormat="1" ht="11.25">
      <c r="B202" s="186"/>
      <c r="D202" s="178" t="s">
        <v>165</v>
      </c>
      <c r="E202" s="187" t="s">
        <v>1</v>
      </c>
      <c r="F202" s="188" t="s">
        <v>168</v>
      </c>
      <c r="H202" s="189">
        <v>2.54</v>
      </c>
      <c r="I202" s="190"/>
      <c r="L202" s="186"/>
      <c r="M202" s="191"/>
      <c r="N202" s="192"/>
      <c r="O202" s="192"/>
      <c r="P202" s="192"/>
      <c r="Q202" s="192"/>
      <c r="R202" s="192"/>
      <c r="S202" s="192"/>
      <c r="T202" s="193"/>
      <c r="AT202" s="187" t="s">
        <v>165</v>
      </c>
      <c r="AU202" s="187" t="s">
        <v>82</v>
      </c>
      <c r="AV202" s="14" t="s">
        <v>94</v>
      </c>
      <c r="AW202" s="14" t="s">
        <v>29</v>
      </c>
      <c r="AX202" s="14" t="s">
        <v>30</v>
      </c>
      <c r="AY202" s="187" t="s">
        <v>157</v>
      </c>
    </row>
    <row r="203" spans="1:65" s="2" customFormat="1" ht="16.5" customHeight="1">
      <c r="A203" s="33"/>
      <c r="B203" s="130"/>
      <c r="C203" s="164" t="s">
        <v>284</v>
      </c>
      <c r="D203" s="164" t="s">
        <v>159</v>
      </c>
      <c r="E203" s="165" t="s">
        <v>367</v>
      </c>
      <c r="F203" s="166" t="s">
        <v>368</v>
      </c>
      <c r="G203" s="167" t="s">
        <v>357</v>
      </c>
      <c r="H203" s="168">
        <v>24</v>
      </c>
      <c r="I203" s="169"/>
      <c r="J203" s="170">
        <f>ROUND(I203*H203,2)</f>
        <v>0</v>
      </c>
      <c r="K203" s="166" t="s">
        <v>163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1.65E-3</v>
      </c>
      <c r="R203" s="173">
        <f>Q203*H203</f>
        <v>3.9599999999999996E-2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94</v>
      </c>
      <c r="AT203" s="175" t="s">
        <v>159</v>
      </c>
      <c r="AU203" s="175" t="s">
        <v>82</v>
      </c>
      <c r="AY203" s="18" t="s">
        <v>157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94</v>
      </c>
      <c r="BM203" s="175" t="s">
        <v>1347</v>
      </c>
    </row>
    <row r="204" spans="1:65" s="13" customFormat="1" ht="11.25">
      <c r="B204" s="177"/>
      <c r="D204" s="178" t="s">
        <v>165</v>
      </c>
      <c r="E204" s="179" t="s">
        <v>1</v>
      </c>
      <c r="F204" s="180" t="s">
        <v>279</v>
      </c>
      <c r="H204" s="181">
        <v>24</v>
      </c>
      <c r="I204" s="182"/>
      <c r="L204" s="177"/>
      <c r="M204" s="183"/>
      <c r="N204" s="184"/>
      <c r="O204" s="184"/>
      <c r="P204" s="184"/>
      <c r="Q204" s="184"/>
      <c r="R204" s="184"/>
      <c r="S204" s="184"/>
      <c r="T204" s="185"/>
      <c r="AT204" s="179" t="s">
        <v>165</v>
      </c>
      <c r="AU204" s="179" t="s">
        <v>82</v>
      </c>
      <c r="AV204" s="13" t="s">
        <v>82</v>
      </c>
      <c r="AW204" s="13" t="s">
        <v>29</v>
      </c>
      <c r="AX204" s="13" t="s">
        <v>30</v>
      </c>
      <c r="AY204" s="179" t="s">
        <v>157</v>
      </c>
    </row>
    <row r="205" spans="1:65" s="2" customFormat="1" ht="16.5" customHeight="1">
      <c r="A205" s="33"/>
      <c r="B205" s="130"/>
      <c r="C205" s="194" t="s">
        <v>289</v>
      </c>
      <c r="D205" s="194" t="s">
        <v>310</v>
      </c>
      <c r="E205" s="195" t="s">
        <v>371</v>
      </c>
      <c r="F205" s="196" t="s">
        <v>372</v>
      </c>
      <c r="G205" s="197" t="s">
        <v>357</v>
      </c>
      <c r="H205" s="198">
        <v>24.24</v>
      </c>
      <c r="I205" s="199"/>
      <c r="J205" s="200">
        <f>ROUND(I205*H205,2)</f>
        <v>0</v>
      </c>
      <c r="K205" s="196" t="s">
        <v>163</v>
      </c>
      <c r="L205" s="201"/>
      <c r="M205" s="202" t="s">
        <v>1</v>
      </c>
      <c r="N205" s="203" t="s">
        <v>38</v>
      </c>
      <c r="O205" s="59"/>
      <c r="P205" s="173">
        <f>O205*H205</f>
        <v>0</v>
      </c>
      <c r="Q205" s="173">
        <v>3.5000000000000003E-2</v>
      </c>
      <c r="R205" s="173">
        <f>Q205*H205</f>
        <v>0.84840000000000004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197</v>
      </c>
      <c r="AT205" s="175" t="s">
        <v>310</v>
      </c>
      <c r="AU205" s="175" t="s">
        <v>82</v>
      </c>
      <c r="AY205" s="18" t="s">
        <v>157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94</v>
      </c>
      <c r="BM205" s="175" t="s">
        <v>1348</v>
      </c>
    </row>
    <row r="206" spans="1:65" s="13" customFormat="1" ht="11.25">
      <c r="B206" s="177"/>
      <c r="D206" s="178" t="s">
        <v>165</v>
      </c>
      <c r="F206" s="180" t="s">
        <v>762</v>
      </c>
      <c r="H206" s="181">
        <v>24.24</v>
      </c>
      <c r="I206" s="182"/>
      <c r="L206" s="177"/>
      <c r="M206" s="183"/>
      <c r="N206" s="184"/>
      <c r="O206" s="184"/>
      <c r="P206" s="184"/>
      <c r="Q206" s="184"/>
      <c r="R206" s="184"/>
      <c r="S206" s="184"/>
      <c r="T206" s="185"/>
      <c r="AT206" s="179" t="s">
        <v>165</v>
      </c>
      <c r="AU206" s="179" t="s">
        <v>82</v>
      </c>
      <c r="AV206" s="13" t="s">
        <v>82</v>
      </c>
      <c r="AW206" s="13" t="s">
        <v>3</v>
      </c>
      <c r="AX206" s="13" t="s">
        <v>30</v>
      </c>
      <c r="AY206" s="179" t="s">
        <v>157</v>
      </c>
    </row>
    <row r="207" spans="1:65" s="12" customFormat="1" ht="22.9" customHeight="1">
      <c r="B207" s="151"/>
      <c r="D207" s="152" t="s">
        <v>72</v>
      </c>
      <c r="E207" s="162" t="s">
        <v>100</v>
      </c>
      <c r="F207" s="162" t="s">
        <v>1247</v>
      </c>
      <c r="I207" s="154"/>
      <c r="J207" s="163">
        <f>BK207</f>
        <v>0</v>
      </c>
      <c r="L207" s="151"/>
      <c r="M207" s="156"/>
      <c r="N207" s="157"/>
      <c r="O207" s="157"/>
      <c r="P207" s="158">
        <f>SUM(P208:P209)</f>
        <v>0</v>
      </c>
      <c r="Q207" s="157"/>
      <c r="R207" s="158">
        <f>SUM(R208:R209)</f>
        <v>0.03</v>
      </c>
      <c r="S207" s="157"/>
      <c r="T207" s="159">
        <f>SUM(T208:T209)</f>
        <v>0</v>
      </c>
      <c r="AR207" s="152" t="s">
        <v>30</v>
      </c>
      <c r="AT207" s="160" t="s">
        <v>72</v>
      </c>
      <c r="AU207" s="160" t="s">
        <v>30</v>
      </c>
      <c r="AY207" s="152" t="s">
        <v>157</v>
      </c>
      <c r="BK207" s="161">
        <f>SUM(BK208:BK209)</f>
        <v>0</v>
      </c>
    </row>
    <row r="208" spans="1:65" s="2" customFormat="1" ht="16.5" customHeight="1">
      <c r="A208" s="33"/>
      <c r="B208" s="130"/>
      <c r="C208" s="164" t="s">
        <v>293</v>
      </c>
      <c r="D208" s="164" t="s">
        <v>159</v>
      </c>
      <c r="E208" s="165" t="s">
        <v>1248</v>
      </c>
      <c r="F208" s="166" t="s">
        <v>1249</v>
      </c>
      <c r="G208" s="167" t="s">
        <v>162</v>
      </c>
      <c r="H208" s="168">
        <v>1</v>
      </c>
      <c r="I208" s="169"/>
      <c r="J208" s="170">
        <f>ROUND(I208*H208,2)</f>
        <v>0</v>
      </c>
      <c r="K208" s="166" t="s">
        <v>163</v>
      </c>
      <c r="L208" s="34"/>
      <c r="M208" s="171" t="s">
        <v>1</v>
      </c>
      <c r="N208" s="172" t="s">
        <v>38</v>
      </c>
      <c r="O208" s="59"/>
      <c r="P208" s="173">
        <f>O208*H208</f>
        <v>0</v>
      </c>
      <c r="Q208" s="173">
        <v>0.03</v>
      </c>
      <c r="R208" s="173">
        <f>Q208*H208</f>
        <v>0.03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94</v>
      </c>
      <c r="AT208" s="175" t="s">
        <v>159</v>
      </c>
      <c r="AU208" s="175" t="s">
        <v>82</v>
      </c>
      <c r="AY208" s="18" t="s">
        <v>157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94</v>
      </c>
      <c r="BM208" s="175" t="s">
        <v>1349</v>
      </c>
    </row>
    <row r="209" spans="1:65" s="13" customFormat="1" ht="11.25">
      <c r="B209" s="177"/>
      <c r="D209" s="178" t="s">
        <v>165</v>
      </c>
      <c r="E209" s="179" t="s">
        <v>1</v>
      </c>
      <c r="F209" s="180" t="s">
        <v>30</v>
      </c>
      <c r="H209" s="181">
        <v>1</v>
      </c>
      <c r="I209" s="182"/>
      <c r="L209" s="177"/>
      <c r="M209" s="183"/>
      <c r="N209" s="184"/>
      <c r="O209" s="184"/>
      <c r="P209" s="184"/>
      <c r="Q209" s="184"/>
      <c r="R209" s="184"/>
      <c r="S209" s="184"/>
      <c r="T209" s="185"/>
      <c r="AT209" s="179" t="s">
        <v>165</v>
      </c>
      <c r="AU209" s="179" t="s">
        <v>82</v>
      </c>
      <c r="AV209" s="13" t="s">
        <v>82</v>
      </c>
      <c r="AW209" s="13" t="s">
        <v>29</v>
      </c>
      <c r="AX209" s="13" t="s">
        <v>30</v>
      </c>
      <c r="AY209" s="179" t="s">
        <v>157</v>
      </c>
    </row>
    <row r="210" spans="1:65" s="12" customFormat="1" ht="22.9" customHeight="1">
      <c r="B210" s="151"/>
      <c r="D210" s="152" t="s">
        <v>72</v>
      </c>
      <c r="E210" s="162" t="s">
        <v>197</v>
      </c>
      <c r="F210" s="162" t="s">
        <v>427</v>
      </c>
      <c r="I210" s="154"/>
      <c r="J210" s="163">
        <f>BK210</f>
        <v>0</v>
      </c>
      <c r="L210" s="151"/>
      <c r="M210" s="156"/>
      <c r="N210" s="157"/>
      <c r="O210" s="157"/>
      <c r="P210" s="158">
        <f>SUM(P211:P238)</f>
        <v>0</v>
      </c>
      <c r="Q210" s="157"/>
      <c r="R210" s="158">
        <f>SUM(R211:R238)</f>
        <v>10.178654559999998</v>
      </c>
      <c r="S210" s="157"/>
      <c r="T210" s="159">
        <f>SUM(T211:T238)</f>
        <v>0</v>
      </c>
      <c r="AR210" s="152" t="s">
        <v>30</v>
      </c>
      <c r="AT210" s="160" t="s">
        <v>72</v>
      </c>
      <c r="AU210" s="160" t="s">
        <v>30</v>
      </c>
      <c r="AY210" s="152" t="s">
        <v>157</v>
      </c>
      <c r="BK210" s="161">
        <f>SUM(BK211:BK238)</f>
        <v>0</v>
      </c>
    </row>
    <row r="211" spans="1:65" s="2" customFormat="1" ht="21.75" customHeight="1">
      <c r="A211" s="33"/>
      <c r="B211" s="130"/>
      <c r="C211" s="164" t="s">
        <v>298</v>
      </c>
      <c r="D211" s="164" t="s">
        <v>159</v>
      </c>
      <c r="E211" s="165" t="s">
        <v>429</v>
      </c>
      <c r="F211" s="166" t="s">
        <v>430</v>
      </c>
      <c r="G211" s="167" t="s">
        <v>200</v>
      </c>
      <c r="H211" s="168">
        <v>12.7</v>
      </c>
      <c r="I211" s="169"/>
      <c r="J211" s="170">
        <f>ROUND(I211*H211,2)</f>
        <v>0</v>
      </c>
      <c r="K211" s="166" t="s">
        <v>163</v>
      </c>
      <c r="L211" s="34"/>
      <c r="M211" s="171" t="s">
        <v>1</v>
      </c>
      <c r="N211" s="172" t="s">
        <v>38</v>
      </c>
      <c r="O211" s="59"/>
      <c r="P211" s="173">
        <f>O211*H211</f>
        <v>0</v>
      </c>
      <c r="Q211" s="173">
        <v>3.0000000000000001E-5</v>
      </c>
      <c r="R211" s="173">
        <f>Q211*H211</f>
        <v>3.8099999999999999E-4</v>
      </c>
      <c r="S211" s="173">
        <v>0</v>
      </c>
      <c r="T211" s="17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94</v>
      </c>
      <c r="AT211" s="175" t="s">
        <v>159</v>
      </c>
      <c r="AU211" s="175" t="s">
        <v>82</v>
      </c>
      <c r="AY211" s="18" t="s">
        <v>157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94</v>
      </c>
      <c r="BM211" s="175" t="s">
        <v>1350</v>
      </c>
    </row>
    <row r="212" spans="1:65" s="13" customFormat="1" ht="11.25">
      <c r="B212" s="177"/>
      <c r="D212" s="178" t="s">
        <v>165</v>
      </c>
      <c r="E212" s="179" t="s">
        <v>1</v>
      </c>
      <c r="F212" s="180" t="s">
        <v>1351</v>
      </c>
      <c r="H212" s="181">
        <v>12.7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165</v>
      </c>
      <c r="AU212" s="179" t="s">
        <v>82</v>
      </c>
      <c r="AV212" s="13" t="s">
        <v>82</v>
      </c>
      <c r="AW212" s="13" t="s">
        <v>29</v>
      </c>
      <c r="AX212" s="13" t="s">
        <v>30</v>
      </c>
      <c r="AY212" s="179" t="s">
        <v>157</v>
      </c>
    </row>
    <row r="213" spans="1:65" s="2" customFormat="1" ht="16.5" customHeight="1">
      <c r="A213" s="33"/>
      <c r="B213" s="130"/>
      <c r="C213" s="194" t="s">
        <v>303</v>
      </c>
      <c r="D213" s="194" t="s">
        <v>310</v>
      </c>
      <c r="E213" s="195" t="s">
        <v>434</v>
      </c>
      <c r="F213" s="196" t="s">
        <v>435</v>
      </c>
      <c r="G213" s="197" t="s">
        <v>200</v>
      </c>
      <c r="H213" s="198">
        <v>12.891</v>
      </c>
      <c r="I213" s="199"/>
      <c r="J213" s="200">
        <f>ROUND(I213*H213,2)</f>
        <v>0</v>
      </c>
      <c r="K213" s="196" t="s">
        <v>163</v>
      </c>
      <c r="L213" s="201"/>
      <c r="M213" s="202" t="s">
        <v>1</v>
      </c>
      <c r="N213" s="203" t="s">
        <v>38</v>
      </c>
      <c r="O213" s="59"/>
      <c r="P213" s="173">
        <f>O213*H213</f>
        <v>0</v>
      </c>
      <c r="Q213" s="173">
        <v>2.4E-2</v>
      </c>
      <c r="R213" s="173">
        <f>Q213*H213</f>
        <v>0.30938399999999999</v>
      </c>
      <c r="S213" s="173">
        <v>0</v>
      </c>
      <c r="T213" s="174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197</v>
      </c>
      <c r="AT213" s="175" t="s">
        <v>310</v>
      </c>
      <c r="AU213" s="175" t="s">
        <v>82</v>
      </c>
      <c r="AY213" s="18" t="s">
        <v>157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30</v>
      </c>
      <c r="BK213" s="176">
        <f>ROUND(I213*H213,2)</f>
        <v>0</v>
      </c>
      <c r="BL213" s="18" t="s">
        <v>94</v>
      </c>
      <c r="BM213" s="175" t="s">
        <v>1352</v>
      </c>
    </row>
    <row r="214" spans="1:65" s="13" customFormat="1" ht="11.25">
      <c r="B214" s="177"/>
      <c r="D214" s="178" t="s">
        <v>165</v>
      </c>
      <c r="F214" s="180" t="s">
        <v>1353</v>
      </c>
      <c r="H214" s="181">
        <v>12.891</v>
      </c>
      <c r="I214" s="182"/>
      <c r="L214" s="177"/>
      <c r="M214" s="183"/>
      <c r="N214" s="184"/>
      <c r="O214" s="184"/>
      <c r="P214" s="184"/>
      <c r="Q214" s="184"/>
      <c r="R214" s="184"/>
      <c r="S214" s="184"/>
      <c r="T214" s="185"/>
      <c r="AT214" s="179" t="s">
        <v>165</v>
      </c>
      <c r="AU214" s="179" t="s">
        <v>82</v>
      </c>
      <c r="AV214" s="13" t="s">
        <v>82</v>
      </c>
      <c r="AW214" s="13" t="s">
        <v>3</v>
      </c>
      <c r="AX214" s="13" t="s">
        <v>30</v>
      </c>
      <c r="AY214" s="179" t="s">
        <v>157</v>
      </c>
    </row>
    <row r="215" spans="1:65" s="2" customFormat="1" ht="21.75" customHeight="1">
      <c r="A215" s="33"/>
      <c r="B215" s="130"/>
      <c r="C215" s="164" t="s">
        <v>309</v>
      </c>
      <c r="D215" s="164" t="s">
        <v>159</v>
      </c>
      <c r="E215" s="165" t="s">
        <v>1254</v>
      </c>
      <c r="F215" s="166" t="s">
        <v>1255</v>
      </c>
      <c r="G215" s="167" t="s">
        <v>200</v>
      </c>
      <c r="H215" s="168">
        <v>1.3</v>
      </c>
      <c r="I215" s="169"/>
      <c r="J215" s="170">
        <f>ROUND(I215*H215,2)</f>
        <v>0</v>
      </c>
      <c r="K215" s="166" t="s">
        <v>163</v>
      </c>
      <c r="L215" s="34"/>
      <c r="M215" s="171" t="s">
        <v>1</v>
      </c>
      <c r="N215" s="172" t="s">
        <v>38</v>
      </c>
      <c r="O215" s="59"/>
      <c r="P215" s="173">
        <f>O215*H215</f>
        <v>0</v>
      </c>
      <c r="Q215" s="173">
        <v>3.0000000000000001E-5</v>
      </c>
      <c r="R215" s="173">
        <f>Q215*H215</f>
        <v>3.8999999999999999E-5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94</v>
      </c>
      <c r="AT215" s="175" t="s">
        <v>159</v>
      </c>
      <c r="AU215" s="175" t="s">
        <v>82</v>
      </c>
      <c r="AY215" s="18" t="s">
        <v>157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94</v>
      </c>
      <c r="BM215" s="175" t="s">
        <v>1354</v>
      </c>
    </row>
    <row r="216" spans="1:65" s="13" customFormat="1" ht="11.25">
      <c r="B216" s="177"/>
      <c r="D216" s="178" t="s">
        <v>165</v>
      </c>
      <c r="E216" s="179" t="s">
        <v>1</v>
      </c>
      <c r="F216" s="180" t="s">
        <v>1355</v>
      </c>
      <c r="H216" s="181">
        <v>1.3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165</v>
      </c>
      <c r="AU216" s="179" t="s">
        <v>82</v>
      </c>
      <c r="AV216" s="13" t="s">
        <v>82</v>
      </c>
      <c r="AW216" s="13" t="s">
        <v>29</v>
      </c>
      <c r="AX216" s="13" t="s">
        <v>30</v>
      </c>
      <c r="AY216" s="179" t="s">
        <v>157</v>
      </c>
    </row>
    <row r="217" spans="1:65" s="2" customFormat="1" ht="21.75" customHeight="1">
      <c r="A217" s="33"/>
      <c r="B217" s="130"/>
      <c r="C217" s="164" t="s">
        <v>315</v>
      </c>
      <c r="D217" s="164" t="s">
        <v>159</v>
      </c>
      <c r="E217" s="165" t="s">
        <v>1257</v>
      </c>
      <c r="F217" s="166" t="s">
        <v>1258</v>
      </c>
      <c r="G217" s="167" t="s">
        <v>200</v>
      </c>
      <c r="H217" s="168">
        <v>1.3</v>
      </c>
      <c r="I217" s="169"/>
      <c r="J217" s="170">
        <f>ROUND(I217*H217,2)</f>
        <v>0</v>
      </c>
      <c r="K217" s="166" t="s">
        <v>163</v>
      </c>
      <c r="L217" s="34"/>
      <c r="M217" s="171" t="s">
        <v>1</v>
      </c>
      <c r="N217" s="172" t="s">
        <v>38</v>
      </c>
      <c r="O217" s="59"/>
      <c r="P217" s="173">
        <f>O217*H217</f>
        <v>0</v>
      </c>
      <c r="Q217" s="173">
        <v>0</v>
      </c>
      <c r="R217" s="173">
        <f>Q217*H217</f>
        <v>0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94</v>
      </c>
      <c r="AT217" s="175" t="s">
        <v>159</v>
      </c>
      <c r="AU217" s="175" t="s">
        <v>82</v>
      </c>
      <c r="AY217" s="18" t="s">
        <v>157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94</v>
      </c>
      <c r="BM217" s="175" t="s">
        <v>1356</v>
      </c>
    </row>
    <row r="218" spans="1:65" s="13" customFormat="1" ht="11.25">
      <c r="B218" s="177"/>
      <c r="D218" s="178" t="s">
        <v>165</v>
      </c>
      <c r="E218" s="179" t="s">
        <v>1</v>
      </c>
      <c r="F218" s="180" t="s">
        <v>1355</v>
      </c>
      <c r="H218" s="181">
        <v>1.3</v>
      </c>
      <c r="I218" s="182"/>
      <c r="L218" s="177"/>
      <c r="M218" s="183"/>
      <c r="N218" s="184"/>
      <c r="O218" s="184"/>
      <c r="P218" s="184"/>
      <c r="Q218" s="184"/>
      <c r="R218" s="184"/>
      <c r="S218" s="184"/>
      <c r="T218" s="185"/>
      <c r="AT218" s="179" t="s">
        <v>165</v>
      </c>
      <c r="AU218" s="179" t="s">
        <v>82</v>
      </c>
      <c r="AV218" s="13" t="s">
        <v>82</v>
      </c>
      <c r="AW218" s="13" t="s">
        <v>29</v>
      </c>
      <c r="AX218" s="13" t="s">
        <v>30</v>
      </c>
      <c r="AY218" s="179" t="s">
        <v>157</v>
      </c>
    </row>
    <row r="219" spans="1:65" s="2" customFormat="1" ht="16.5" customHeight="1">
      <c r="A219" s="33"/>
      <c r="B219" s="130"/>
      <c r="C219" s="194" t="s">
        <v>320</v>
      </c>
      <c r="D219" s="194" t="s">
        <v>310</v>
      </c>
      <c r="E219" s="195" t="s">
        <v>1260</v>
      </c>
      <c r="F219" s="196" t="s">
        <v>1261</v>
      </c>
      <c r="G219" s="197" t="s">
        <v>200</v>
      </c>
      <c r="H219" s="198">
        <v>1.32</v>
      </c>
      <c r="I219" s="199"/>
      <c r="J219" s="200">
        <f>ROUND(I219*H219,2)</f>
        <v>0</v>
      </c>
      <c r="K219" s="196" t="s">
        <v>163</v>
      </c>
      <c r="L219" s="201"/>
      <c r="M219" s="202" t="s">
        <v>1</v>
      </c>
      <c r="N219" s="203" t="s">
        <v>38</v>
      </c>
      <c r="O219" s="59"/>
      <c r="P219" s="173">
        <f>O219*H219</f>
        <v>0</v>
      </c>
      <c r="Q219" s="173">
        <v>1.9E-2</v>
      </c>
      <c r="R219" s="173">
        <f>Q219*H219</f>
        <v>2.5080000000000002E-2</v>
      </c>
      <c r="S219" s="173">
        <v>0</v>
      </c>
      <c r="T219" s="174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5" t="s">
        <v>197</v>
      </c>
      <c r="AT219" s="175" t="s">
        <v>310</v>
      </c>
      <c r="AU219" s="175" t="s">
        <v>82</v>
      </c>
      <c r="AY219" s="18" t="s">
        <v>157</v>
      </c>
      <c r="BE219" s="176">
        <f>IF(N219="základní",J219,0)</f>
        <v>0</v>
      </c>
      <c r="BF219" s="176">
        <f>IF(N219="snížená",J219,0)</f>
        <v>0</v>
      </c>
      <c r="BG219" s="176">
        <f>IF(N219="zákl. přenesená",J219,0)</f>
        <v>0</v>
      </c>
      <c r="BH219" s="176">
        <f>IF(N219="sníž. přenesená",J219,0)</f>
        <v>0</v>
      </c>
      <c r="BI219" s="176">
        <f>IF(N219="nulová",J219,0)</f>
        <v>0</v>
      </c>
      <c r="BJ219" s="18" t="s">
        <v>30</v>
      </c>
      <c r="BK219" s="176">
        <f>ROUND(I219*H219,2)</f>
        <v>0</v>
      </c>
      <c r="BL219" s="18" t="s">
        <v>94</v>
      </c>
      <c r="BM219" s="175" t="s">
        <v>1357</v>
      </c>
    </row>
    <row r="220" spans="1:65" s="13" customFormat="1" ht="11.25">
      <c r="B220" s="177"/>
      <c r="D220" s="178" t="s">
        <v>165</v>
      </c>
      <c r="E220" s="179" t="s">
        <v>1</v>
      </c>
      <c r="F220" s="180" t="s">
        <v>1358</v>
      </c>
      <c r="H220" s="181">
        <v>1.32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165</v>
      </c>
      <c r="AU220" s="179" t="s">
        <v>82</v>
      </c>
      <c r="AV220" s="13" t="s">
        <v>82</v>
      </c>
      <c r="AW220" s="13" t="s">
        <v>29</v>
      </c>
      <c r="AX220" s="13" t="s">
        <v>73</v>
      </c>
      <c r="AY220" s="179" t="s">
        <v>157</v>
      </c>
    </row>
    <row r="221" spans="1:65" s="14" customFormat="1" ht="11.25">
      <c r="B221" s="186"/>
      <c r="D221" s="178" t="s">
        <v>165</v>
      </c>
      <c r="E221" s="187" t="s">
        <v>1</v>
      </c>
      <c r="F221" s="188" t="s">
        <v>168</v>
      </c>
      <c r="H221" s="189">
        <v>1.32</v>
      </c>
      <c r="I221" s="190"/>
      <c r="L221" s="186"/>
      <c r="M221" s="191"/>
      <c r="N221" s="192"/>
      <c r="O221" s="192"/>
      <c r="P221" s="192"/>
      <c r="Q221" s="192"/>
      <c r="R221" s="192"/>
      <c r="S221" s="192"/>
      <c r="T221" s="193"/>
      <c r="AT221" s="187" t="s">
        <v>165</v>
      </c>
      <c r="AU221" s="187" t="s">
        <v>82</v>
      </c>
      <c r="AV221" s="14" t="s">
        <v>94</v>
      </c>
      <c r="AW221" s="14" t="s">
        <v>29</v>
      </c>
      <c r="AX221" s="14" t="s">
        <v>30</v>
      </c>
      <c r="AY221" s="187" t="s">
        <v>157</v>
      </c>
    </row>
    <row r="222" spans="1:65" s="2" customFormat="1" ht="16.5" customHeight="1">
      <c r="A222" s="33"/>
      <c r="B222" s="130"/>
      <c r="C222" s="164" t="s">
        <v>326</v>
      </c>
      <c r="D222" s="164" t="s">
        <v>159</v>
      </c>
      <c r="E222" s="165" t="s">
        <v>463</v>
      </c>
      <c r="F222" s="166" t="s">
        <v>464</v>
      </c>
      <c r="G222" s="167" t="s">
        <v>357</v>
      </c>
      <c r="H222" s="168">
        <v>1</v>
      </c>
      <c r="I222" s="169"/>
      <c r="J222" s="170">
        <f>ROUND(I222*H222,2)</f>
        <v>0</v>
      </c>
      <c r="K222" s="166" t="s">
        <v>163</v>
      </c>
      <c r="L222" s="34"/>
      <c r="M222" s="171" t="s">
        <v>1</v>
      </c>
      <c r="N222" s="172" t="s">
        <v>38</v>
      </c>
      <c r="O222" s="59"/>
      <c r="P222" s="173">
        <f>O222*H222</f>
        <v>0</v>
      </c>
      <c r="Q222" s="173">
        <v>6.9999999999999994E-5</v>
      </c>
      <c r="R222" s="173">
        <f>Q222*H222</f>
        <v>6.9999999999999994E-5</v>
      </c>
      <c r="S222" s="173">
        <v>0</v>
      </c>
      <c r="T222" s="174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5" t="s">
        <v>94</v>
      </c>
      <c r="AT222" s="175" t="s">
        <v>159</v>
      </c>
      <c r="AU222" s="175" t="s">
        <v>82</v>
      </c>
      <c r="AY222" s="18" t="s">
        <v>157</v>
      </c>
      <c r="BE222" s="176">
        <f>IF(N222="základní",J222,0)</f>
        <v>0</v>
      </c>
      <c r="BF222" s="176">
        <f>IF(N222="snížená",J222,0)</f>
        <v>0</v>
      </c>
      <c r="BG222" s="176">
        <f>IF(N222="zákl. přenesená",J222,0)</f>
        <v>0</v>
      </c>
      <c r="BH222" s="176">
        <f>IF(N222="sníž. přenesená",J222,0)</f>
        <v>0</v>
      </c>
      <c r="BI222" s="176">
        <f>IF(N222="nulová",J222,0)</f>
        <v>0</v>
      </c>
      <c r="BJ222" s="18" t="s">
        <v>30</v>
      </c>
      <c r="BK222" s="176">
        <f>ROUND(I222*H222,2)</f>
        <v>0</v>
      </c>
      <c r="BL222" s="18" t="s">
        <v>94</v>
      </c>
      <c r="BM222" s="175" t="s">
        <v>1359</v>
      </c>
    </row>
    <row r="223" spans="1:65" s="13" customFormat="1" ht="11.25">
      <c r="B223" s="177"/>
      <c r="D223" s="178" t="s">
        <v>165</v>
      </c>
      <c r="E223" s="179" t="s">
        <v>1</v>
      </c>
      <c r="F223" s="180" t="s">
        <v>30</v>
      </c>
      <c r="H223" s="181">
        <v>1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165</v>
      </c>
      <c r="AU223" s="179" t="s">
        <v>82</v>
      </c>
      <c r="AV223" s="13" t="s">
        <v>82</v>
      </c>
      <c r="AW223" s="13" t="s">
        <v>29</v>
      </c>
      <c r="AX223" s="13" t="s">
        <v>30</v>
      </c>
      <c r="AY223" s="179" t="s">
        <v>157</v>
      </c>
    </row>
    <row r="224" spans="1:65" s="2" customFormat="1" ht="16.5" customHeight="1">
      <c r="A224" s="33"/>
      <c r="B224" s="130"/>
      <c r="C224" s="194" t="s">
        <v>331</v>
      </c>
      <c r="D224" s="194" t="s">
        <v>310</v>
      </c>
      <c r="E224" s="195" t="s">
        <v>1265</v>
      </c>
      <c r="F224" s="196" t="s">
        <v>1266</v>
      </c>
      <c r="G224" s="197" t="s">
        <v>357</v>
      </c>
      <c r="H224" s="198">
        <v>1.0149999999999999</v>
      </c>
      <c r="I224" s="199"/>
      <c r="J224" s="200">
        <f>ROUND(I224*H224,2)</f>
        <v>0</v>
      </c>
      <c r="K224" s="196" t="s">
        <v>163</v>
      </c>
      <c r="L224" s="201"/>
      <c r="M224" s="202" t="s">
        <v>1</v>
      </c>
      <c r="N224" s="203" t="s">
        <v>38</v>
      </c>
      <c r="O224" s="59"/>
      <c r="P224" s="173">
        <f>O224*H224</f>
        <v>0</v>
      </c>
      <c r="Q224" s="173">
        <v>8.0000000000000002E-3</v>
      </c>
      <c r="R224" s="173">
        <f>Q224*H224</f>
        <v>8.1199999999999987E-3</v>
      </c>
      <c r="S224" s="173">
        <v>0</v>
      </c>
      <c r="T224" s="17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197</v>
      </c>
      <c r="AT224" s="175" t="s">
        <v>310</v>
      </c>
      <c r="AU224" s="175" t="s">
        <v>82</v>
      </c>
      <c r="AY224" s="18" t="s">
        <v>157</v>
      </c>
      <c r="BE224" s="176">
        <f>IF(N224="základní",J224,0)</f>
        <v>0</v>
      </c>
      <c r="BF224" s="176">
        <f>IF(N224="snížená",J224,0)</f>
        <v>0</v>
      </c>
      <c r="BG224" s="176">
        <f>IF(N224="zákl. přenesená",J224,0)</f>
        <v>0</v>
      </c>
      <c r="BH224" s="176">
        <f>IF(N224="sníž. přenesená",J224,0)</f>
        <v>0</v>
      </c>
      <c r="BI224" s="176">
        <f>IF(N224="nulová",J224,0)</f>
        <v>0</v>
      </c>
      <c r="BJ224" s="18" t="s">
        <v>30</v>
      </c>
      <c r="BK224" s="176">
        <f>ROUND(I224*H224,2)</f>
        <v>0</v>
      </c>
      <c r="BL224" s="18" t="s">
        <v>94</v>
      </c>
      <c r="BM224" s="175" t="s">
        <v>1360</v>
      </c>
    </row>
    <row r="225" spans="1:65" s="13" customFormat="1" ht="11.25">
      <c r="B225" s="177"/>
      <c r="D225" s="178" t="s">
        <v>165</v>
      </c>
      <c r="E225" s="179" t="s">
        <v>1</v>
      </c>
      <c r="F225" s="180" t="s">
        <v>970</v>
      </c>
      <c r="H225" s="181">
        <v>1.0149999999999999</v>
      </c>
      <c r="I225" s="182"/>
      <c r="L225" s="177"/>
      <c r="M225" s="183"/>
      <c r="N225" s="184"/>
      <c r="O225" s="184"/>
      <c r="P225" s="184"/>
      <c r="Q225" s="184"/>
      <c r="R225" s="184"/>
      <c r="S225" s="184"/>
      <c r="T225" s="185"/>
      <c r="AT225" s="179" t="s">
        <v>165</v>
      </c>
      <c r="AU225" s="179" t="s">
        <v>82</v>
      </c>
      <c r="AV225" s="13" t="s">
        <v>82</v>
      </c>
      <c r="AW225" s="13" t="s">
        <v>29</v>
      </c>
      <c r="AX225" s="13" t="s">
        <v>73</v>
      </c>
      <c r="AY225" s="179" t="s">
        <v>157</v>
      </c>
    </row>
    <row r="226" spans="1:65" s="14" customFormat="1" ht="11.25">
      <c r="B226" s="186"/>
      <c r="D226" s="178" t="s">
        <v>165</v>
      </c>
      <c r="E226" s="187" t="s">
        <v>1</v>
      </c>
      <c r="F226" s="188" t="s">
        <v>168</v>
      </c>
      <c r="H226" s="189">
        <v>1.0149999999999999</v>
      </c>
      <c r="I226" s="190"/>
      <c r="L226" s="186"/>
      <c r="M226" s="191"/>
      <c r="N226" s="192"/>
      <c r="O226" s="192"/>
      <c r="P226" s="192"/>
      <c r="Q226" s="192"/>
      <c r="R226" s="192"/>
      <c r="S226" s="192"/>
      <c r="T226" s="193"/>
      <c r="AT226" s="187" t="s">
        <v>165</v>
      </c>
      <c r="AU226" s="187" t="s">
        <v>82</v>
      </c>
      <c r="AV226" s="14" t="s">
        <v>94</v>
      </c>
      <c r="AW226" s="14" t="s">
        <v>29</v>
      </c>
      <c r="AX226" s="14" t="s">
        <v>30</v>
      </c>
      <c r="AY226" s="187" t="s">
        <v>157</v>
      </c>
    </row>
    <row r="227" spans="1:65" s="2" customFormat="1" ht="16.5" customHeight="1">
      <c r="A227" s="33"/>
      <c r="B227" s="130"/>
      <c r="C227" s="164" t="s">
        <v>337</v>
      </c>
      <c r="D227" s="164" t="s">
        <v>159</v>
      </c>
      <c r="E227" s="165" t="s">
        <v>1269</v>
      </c>
      <c r="F227" s="166" t="s">
        <v>1270</v>
      </c>
      <c r="G227" s="167" t="s">
        <v>357</v>
      </c>
      <c r="H227" s="168">
        <v>2</v>
      </c>
      <c r="I227" s="169"/>
      <c r="J227" s="170">
        <f>ROUND(I227*H227,2)</f>
        <v>0</v>
      </c>
      <c r="K227" s="166" t="s">
        <v>163</v>
      </c>
      <c r="L227" s="34"/>
      <c r="M227" s="171" t="s">
        <v>1</v>
      </c>
      <c r="N227" s="172" t="s">
        <v>38</v>
      </c>
      <c r="O227" s="59"/>
      <c r="P227" s="173">
        <f>O227*H227</f>
        <v>0</v>
      </c>
      <c r="Q227" s="173">
        <v>6.0000000000000002E-5</v>
      </c>
      <c r="R227" s="173">
        <f>Q227*H227</f>
        <v>1.2E-4</v>
      </c>
      <c r="S227" s="173">
        <v>0</v>
      </c>
      <c r="T227" s="174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5" t="s">
        <v>94</v>
      </c>
      <c r="AT227" s="175" t="s">
        <v>159</v>
      </c>
      <c r="AU227" s="175" t="s">
        <v>82</v>
      </c>
      <c r="AY227" s="18" t="s">
        <v>157</v>
      </c>
      <c r="BE227" s="176">
        <f>IF(N227="základní",J227,0)</f>
        <v>0</v>
      </c>
      <c r="BF227" s="176">
        <f>IF(N227="snížená",J227,0)</f>
        <v>0</v>
      </c>
      <c r="BG227" s="176">
        <f>IF(N227="zákl. přenesená",J227,0)</f>
        <v>0</v>
      </c>
      <c r="BH227" s="176">
        <f>IF(N227="sníž. přenesená",J227,0)</f>
        <v>0</v>
      </c>
      <c r="BI227" s="176">
        <f>IF(N227="nulová",J227,0)</f>
        <v>0</v>
      </c>
      <c r="BJ227" s="18" t="s">
        <v>30</v>
      </c>
      <c r="BK227" s="176">
        <f>ROUND(I227*H227,2)</f>
        <v>0</v>
      </c>
      <c r="BL227" s="18" t="s">
        <v>94</v>
      </c>
      <c r="BM227" s="175" t="s">
        <v>1361</v>
      </c>
    </row>
    <row r="228" spans="1:65" s="13" customFormat="1" ht="11.25">
      <c r="B228" s="177"/>
      <c r="D228" s="178" t="s">
        <v>165</v>
      </c>
      <c r="E228" s="179" t="s">
        <v>1</v>
      </c>
      <c r="F228" s="180" t="s">
        <v>82</v>
      </c>
      <c r="H228" s="181">
        <v>2</v>
      </c>
      <c r="I228" s="182"/>
      <c r="L228" s="177"/>
      <c r="M228" s="183"/>
      <c r="N228" s="184"/>
      <c r="O228" s="184"/>
      <c r="P228" s="184"/>
      <c r="Q228" s="184"/>
      <c r="R228" s="184"/>
      <c r="S228" s="184"/>
      <c r="T228" s="185"/>
      <c r="AT228" s="179" t="s">
        <v>165</v>
      </c>
      <c r="AU228" s="179" t="s">
        <v>82</v>
      </c>
      <c r="AV228" s="13" t="s">
        <v>82</v>
      </c>
      <c r="AW228" s="13" t="s">
        <v>29</v>
      </c>
      <c r="AX228" s="13" t="s">
        <v>30</v>
      </c>
      <c r="AY228" s="179" t="s">
        <v>157</v>
      </c>
    </row>
    <row r="229" spans="1:65" s="2" customFormat="1" ht="16.5" customHeight="1">
      <c r="A229" s="33"/>
      <c r="B229" s="130"/>
      <c r="C229" s="194" t="s">
        <v>342</v>
      </c>
      <c r="D229" s="194" t="s">
        <v>310</v>
      </c>
      <c r="E229" s="195" t="s">
        <v>1272</v>
      </c>
      <c r="F229" s="196" t="s">
        <v>1273</v>
      </c>
      <c r="G229" s="197" t="s">
        <v>357</v>
      </c>
      <c r="H229" s="198">
        <v>2.0299999999999998</v>
      </c>
      <c r="I229" s="199"/>
      <c r="J229" s="200">
        <f>ROUND(I229*H229,2)</f>
        <v>0</v>
      </c>
      <c r="K229" s="196" t="s">
        <v>163</v>
      </c>
      <c r="L229" s="201"/>
      <c r="M229" s="202" t="s">
        <v>1</v>
      </c>
      <c r="N229" s="203" t="s">
        <v>38</v>
      </c>
      <c r="O229" s="59"/>
      <c r="P229" s="173">
        <f>O229*H229</f>
        <v>0</v>
      </c>
      <c r="Q229" s="173">
        <v>7.0000000000000001E-3</v>
      </c>
      <c r="R229" s="173">
        <f>Q229*H229</f>
        <v>1.4209999999999999E-2</v>
      </c>
      <c r="S229" s="173">
        <v>0</v>
      </c>
      <c r="T229" s="174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5" t="s">
        <v>197</v>
      </c>
      <c r="AT229" s="175" t="s">
        <v>310</v>
      </c>
      <c r="AU229" s="175" t="s">
        <v>82</v>
      </c>
      <c r="AY229" s="18" t="s">
        <v>157</v>
      </c>
      <c r="BE229" s="176">
        <f>IF(N229="základní",J229,0)</f>
        <v>0</v>
      </c>
      <c r="BF229" s="176">
        <f>IF(N229="snížená",J229,0)</f>
        <v>0</v>
      </c>
      <c r="BG229" s="176">
        <f>IF(N229="zákl. přenesená",J229,0)</f>
        <v>0</v>
      </c>
      <c r="BH229" s="176">
        <f>IF(N229="sníž. přenesená",J229,0)</f>
        <v>0</v>
      </c>
      <c r="BI229" s="176">
        <f>IF(N229="nulová",J229,0)</f>
        <v>0</v>
      </c>
      <c r="BJ229" s="18" t="s">
        <v>30</v>
      </c>
      <c r="BK229" s="176">
        <f>ROUND(I229*H229,2)</f>
        <v>0</v>
      </c>
      <c r="BL229" s="18" t="s">
        <v>94</v>
      </c>
      <c r="BM229" s="175" t="s">
        <v>1362</v>
      </c>
    </row>
    <row r="230" spans="1:65" s="13" customFormat="1" ht="11.25">
      <c r="B230" s="177"/>
      <c r="D230" s="178" t="s">
        <v>165</v>
      </c>
      <c r="E230" s="179" t="s">
        <v>1</v>
      </c>
      <c r="F230" s="180" t="s">
        <v>1275</v>
      </c>
      <c r="H230" s="181">
        <v>2.0299999999999998</v>
      </c>
      <c r="I230" s="182"/>
      <c r="L230" s="177"/>
      <c r="M230" s="183"/>
      <c r="N230" s="184"/>
      <c r="O230" s="184"/>
      <c r="P230" s="184"/>
      <c r="Q230" s="184"/>
      <c r="R230" s="184"/>
      <c r="S230" s="184"/>
      <c r="T230" s="185"/>
      <c r="AT230" s="179" t="s">
        <v>165</v>
      </c>
      <c r="AU230" s="179" t="s">
        <v>82</v>
      </c>
      <c r="AV230" s="13" t="s">
        <v>82</v>
      </c>
      <c r="AW230" s="13" t="s">
        <v>29</v>
      </c>
      <c r="AX230" s="13" t="s">
        <v>30</v>
      </c>
      <c r="AY230" s="179" t="s">
        <v>157</v>
      </c>
    </row>
    <row r="231" spans="1:65" s="2" customFormat="1" ht="16.5" customHeight="1">
      <c r="A231" s="33"/>
      <c r="B231" s="130"/>
      <c r="C231" s="164" t="s">
        <v>344</v>
      </c>
      <c r="D231" s="164" t="s">
        <v>159</v>
      </c>
      <c r="E231" s="165" t="s">
        <v>471</v>
      </c>
      <c r="F231" s="166" t="s">
        <v>472</v>
      </c>
      <c r="G231" s="167" t="s">
        <v>246</v>
      </c>
      <c r="H231" s="168">
        <v>4.34</v>
      </c>
      <c r="I231" s="169"/>
      <c r="J231" s="170">
        <f>ROUND(I231*H231,2)</f>
        <v>0</v>
      </c>
      <c r="K231" s="166" t="s">
        <v>163</v>
      </c>
      <c r="L231" s="34"/>
      <c r="M231" s="171" t="s">
        <v>1</v>
      </c>
      <c r="N231" s="172" t="s">
        <v>38</v>
      </c>
      <c r="O231" s="59"/>
      <c r="P231" s="173">
        <f>O231*H231</f>
        <v>0</v>
      </c>
      <c r="Q231" s="173">
        <v>2.2563399999999998</v>
      </c>
      <c r="R231" s="173">
        <f>Q231*H231</f>
        <v>9.792515599999998</v>
      </c>
      <c r="S231" s="173">
        <v>0</v>
      </c>
      <c r="T231" s="174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75" t="s">
        <v>94</v>
      </c>
      <c r="AT231" s="175" t="s">
        <v>159</v>
      </c>
      <c r="AU231" s="175" t="s">
        <v>82</v>
      </c>
      <c r="AY231" s="18" t="s">
        <v>157</v>
      </c>
      <c r="BE231" s="176">
        <f>IF(N231="základní",J231,0)</f>
        <v>0</v>
      </c>
      <c r="BF231" s="176">
        <f>IF(N231="snížená",J231,0)</f>
        <v>0</v>
      </c>
      <c r="BG231" s="176">
        <f>IF(N231="zákl. přenesená",J231,0)</f>
        <v>0</v>
      </c>
      <c r="BH231" s="176">
        <f>IF(N231="sníž. přenesená",J231,0)</f>
        <v>0</v>
      </c>
      <c r="BI231" s="176">
        <f>IF(N231="nulová",J231,0)</f>
        <v>0</v>
      </c>
      <c r="BJ231" s="18" t="s">
        <v>30</v>
      </c>
      <c r="BK231" s="176">
        <f>ROUND(I231*H231,2)</f>
        <v>0</v>
      </c>
      <c r="BL231" s="18" t="s">
        <v>94</v>
      </c>
      <c r="BM231" s="175" t="s">
        <v>1363</v>
      </c>
    </row>
    <row r="232" spans="1:65" s="13" customFormat="1" ht="11.25">
      <c r="B232" s="177"/>
      <c r="D232" s="178" t="s">
        <v>165</v>
      </c>
      <c r="E232" s="179" t="s">
        <v>1</v>
      </c>
      <c r="F232" s="180" t="s">
        <v>1364</v>
      </c>
      <c r="H232" s="181">
        <v>4.34</v>
      </c>
      <c r="I232" s="182"/>
      <c r="L232" s="177"/>
      <c r="M232" s="183"/>
      <c r="N232" s="184"/>
      <c r="O232" s="184"/>
      <c r="P232" s="184"/>
      <c r="Q232" s="184"/>
      <c r="R232" s="184"/>
      <c r="S232" s="184"/>
      <c r="T232" s="185"/>
      <c r="AT232" s="179" t="s">
        <v>165</v>
      </c>
      <c r="AU232" s="179" t="s">
        <v>82</v>
      </c>
      <c r="AV232" s="13" t="s">
        <v>82</v>
      </c>
      <c r="AW232" s="13" t="s">
        <v>29</v>
      </c>
      <c r="AX232" s="13" t="s">
        <v>73</v>
      </c>
      <c r="AY232" s="179" t="s">
        <v>157</v>
      </c>
    </row>
    <row r="233" spans="1:65" s="14" customFormat="1" ht="11.25">
      <c r="B233" s="186"/>
      <c r="D233" s="178" t="s">
        <v>165</v>
      </c>
      <c r="E233" s="187" t="s">
        <v>1</v>
      </c>
      <c r="F233" s="188" t="s">
        <v>168</v>
      </c>
      <c r="H233" s="189">
        <v>4.34</v>
      </c>
      <c r="I233" s="190"/>
      <c r="L233" s="186"/>
      <c r="M233" s="191"/>
      <c r="N233" s="192"/>
      <c r="O233" s="192"/>
      <c r="P233" s="192"/>
      <c r="Q233" s="192"/>
      <c r="R233" s="192"/>
      <c r="S233" s="192"/>
      <c r="T233" s="193"/>
      <c r="AT233" s="187" t="s">
        <v>165</v>
      </c>
      <c r="AU233" s="187" t="s">
        <v>82</v>
      </c>
      <c r="AV233" s="14" t="s">
        <v>94</v>
      </c>
      <c r="AW233" s="14" t="s">
        <v>29</v>
      </c>
      <c r="AX233" s="14" t="s">
        <v>30</v>
      </c>
      <c r="AY233" s="187" t="s">
        <v>157</v>
      </c>
    </row>
    <row r="234" spans="1:65" s="2" customFormat="1" ht="16.5" customHeight="1">
      <c r="A234" s="33"/>
      <c r="B234" s="130"/>
      <c r="C234" s="164" t="s">
        <v>350</v>
      </c>
      <c r="D234" s="164" t="s">
        <v>159</v>
      </c>
      <c r="E234" s="165" t="s">
        <v>475</v>
      </c>
      <c r="F234" s="166" t="s">
        <v>476</v>
      </c>
      <c r="G234" s="167" t="s">
        <v>162</v>
      </c>
      <c r="H234" s="168">
        <v>7.1479999999999997</v>
      </c>
      <c r="I234" s="169"/>
      <c r="J234" s="170">
        <f>ROUND(I234*H234,2)</f>
        <v>0</v>
      </c>
      <c r="K234" s="166" t="s">
        <v>163</v>
      </c>
      <c r="L234" s="34"/>
      <c r="M234" s="171" t="s">
        <v>1</v>
      </c>
      <c r="N234" s="172" t="s">
        <v>38</v>
      </c>
      <c r="O234" s="59"/>
      <c r="P234" s="173">
        <f>O234*H234</f>
        <v>0</v>
      </c>
      <c r="Q234" s="173">
        <v>4.0200000000000001E-3</v>
      </c>
      <c r="R234" s="173">
        <f>Q234*H234</f>
        <v>2.873496E-2</v>
      </c>
      <c r="S234" s="173">
        <v>0</v>
      </c>
      <c r="T234" s="174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75" t="s">
        <v>94</v>
      </c>
      <c r="AT234" s="175" t="s">
        <v>159</v>
      </c>
      <c r="AU234" s="175" t="s">
        <v>82</v>
      </c>
      <c r="AY234" s="18" t="s">
        <v>157</v>
      </c>
      <c r="BE234" s="176">
        <f>IF(N234="základní",J234,0)</f>
        <v>0</v>
      </c>
      <c r="BF234" s="176">
        <f>IF(N234="snížená",J234,0)</f>
        <v>0</v>
      </c>
      <c r="BG234" s="176">
        <f>IF(N234="zákl. přenesená",J234,0)</f>
        <v>0</v>
      </c>
      <c r="BH234" s="176">
        <f>IF(N234="sníž. přenesená",J234,0)</f>
        <v>0</v>
      </c>
      <c r="BI234" s="176">
        <f>IF(N234="nulová",J234,0)</f>
        <v>0</v>
      </c>
      <c r="BJ234" s="18" t="s">
        <v>30</v>
      </c>
      <c r="BK234" s="176">
        <f>ROUND(I234*H234,2)</f>
        <v>0</v>
      </c>
      <c r="BL234" s="18" t="s">
        <v>94</v>
      </c>
      <c r="BM234" s="175" t="s">
        <v>1365</v>
      </c>
    </row>
    <row r="235" spans="1:65" s="13" customFormat="1" ht="11.25">
      <c r="B235" s="177"/>
      <c r="D235" s="178" t="s">
        <v>165</v>
      </c>
      <c r="E235" s="179" t="s">
        <v>1</v>
      </c>
      <c r="F235" s="180" t="s">
        <v>1366</v>
      </c>
      <c r="H235" s="181">
        <v>7.1479999999999997</v>
      </c>
      <c r="I235" s="182"/>
      <c r="L235" s="177"/>
      <c r="M235" s="183"/>
      <c r="N235" s="184"/>
      <c r="O235" s="184"/>
      <c r="P235" s="184"/>
      <c r="Q235" s="184"/>
      <c r="R235" s="184"/>
      <c r="S235" s="184"/>
      <c r="T235" s="185"/>
      <c r="AT235" s="179" t="s">
        <v>165</v>
      </c>
      <c r="AU235" s="179" t="s">
        <v>82</v>
      </c>
      <c r="AV235" s="13" t="s">
        <v>82</v>
      </c>
      <c r="AW235" s="13" t="s">
        <v>29</v>
      </c>
      <c r="AX235" s="13" t="s">
        <v>73</v>
      </c>
      <c r="AY235" s="179" t="s">
        <v>157</v>
      </c>
    </row>
    <row r="236" spans="1:65" s="14" customFormat="1" ht="11.25">
      <c r="B236" s="186"/>
      <c r="D236" s="178" t="s">
        <v>165</v>
      </c>
      <c r="E236" s="187" t="s">
        <v>1</v>
      </c>
      <c r="F236" s="188" t="s">
        <v>168</v>
      </c>
      <c r="H236" s="189">
        <v>7.1479999999999997</v>
      </c>
      <c r="I236" s="190"/>
      <c r="L236" s="186"/>
      <c r="M236" s="191"/>
      <c r="N236" s="192"/>
      <c r="O236" s="192"/>
      <c r="P236" s="192"/>
      <c r="Q236" s="192"/>
      <c r="R236" s="192"/>
      <c r="S236" s="192"/>
      <c r="T236" s="193"/>
      <c r="AT236" s="187" t="s">
        <v>165</v>
      </c>
      <c r="AU236" s="187" t="s">
        <v>82</v>
      </c>
      <c r="AV236" s="14" t="s">
        <v>94</v>
      </c>
      <c r="AW236" s="14" t="s">
        <v>29</v>
      </c>
      <c r="AX236" s="14" t="s">
        <v>30</v>
      </c>
      <c r="AY236" s="187" t="s">
        <v>157</v>
      </c>
    </row>
    <row r="237" spans="1:65" s="2" customFormat="1" ht="16.5" customHeight="1">
      <c r="A237" s="33"/>
      <c r="B237" s="130"/>
      <c r="C237" s="164" t="s">
        <v>190</v>
      </c>
      <c r="D237" s="164" t="s">
        <v>159</v>
      </c>
      <c r="E237" s="165" t="s">
        <v>633</v>
      </c>
      <c r="F237" s="166" t="s">
        <v>634</v>
      </c>
      <c r="G237" s="167" t="s">
        <v>357</v>
      </c>
      <c r="H237" s="168">
        <v>1</v>
      </c>
      <c r="I237" s="169"/>
      <c r="J237" s="170">
        <f>ROUND(I237*H237,2)</f>
        <v>0</v>
      </c>
      <c r="K237" s="166" t="s">
        <v>163</v>
      </c>
      <c r="L237" s="34"/>
      <c r="M237" s="171" t="s">
        <v>1</v>
      </c>
      <c r="N237" s="172" t="s">
        <v>38</v>
      </c>
      <c r="O237" s="59"/>
      <c r="P237" s="173">
        <f>O237*H237</f>
        <v>0</v>
      </c>
      <c r="Q237" s="173">
        <v>0</v>
      </c>
      <c r="R237" s="173">
        <f>Q237*H237</f>
        <v>0</v>
      </c>
      <c r="S237" s="173">
        <v>0</v>
      </c>
      <c r="T237" s="174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75" t="s">
        <v>94</v>
      </c>
      <c r="AT237" s="175" t="s">
        <v>159</v>
      </c>
      <c r="AU237" s="175" t="s">
        <v>82</v>
      </c>
      <c r="AY237" s="18" t="s">
        <v>157</v>
      </c>
      <c r="BE237" s="176">
        <f>IF(N237="základní",J237,0)</f>
        <v>0</v>
      </c>
      <c r="BF237" s="176">
        <f>IF(N237="snížená",J237,0)</f>
        <v>0</v>
      </c>
      <c r="BG237" s="176">
        <f>IF(N237="zákl. přenesená",J237,0)</f>
        <v>0</v>
      </c>
      <c r="BH237" s="176">
        <f>IF(N237="sníž. přenesená",J237,0)</f>
        <v>0</v>
      </c>
      <c r="BI237" s="176">
        <f>IF(N237="nulová",J237,0)</f>
        <v>0</v>
      </c>
      <c r="BJ237" s="18" t="s">
        <v>30</v>
      </c>
      <c r="BK237" s="176">
        <f>ROUND(I237*H237,2)</f>
        <v>0</v>
      </c>
      <c r="BL237" s="18" t="s">
        <v>94</v>
      </c>
      <c r="BM237" s="175" t="s">
        <v>1367</v>
      </c>
    </row>
    <row r="238" spans="1:65" s="13" customFormat="1" ht="11.25">
      <c r="B238" s="177"/>
      <c r="D238" s="178" t="s">
        <v>165</v>
      </c>
      <c r="E238" s="179" t="s">
        <v>1</v>
      </c>
      <c r="F238" s="180" t="s">
        <v>30</v>
      </c>
      <c r="H238" s="181">
        <v>1</v>
      </c>
      <c r="I238" s="182"/>
      <c r="L238" s="177"/>
      <c r="M238" s="183"/>
      <c r="N238" s="184"/>
      <c r="O238" s="184"/>
      <c r="P238" s="184"/>
      <c r="Q238" s="184"/>
      <c r="R238" s="184"/>
      <c r="S238" s="184"/>
      <c r="T238" s="185"/>
      <c r="AT238" s="179" t="s">
        <v>165</v>
      </c>
      <c r="AU238" s="179" t="s">
        <v>82</v>
      </c>
      <c r="AV238" s="13" t="s">
        <v>82</v>
      </c>
      <c r="AW238" s="13" t="s">
        <v>29</v>
      </c>
      <c r="AX238" s="13" t="s">
        <v>30</v>
      </c>
      <c r="AY238" s="179" t="s">
        <v>157</v>
      </c>
    </row>
    <row r="239" spans="1:65" s="12" customFormat="1" ht="22.9" customHeight="1">
      <c r="B239" s="151"/>
      <c r="D239" s="152" t="s">
        <v>72</v>
      </c>
      <c r="E239" s="162" t="s">
        <v>203</v>
      </c>
      <c r="F239" s="162" t="s">
        <v>532</v>
      </c>
      <c r="I239" s="154"/>
      <c r="J239" s="163">
        <f>BK239</f>
        <v>0</v>
      </c>
      <c r="L239" s="151"/>
      <c r="M239" s="156"/>
      <c r="N239" s="157"/>
      <c r="O239" s="157"/>
      <c r="P239" s="158">
        <f>P240</f>
        <v>0</v>
      </c>
      <c r="Q239" s="157"/>
      <c r="R239" s="158">
        <f>R240</f>
        <v>0</v>
      </c>
      <c r="S239" s="157"/>
      <c r="T239" s="159">
        <f>T240</f>
        <v>0</v>
      </c>
      <c r="AR239" s="152" t="s">
        <v>30</v>
      </c>
      <c r="AT239" s="160" t="s">
        <v>72</v>
      </c>
      <c r="AU239" s="160" t="s">
        <v>30</v>
      </c>
      <c r="AY239" s="152" t="s">
        <v>157</v>
      </c>
      <c r="BK239" s="161">
        <f>BK240</f>
        <v>0</v>
      </c>
    </row>
    <row r="240" spans="1:65" s="2" customFormat="1" ht="16.5" customHeight="1">
      <c r="A240" s="33"/>
      <c r="B240" s="130"/>
      <c r="C240" s="164" t="s">
        <v>361</v>
      </c>
      <c r="D240" s="164" t="s">
        <v>159</v>
      </c>
      <c r="E240" s="165" t="s">
        <v>547</v>
      </c>
      <c r="F240" s="166" t="s">
        <v>548</v>
      </c>
      <c r="G240" s="167" t="s">
        <v>176</v>
      </c>
      <c r="H240" s="168">
        <v>15.988</v>
      </c>
      <c r="I240" s="169"/>
      <c r="J240" s="170">
        <f>ROUND(I240*H240,2)</f>
        <v>0</v>
      </c>
      <c r="K240" s="166" t="s">
        <v>163</v>
      </c>
      <c r="L240" s="34"/>
      <c r="M240" s="171" t="s">
        <v>1</v>
      </c>
      <c r="N240" s="172" t="s">
        <v>38</v>
      </c>
      <c r="O240" s="59"/>
      <c r="P240" s="173">
        <f>O240*H240</f>
        <v>0</v>
      </c>
      <c r="Q240" s="173">
        <v>0</v>
      </c>
      <c r="R240" s="173">
        <f>Q240*H240</f>
        <v>0</v>
      </c>
      <c r="S240" s="173">
        <v>0</v>
      </c>
      <c r="T240" s="174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75" t="s">
        <v>94</v>
      </c>
      <c r="AT240" s="175" t="s">
        <v>159</v>
      </c>
      <c r="AU240" s="175" t="s">
        <v>82</v>
      </c>
      <c r="AY240" s="18" t="s">
        <v>157</v>
      </c>
      <c r="BE240" s="176">
        <f>IF(N240="základní",J240,0)</f>
        <v>0</v>
      </c>
      <c r="BF240" s="176">
        <f>IF(N240="snížená",J240,0)</f>
        <v>0</v>
      </c>
      <c r="BG240" s="176">
        <f>IF(N240="zákl. přenesená",J240,0)</f>
        <v>0</v>
      </c>
      <c r="BH240" s="176">
        <f>IF(N240="sníž. přenesená",J240,0)</f>
        <v>0</v>
      </c>
      <c r="BI240" s="176">
        <f>IF(N240="nulová",J240,0)</f>
        <v>0</v>
      </c>
      <c r="BJ240" s="18" t="s">
        <v>30</v>
      </c>
      <c r="BK240" s="176">
        <f>ROUND(I240*H240,2)</f>
        <v>0</v>
      </c>
      <c r="BL240" s="18" t="s">
        <v>94</v>
      </c>
      <c r="BM240" s="175" t="s">
        <v>1368</v>
      </c>
    </row>
    <row r="241" spans="1:65" s="12" customFormat="1" ht="25.9" customHeight="1">
      <c r="B241" s="151"/>
      <c r="D241" s="152" t="s">
        <v>72</v>
      </c>
      <c r="E241" s="153" t="s">
        <v>1282</v>
      </c>
      <c r="F241" s="153" t="s">
        <v>1283</v>
      </c>
      <c r="I241" s="154"/>
      <c r="J241" s="155">
        <f>BK241</f>
        <v>0</v>
      </c>
      <c r="L241" s="151"/>
      <c r="M241" s="156"/>
      <c r="N241" s="157"/>
      <c r="O241" s="157"/>
      <c r="P241" s="158">
        <f>P242+P246</f>
        <v>0</v>
      </c>
      <c r="Q241" s="157"/>
      <c r="R241" s="158">
        <f>R242+R246</f>
        <v>2.9649999999999999E-2</v>
      </c>
      <c r="S241" s="157"/>
      <c r="T241" s="159">
        <f>T242+T246</f>
        <v>3.9399999999999999E-3</v>
      </c>
      <c r="AR241" s="152" t="s">
        <v>82</v>
      </c>
      <c r="AT241" s="160" t="s">
        <v>72</v>
      </c>
      <c r="AU241" s="160" t="s">
        <v>73</v>
      </c>
      <c r="AY241" s="152" t="s">
        <v>157</v>
      </c>
      <c r="BK241" s="161">
        <f>BK242+BK246</f>
        <v>0</v>
      </c>
    </row>
    <row r="242" spans="1:65" s="12" customFormat="1" ht="22.9" customHeight="1">
      <c r="B242" s="151"/>
      <c r="D242" s="152" t="s">
        <v>72</v>
      </c>
      <c r="E242" s="162" t="s">
        <v>1284</v>
      </c>
      <c r="F242" s="162" t="s">
        <v>1285</v>
      </c>
      <c r="I242" s="154"/>
      <c r="J242" s="163">
        <f>BK242</f>
        <v>0</v>
      </c>
      <c r="L242" s="151"/>
      <c r="M242" s="156"/>
      <c r="N242" s="157"/>
      <c r="O242" s="157"/>
      <c r="P242" s="158">
        <f>SUM(P243:P245)</f>
        <v>0</v>
      </c>
      <c r="Q242" s="157"/>
      <c r="R242" s="158">
        <f>SUM(R243:R245)</f>
        <v>2.6519999999999998E-2</v>
      </c>
      <c r="S242" s="157"/>
      <c r="T242" s="159">
        <f>SUM(T243:T245)</f>
        <v>0</v>
      </c>
      <c r="AR242" s="152" t="s">
        <v>82</v>
      </c>
      <c r="AT242" s="160" t="s">
        <v>72</v>
      </c>
      <c r="AU242" s="160" t="s">
        <v>30</v>
      </c>
      <c r="AY242" s="152" t="s">
        <v>157</v>
      </c>
      <c r="BK242" s="161">
        <f>SUM(BK243:BK245)</f>
        <v>0</v>
      </c>
    </row>
    <row r="243" spans="1:65" s="2" customFormat="1" ht="16.5" customHeight="1">
      <c r="A243" s="33"/>
      <c r="B243" s="130"/>
      <c r="C243" s="164" t="s">
        <v>366</v>
      </c>
      <c r="D243" s="164" t="s">
        <v>159</v>
      </c>
      <c r="E243" s="165" t="s">
        <v>1286</v>
      </c>
      <c r="F243" s="166" t="s">
        <v>1287</v>
      </c>
      <c r="G243" s="167" t="s">
        <v>357</v>
      </c>
      <c r="H243" s="168">
        <v>1</v>
      </c>
      <c r="I243" s="169"/>
      <c r="J243" s="170">
        <f>ROUND(I243*H243,2)</f>
        <v>0</v>
      </c>
      <c r="K243" s="166" t="s">
        <v>163</v>
      </c>
      <c r="L243" s="34"/>
      <c r="M243" s="171" t="s">
        <v>1</v>
      </c>
      <c r="N243" s="172" t="s">
        <v>38</v>
      </c>
      <c r="O243" s="59"/>
      <c r="P243" s="173">
        <f>O243*H243</f>
        <v>0</v>
      </c>
      <c r="Q243" s="173">
        <v>2.6519999999999998E-2</v>
      </c>
      <c r="R243" s="173">
        <f>Q243*H243</f>
        <v>2.6519999999999998E-2</v>
      </c>
      <c r="S243" s="173">
        <v>0</v>
      </c>
      <c r="T243" s="174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75" t="s">
        <v>230</v>
      </c>
      <c r="AT243" s="175" t="s">
        <v>159</v>
      </c>
      <c r="AU243" s="175" t="s">
        <v>82</v>
      </c>
      <c r="AY243" s="18" t="s">
        <v>157</v>
      </c>
      <c r="BE243" s="176">
        <f>IF(N243="základní",J243,0)</f>
        <v>0</v>
      </c>
      <c r="BF243" s="176">
        <f>IF(N243="snížená",J243,0)</f>
        <v>0</v>
      </c>
      <c r="BG243" s="176">
        <f>IF(N243="zákl. přenesená",J243,0)</f>
        <v>0</v>
      </c>
      <c r="BH243" s="176">
        <f>IF(N243="sníž. přenesená",J243,0)</f>
        <v>0</v>
      </c>
      <c r="BI243" s="176">
        <f>IF(N243="nulová",J243,0)</f>
        <v>0</v>
      </c>
      <c r="BJ243" s="18" t="s">
        <v>30</v>
      </c>
      <c r="BK243" s="176">
        <f>ROUND(I243*H243,2)</f>
        <v>0</v>
      </c>
      <c r="BL243" s="18" t="s">
        <v>230</v>
      </c>
      <c r="BM243" s="175" t="s">
        <v>1369</v>
      </c>
    </row>
    <row r="244" spans="1:65" s="13" customFormat="1" ht="11.25">
      <c r="B244" s="177"/>
      <c r="D244" s="178" t="s">
        <v>165</v>
      </c>
      <c r="E244" s="179" t="s">
        <v>1</v>
      </c>
      <c r="F244" s="180" t="s">
        <v>30</v>
      </c>
      <c r="H244" s="181">
        <v>1</v>
      </c>
      <c r="I244" s="182"/>
      <c r="L244" s="177"/>
      <c r="M244" s="183"/>
      <c r="N244" s="184"/>
      <c r="O244" s="184"/>
      <c r="P244" s="184"/>
      <c r="Q244" s="184"/>
      <c r="R244" s="184"/>
      <c r="S244" s="184"/>
      <c r="T244" s="185"/>
      <c r="AT244" s="179" t="s">
        <v>165</v>
      </c>
      <c r="AU244" s="179" t="s">
        <v>82</v>
      </c>
      <c r="AV244" s="13" t="s">
        <v>82</v>
      </c>
      <c r="AW244" s="13" t="s">
        <v>29</v>
      </c>
      <c r="AX244" s="13" t="s">
        <v>30</v>
      </c>
      <c r="AY244" s="179" t="s">
        <v>157</v>
      </c>
    </row>
    <row r="245" spans="1:65" s="2" customFormat="1" ht="16.5" customHeight="1">
      <c r="A245" s="33"/>
      <c r="B245" s="130"/>
      <c r="C245" s="164" t="s">
        <v>370</v>
      </c>
      <c r="D245" s="164" t="s">
        <v>159</v>
      </c>
      <c r="E245" s="165" t="s">
        <v>1289</v>
      </c>
      <c r="F245" s="166" t="s">
        <v>1290</v>
      </c>
      <c r="G245" s="167" t="s">
        <v>176</v>
      </c>
      <c r="H245" s="168">
        <v>2.7E-2</v>
      </c>
      <c r="I245" s="169"/>
      <c r="J245" s="170">
        <f>ROUND(I245*H245,2)</f>
        <v>0</v>
      </c>
      <c r="K245" s="166" t="s">
        <v>163</v>
      </c>
      <c r="L245" s="34"/>
      <c r="M245" s="171" t="s">
        <v>1</v>
      </c>
      <c r="N245" s="172" t="s">
        <v>38</v>
      </c>
      <c r="O245" s="59"/>
      <c r="P245" s="173">
        <f>O245*H245</f>
        <v>0</v>
      </c>
      <c r="Q245" s="173">
        <v>0</v>
      </c>
      <c r="R245" s="173">
        <f>Q245*H245</f>
        <v>0</v>
      </c>
      <c r="S245" s="173">
        <v>0</v>
      </c>
      <c r="T245" s="174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75" t="s">
        <v>230</v>
      </c>
      <c r="AT245" s="175" t="s">
        <v>159</v>
      </c>
      <c r="AU245" s="175" t="s">
        <v>82</v>
      </c>
      <c r="AY245" s="18" t="s">
        <v>157</v>
      </c>
      <c r="BE245" s="176">
        <f>IF(N245="základní",J245,0)</f>
        <v>0</v>
      </c>
      <c r="BF245" s="176">
        <f>IF(N245="snížená",J245,0)</f>
        <v>0</v>
      </c>
      <c r="BG245" s="176">
        <f>IF(N245="zákl. přenesená",J245,0)</f>
        <v>0</v>
      </c>
      <c r="BH245" s="176">
        <f>IF(N245="sníž. přenesená",J245,0)</f>
        <v>0</v>
      </c>
      <c r="BI245" s="176">
        <f>IF(N245="nulová",J245,0)</f>
        <v>0</v>
      </c>
      <c r="BJ245" s="18" t="s">
        <v>30</v>
      </c>
      <c r="BK245" s="176">
        <f>ROUND(I245*H245,2)</f>
        <v>0</v>
      </c>
      <c r="BL245" s="18" t="s">
        <v>230</v>
      </c>
      <c r="BM245" s="175" t="s">
        <v>1370</v>
      </c>
    </row>
    <row r="246" spans="1:65" s="12" customFormat="1" ht="22.9" customHeight="1">
      <c r="B246" s="151"/>
      <c r="D246" s="152" t="s">
        <v>72</v>
      </c>
      <c r="E246" s="162" t="s">
        <v>1292</v>
      </c>
      <c r="F246" s="162" t="s">
        <v>1293</v>
      </c>
      <c r="I246" s="154"/>
      <c r="J246" s="163">
        <f>BK246</f>
        <v>0</v>
      </c>
      <c r="L246" s="151"/>
      <c r="M246" s="156"/>
      <c r="N246" s="157"/>
      <c r="O246" s="157"/>
      <c r="P246" s="158">
        <f>SUM(P247:P251)</f>
        <v>0</v>
      </c>
      <c r="Q246" s="157"/>
      <c r="R246" s="158">
        <f>SUM(R247:R251)</f>
        <v>3.13E-3</v>
      </c>
      <c r="S246" s="157"/>
      <c r="T246" s="159">
        <f>SUM(T247:T251)</f>
        <v>3.9399999999999999E-3</v>
      </c>
      <c r="AR246" s="152" t="s">
        <v>82</v>
      </c>
      <c r="AT246" s="160" t="s">
        <v>72</v>
      </c>
      <c r="AU246" s="160" t="s">
        <v>30</v>
      </c>
      <c r="AY246" s="152" t="s">
        <v>157</v>
      </c>
      <c r="BK246" s="161">
        <f>SUM(BK247:BK251)</f>
        <v>0</v>
      </c>
    </row>
    <row r="247" spans="1:65" s="2" customFormat="1" ht="16.5" customHeight="1">
      <c r="A247" s="33"/>
      <c r="B247" s="130"/>
      <c r="C247" s="164" t="s">
        <v>375</v>
      </c>
      <c r="D247" s="164" t="s">
        <v>159</v>
      </c>
      <c r="E247" s="165" t="s">
        <v>1294</v>
      </c>
      <c r="F247" s="166" t="s">
        <v>1295</v>
      </c>
      <c r="G247" s="167" t="s">
        <v>200</v>
      </c>
      <c r="H247" s="168">
        <v>1</v>
      </c>
      <c r="I247" s="169"/>
      <c r="J247" s="170">
        <f>ROUND(I247*H247,2)</f>
        <v>0</v>
      </c>
      <c r="K247" s="166" t="s">
        <v>163</v>
      </c>
      <c r="L247" s="34"/>
      <c r="M247" s="171" t="s">
        <v>1</v>
      </c>
      <c r="N247" s="172" t="s">
        <v>38</v>
      </c>
      <c r="O247" s="59"/>
      <c r="P247" s="173">
        <f>O247*H247</f>
        <v>0</v>
      </c>
      <c r="Q247" s="173">
        <v>0</v>
      </c>
      <c r="R247" s="173">
        <f>Q247*H247</f>
        <v>0</v>
      </c>
      <c r="S247" s="173">
        <v>3.9399999999999999E-3</v>
      </c>
      <c r="T247" s="174">
        <f>S247*H247</f>
        <v>3.9399999999999999E-3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75" t="s">
        <v>230</v>
      </c>
      <c r="AT247" s="175" t="s">
        <v>159</v>
      </c>
      <c r="AU247" s="175" t="s">
        <v>82</v>
      </c>
      <c r="AY247" s="18" t="s">
        <v>157</v>
      </c>
      <c r="BE247" s="176">
        <f>IF(N247="základní",J247,0)</f>
        <v>0</v>
      </c>
      <c r="BF247" s="176">
        <f>IF(N247="snížená",J247,0)</f>
        <v>0</v>
      </c>
      <c r="BG247" s="176">
        <f>IF(N247="zákl. přenesená",J247,0)</f>
        <v>0</v>
      </c>
      <c r="BH247" s="176">
        <f>IF(N247="sníž. přenesená",J247,0)</f>
        <v>0</v>
      </c>
      <c r="BI247" s="176">
        <f>IF(N247="nulová",J247,0)</f>
        <v>0</v>
      </c>
      <c r="BJ247" s="18" t="s">
        <v>30</v>
      </c>
      <c r="BK247" s="176">
        <f>ROUND(I247*H247,2)</f>
        <v>0</v>
      </c>
      <c r="BL247" s="18" t="s">
        <v>230</v>
      </c>
      <c r="BM247" s="175" t="s">
        <v>1371</v>
      </c>
    </row>
    <row r="248" spans="1:65" s="13" customFormat="1" ht="11.25">
      <c r="B248" s="177"/>
      <c r="D248" s="178" t="s">
        <v>165</v>
      </c>
      <c r="E248" s="179" t="s">
        <v>1</v>
      </c>
      <c r="F248" s="180" t="s">
        <v>30</v>
      </c>
      <c r="H248" s="181">
        <v>1</v>
      </c>
      <c r="I248" s="182"/>
      <c r="L248" s="177"/>
      <c r="M248" s="183"/>
      <c r="N248" s="184"/>
      <c r="O248" s="184"/>
      <c r="P248" s="184"/>
      <c r="Q248" s="184"/>
      <c r="R248" s="184"/>
      <c r="S248" s="184"/>
      <c r="T248" s="185"/>
      <c r="AT248" s="179" t="s">
        <v>165</v>
      </c>
      <c r="AU248" s="179" t="s">
        <v>82</v>
      </c>
      <c r="AV248" s="13" t="s">
        <v>82</v>
      </c>
      <c r="AW248" s="13" t="s">
        <v>29</v>
      </c>
      <c r="AX248" s="13" t="s">
        <v>30</v>
      </c>
      <c r="AY248" s="179" t="s">
        <v>157</v>
      </c>
    </row>
    <row r="249" spans="1:65" s="2" customFormat="1" ht="16.5" customHeight="1">
      <c r="A249" s="33"/>
      <c r="B249" s="130"/>
      <c r="C249" s="164" t="s">
        <v>379</v>
      </c>
      <c r="D249" s="164" t="s">
        <v>159</v>
      </c>
      <c r="E249" s="165" t="s">
        <v>1297</v>
      </c>
      <c r="F249" s="166" t="s">
        <v>1298</v>
      </c>
      <c r="G249" s="167" t="s">
        <v>200</v>
      </c>
      <c r="H249" s="168">
        <v>1</v>
      </c>
      <c r="I249" s="169"/>
      <c r="J249" s="170">
        <f>ROUND(I249*H249,2)</f>
        <v>0</v>
      </c>
      <c r="K249" s="166" t="s">
        <v>163</v>
      </c>
      <c r="L249" s="34"/>
      <c r="M249" s="171" t="s">
        <v>1</v>
      </c>
      <c r="N249" s="172" t="s">
        <v>38</v>
      </c>
      <c r="O249" s="59"/>
      <c r="P249" s="173">
        <f>O249*H249</f>
        <v>0</v>
      </c>
      <c r="Q249" s="173">
        <v>3.13E-3</v>
      </c>
      <c r="R249" s="173">
        <f>Q249*H249</f>
        <v>3.13E-3</v>
      </c>
      <c r="S249" s="173">
        <v>0</v>
      </c>
      <c r="T249" s="174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75" t="s">
        <v>230</v>
      </c>
      <c r="AT249" s="175" t="s">
        <v>159</v>
      </c>
      <c r="AU249" s="175" t="s">
        <v>82</v>
      </c>
      <c r="AY249" s="18" t="s">
        <v>157</v>
      </c>
      <c r="BE249" s="176">
        <f>IF(N249="základní",J249,0)</f>
        <v>0</v>
      </c>
      <c r="BF249" s="176">
        <f>IF(N249="snížená",J249,0)</f>
        <v>0</v>
      </c>
      <c r="BG249" s="176">
        <f>IF(N249="zákl. přenesená",J249,0)</f>
        <v>0</v>
      </c>
      <c r="BH249" s="176">
        <f>IF(N249="sníž. přenesená",J249,0)</f>
        <v>0</v>
      </c>
      <c r="BI249" s="176">
        <f>IF(N249="nulová",J249,0)</f>
        <v>0</v>
      </c>
      <c r="BJ249" s="18" t="s">
        <v>30</v>
      </c>
      <c r="BK249" s="176">
        <f>ROUND(I249*H249,2)</f>
        <v>0</v>
      </c>
      <c r="BL249" s="18" t="s">
        <v>230</v>
      </c>
      <c r="BM249" s="175" t="s">
        <v>1372</v>
      </c>
    </row>
    <row r="250" spans="1:65" s="13" customFormat="1" ht="11.25">
      <c r="B250" s="177"/>
      <c r="D250" s="178" t="s">
        <v>165</v>
      </c>
      <c r="E250" s="179" t="s">
        <v>1</v>
      </c>
      <c r="F250" s="180" t="s">
        <v>30</v>
      </c>
      <c r="H250" s="181">
        <v>1</v>
      </c>
      <c r="I250" s="182"/>
      <c r="L250" s="177"/>
      <c r="M250" s="183"/>
      <c r="N250" s="184"/>
      <c r="O250" s="184"/>
      <c r="P250" s="184"/>
      <c r="Q250" s="184"/>
      <c r="R250" s="184"/>
      <c r="S250" s="184"/>
      <c r="T250" s="185"/>
      <c r="AT250" s="179" t="s">
        <v>165</v>
      </c>
      <c r="AU250" s="179" t="s">
        <v>82</v>
      </c>
      <c r="AV250" s="13" t="s">
        <v>82</v>
      </c>
      <c r="AW250" s="13" t="s">
        <v>29</v>
      </c>
      <c r="AX250" s="13" t="s">
        <v>30</v>
      </c>
      <c r="AY250" s="179" t="s">
        <v>157</v>
      </c>
    </row>
    <row r="251" spans="1:65" s="2" customFormat="1" ht="16.5" customHeight="1">
      <c r="A251" s="33"/>
      <c r="B251" s="130"/>
      <c r="C251" s="164" t="s">
        <v>384</v>
      </c>
      <c r="D251" s="164" t="s">
        <v>159</v>
      </c>
      <c r="E251" s="165" t="s">
        <v>1300</v>
      </c>
      <c r="F251" s="166" t="s">
        <v>1301</v>
      </c>
      <c r="G251" s="167" t="s">
        <v>176</v>
      </c>
      <c r="H251" s="168">
        <v>3.0000000000000001E-3</v>
      </c>
      <c r="I251" s="169"/>
      <c r="J251" s="170">
        <f>ROUND(I251*H251,2)</f>
        <v>0</v>
      </c>
      <c r="K251" s="166" t="s">
        <v>163</v>
      </c>
      <c r="L251" s="34"/>
      <c r="M251" s="204" t="s">
        <v>1</v>
      </c>
      <c r="N251" s="205" t="s">
        <v>38</v>
      </c>
      <c r="O251" s="206"/>
      <c r="P251" s="207">
        <f>O251*H251</f>
        <v>0</v>
      </c>
      <c r="Q251" s="207">
        <v>0</v>
      </c>
      <c r="R251" s="207">
        <f>Q251*H251</f>
        <v>0</v>
      </c>
      <c r="S251" s="207">
        <v>0</v>
      </c>
      <c r="T251" s="208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75" t="s">
        <v>230</v>
      </c>
      <c r="AT251" s="175" t="s">
        <v>159</v>
      </c>
      <c r="AU251" s="175" t="s">
        <v>82</v>
      </c>
      <c r="AY251" s="18" t="s">
        <v>157</v>
      </c>
      <c r="BE251" s="176">
        <f>IF(N251="základní",J251,0)</f>
        <v>0</v>
      </c>
      <c r="BF251" s="176">
        <f>IF(N251="snížená",J251,0)</f>
        <v>0</v>
      </c>
      <c r="BG251" s="176">
        <f>IF(N251="zákl. přenesená",J251,0)</f>
        <v>0</v>
      </c>
      <c r="BH251" s="176">
        <f>IF(N251="sníž. přenesená",J251,0)</f>
        <v>0</v>
      </c>
      <c r="BI251" s="176">
        <f>IF(N251="nulová",J251,0)</f>
        <v>0</v>
      </c>
      <c r="BJ251" s="18" t="s">
        <v>30</v>
      </c>
      <c r="BK251" s="176">
        <f>ROUND(I251*H251,2)</f>
        <v>0</v>
      </c>
      <c r="BL251" s="18" t="s">
        <v>230</v>
      </c>
      <c r="BM251" s="175" t="s">
        <v>1373</v>
      </c>
    </row>
    <row r="252" spans="1:65" s="2" customFormat="1" ht="6.95" customHeight="1">
      <c r="A252" s="33"/>
      <c r="B252" s="48"/>
      <c r="C252" s="49"/>
      <c r="D252" s="49"/>
      <c r="E252" s="49"/>
      <c r="F252" s="49"/>
      <c r="G252" s="49"/>
      <c r="H252" s="49"/>
      <c r="I252" s="49"/>
      <c r="J252" s="49"/>
      <c r="K252" s="49"/>
      <c r="L252" s="34"/>
      <c r="M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</row>
  </sheetData>
  <autoFilter ref="C138:K251"/>
  <mergeCells count="17">
    <mergeCell ref="E131:H131"/>
    <mergeCell ref="L2:V2"/>
    <mergeCell ref="D113:F113"/>
    <mergeCell ref="D114:F114"/>
    <mergeCell ref="D115:F115"/>
    <mergeCell ref="E127:H127"/>
    <mergeCell ref="E129:H129"/>
    <mergeCell ref="E85:H85"/>
    <mergeCell ref="E87:H87"/>
    <mergeCell ref="E89:H89"/>
    <mergeCell ref="D111:F111"/>
    <mergeCell ref="D112:F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53"/>
  <sheetViews>
    <sheetView showGridLines="0" workbookViewId="0">
      <selection activeCell="J47" sqref="J4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111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1" customFormat="1" ht="12" customHeight="1">
      <c r="B8" s="21"/>
      <c r="D8" s="28" t="s">
        <v>124</v>
      </c>
      <c r="L8" s="21"/>
    </row>
    <row r="9" spans="1:46" s="2" customFormat="1" ht="16.5" customHeight="1">
      <c r="A9" s="33"/>
      <c r="B9" s="34"/>
      <c r="C9" s="33"/>
      <c r="D9" s="33"/>
      <c r="E9" s="270" t="s">
        <v>1196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551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2" t="s">
        <v>1374</v>
      </c>
      <c r="F11" s="272"/>
      <c r="G11" s="272"/>
      <c r="H11" s="27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8"/>
      <c r="G20" s="238"/>
      <c r="H20" s="238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43" t="s">
        <v>1</v>
      </c>
      <c r="F29" s="243"/>
      <c r="G29" s="243"/>
      <c r="H29" s="243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126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127</v>
      </c>
      <c r="E33" s="33"/>
      <c r="F33" s="33"/>
      <c r="G33" s="33"/>
      <c r="H33" s="33"/>
      <c r="I33" s="33"/>
      <c r="J33" s="103">
        <f>J110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ROUND((SUM(BE110:BE117) + SUM(BE139:BE252)),  0)</f>
        <v>0</v>
      </c>
      <c r="G37" s="33"/>
      <c r="H37" s="33"/>
      <c r="I37" s="108">
        <v>0.21</v>
      </c>
      <c r="J37" s="107">
        <f>ROUND(((SUM(BE110:BE117) + SUM(BE139:BE252))*I37),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ROUND((SUM(BF110:BF117) + SUM(BF139:BF252)),  0)</f>
        <v>0</v>
      </c>
      <c r="G38" s="33"/>
      <c r="H38" s="33"/>
      <c r="I38" s="108">
        <v>0.15</v>
      </c>
      <c r="J38" s="107">
        <f>ROUND(((SUM(BF110:BF117) + SUM(BF139:BF252))*I38),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ROUND((SUM(BG110:BG117) + SUM(BG139:BG252)),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ROUND((SUM(BH110:BH117) + SUM(BH139:BH252)),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ROUND((SUM(BI110:BI117) + SUM(BI139:BI252)),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124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1196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551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2" t="str">
        <f>E11</f>
        <v>3 - Jana Broskvy 10</v>
      </c>
      <c r="F89" s="272"/>
      <c r="G89" s="272"/>
      <c r="H89" s="27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129</v>
      </c>
      <c r="D96" s="109"/>
      <c r="E96" s="109"/>
      <c r="F96" s="109"/>
      <c r="G96" s="109"/>
      <c r="H96" s="109"/>
      <c r="I96" s="109"/>
      <c r="J96" s="118" t="s">
        <v>130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1875</v>
      </c>
      <c r="D98" s="33"/>
      <c r="E98" s="33"/>
      <c r="F98" s="33"/>
      <c r="G98" s="33"/>
      <c r="H98" s="33"/>
      <c r="I98" s="33"/>
      <c r="J98" s="72">
        <f>J139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131</v>
      </c>
    </row>
    <row r="99" spans="1:65" s="9" customFormat="1" ht="24.95" customHeight="1">
      <c r="B99" s="120"/>
      <c r="D99" s="121" t="s">
        <v>132</v>
      </c>
      <c r="E99" s="122"/>
      <c r="F99" s="122"/>
      <c r="G99" s="122"/>
      <c r="H99" s="122"/>
      <c r="I99" s="122"/>
      <c r="J99" s="123">
        <f>J140</f>
        <v>0</v>
      </c>
      <c r="L99" s="120"/>
    </row>
    <row r="100" spans="1:65" s="10" customFormat="1" ht="19.899999999999999" customHeight="1">
      <c r="B100" s="124"/>
      <c r="D100" s="125" t="s">
        <v>133</v>
      </c>
      <c r="E100" s="126"/>
      <c r="F100" s="126"/>
      <c r="G100" s="126"/>
      <c r="H100" s="126"/>
      <c r="I100" s="126"/>
      <c r="J100" s="127">
        <f>J141</f>
        <v>0</v>
      </c>
      <c r="L100" s="124"/>
    </row>
    <row r="101" spans="1:65" s="10" customFormat="1" ht="19.899999999999999" customHeight="1">
      <c r="B101" s="124"/>
      <c r="D101" s="125" t="s">
        <v>135</v>
      </c>
      <c r="E101" s="126"/>
      <c r="F101" s="126"/>
      <c r="G101" s="126"/>
      <c r="H101" s="126"/>
      <c r="I101" s="126"/>
      <c r="J101" s="127">
        <f>J189</f>
        <v>0</v>
      </c>
      <c r="L101" s="124"/>
    </row>
    <row r="102" spans="1:65" s="10" customFormat="1" ht="19.899999999999999" customHeight="1">
      <c r="B102" s="124"/>
      <c r="D102" s="125" t="s">
        <v>1198</v>
      </c>
      <c r="E102" s="126"/>
      <c r="F102" s="126"/>
      <c r="G102" s="126"/>
      <c r="H102" s="126"/>
      <c r="I102" s="126"/>
      <c r="J102" s="127">
        <f>J207</f>
        <v>0</v>
      </c>
      <c r="L102" s="124"/>
    </row>
    <row r="103" spans="1:65" s="10" customFormat="1" ht="19.899999999999999" customHeight="1">
      <c r="B103" s="124"/>
      <c r="D103" s="125" t="s">
        <v>137</v>
      </c>
      <c r="E103" s="126"/>
      <c r="F103" s="126"/>
      <c r="G103" s="126"/>
      <c r="H103" s="126"/>
      <c r="I103" s="126"/>
      <c r="J103" s="127">
        <f>J210</f>
        <v>0</v>
      </c>
      <c r="L103" s="124"/>
    </row>
    <row r="104" spans="1:65" s="10" customFormat="1" ht="19.899999999999999" customHeight="1">
      <c r="B104" s="124"/>
      <c r="D104" s="125" t="s">
        <v>138</v>
      </c>
      <c r="E104" s="126"/>
      <c r="F104" s="126"/>
      <c r="G104" s="126"/>
      <c r="H104" s="126"/>
      <c r="I104" s="126"/>
      <c r="J104" s="127">
        <f>J240</f>
        <v>0</v>
      </c>
      <c r="L104" s="124"/>
    </row>
    <row r="105" spans="1:65" s="9" customFormat="1" ht="24.95" customHeight="1">
      <c r="B105" s="120"/>
      <c r="D105" s="121" t="s">
        <v>1199</v>
      </c>
      <c r="E105" s="122"/>
      <c r="F105" s="122"/>
      <c r="G105" s="122"/>
      <c r="H105" s="122"/>
      <c r="I105" s="122"/>
      <c r="J105" s="123">
        <f>J242</f>
        <v>0</v>
      </c>
      <c r="L105" s="120"/>
    </row>
    <row r="106" spans="1:65" s="10" customFormat="1" ht="19.899999999999999" customHeight="1">
      <c r="B106" s="124"/>
      <c r="D106" s="125" t="s">
        <v>1200</v>
      </c>
      <c r="E106" s="126"/>
      <c r="F106" s="126"/>
      <c r="G106" s="126"/>
      <c r="H106" s="126"/>
      <c r="I106" s="126"/>
      <c r="J106" s="127">
        <f>J243</f>
        <v>0</v>
      </c>
      <c r="L106" s="124"/>
    </row>
    <row r="107" spans="1:65" s="10" customFormat="1" ht="19.899999999999999" customHeight="1">
      <c r="B107" s="124"/>
      <c r="D107" s="125" t="s">
        <v>1201</v>
      </c>
      <c r="E107" s="126"/>
      <c r="F107" s="126"/>
      <c r="G107" s="126"/>
      <c r="H107" s="126"/>
      <c r="I107" s="126"/>
      <c r="J107" s="127">
        <f>J247</f>
        <v>0</v>
      </c>
      <c r="L107" s="124"/>
    </row>
    <row r="108" spans="1:65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6.9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19"/>
      <c r="D110" s="33"/>
      <c r="E110" s="33"/>
      <c r="F110" s="33"/>
      <c r="G110" s="33"/>
      <c r="H110" s="33"/>
      <c r="I110" s="33"/>
      <c r="J110" s="128"/>
      <c r="K110" s="33"/>
      <c r="L110" s="43"/>
      <c r="N110" s="129" t="s">
        <v>37</v>
      </c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ref="BE111:BE116" si="0">IF(N111="základní",J111,0)</f>
        <v>0</v>
      </c>
      <c r="BF111" s="138">
        <f t="shared" ref="BF111:BF116" si="1">IF(N111="snížená",J111,0)</f>
        <v>0</v>
      </c>
      <c r="BG111" s="138">
        <f t="shared" ref="BG111:BG116" si="2">IF(N111="zákl. přenesená",J111,0)</f>
        <v>0</v>
      </c>
      <c r="BH111" s="138">
        <f t="shared" ref="BH111:BH116" si="3">IF(N111="sníž. přenesená",J111,0)</f>
        <v>0</v>
      </c>
      <c r="BI111" s="138">
        <f t="shared" ref="BI111:BI116" si="4">IF(N111="nulová",J111,0)</f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4"/>
      <c r="E112" s="275"/>
      <c r="F112" s="275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139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274"/>
      <c r="E113" s="275"/>
      <c r="F113" s="275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139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8" customHeight="1">
      <c r="A114" s="33"/>
      <c r="B114" s="130"/>
      <c r="C114" s="131"/>
      <c r="D114" s="274"/>
      <c r="E114" s="275"/>
      <c r="F114" s="275"/>
      <c r="G114" s="131"/>
      <c r="H114" s="131"/>
      <c r="I114" s="131"/>
      <c r="J114" s="133"/>
      <c r="K114" s="131"/>
      <c r="L114" s="134"/>
      <c r="M114" s="135"/>
      <c r="N114" s="136" t="s">
        <v>38</v>
      </c>
      <c r="O114" s="135"/>
      <c r="P114" s="135"/>
      <c r="Q114" s="135"/>
      <c r="R114" s="135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135"/>
      <c r="AV114" s="135"/>
      <c r="AW114" s="135"/>
      <c r="AX114" s="135"/>
      <c r="AY114" s="137" t="s">
        <v>139</v>
      </c>
      <c r="AZ114" s="135"/>
      <c r="BA114" s="135"/>
      <c r="BB114" s="135"/>
      <c r="BC114" s="135"/>
      <c r="BD114" s="135"/>
      <c r="BE114" s="138">
        <f t="shared" si="0"/>
        <v>0</v>
      </c>
      <c r="BF114" s="138">
        <f t="shared" si="1"/>
        <v>0</v>
      </c>
      <c r="BG114" s="138">
        <f t="shared" si="2"/>
        <v>0</v>
      </c>
      <c r="BH114" s="138">
        <f t="shared" si="3"/>
        <v>0</v>
      </c>
      <c r="BI114" s="138">
        <f t="shared" si="4"/>
        <v>0</v>
      </c>
      <c r="BJ114" s="137" t="s">
        <v>30</v>
      </c>
      <c r="BK114" s="135"/>
      <c r="BL114" s="135"/>
      <c r="BM114" s="135"/>
    </row>
    <row r="115" spans="1:65" s="2" customFormat="1" ht="18" customHeight="1">
      <c r="A115" s="33"/>
      <c r="B115" s="130"/>
      <c r="C115" s="131"/>
      <c r="D115" s="274"/>
      <c r="E115" s="275"/>
      <c r="F115" s="275"/>
      <c r="G115" s="131"/>
      <c r="H115" s="131"/>
      <c r="I115" s="131"/>
      <c r="J115" s="133"/>
      <c r="K115" s="131"/>
      <c r="L115" s="134"/>
      <c r="M115" s="135"/>
      <c r="N115" s="136" t="s">
        <v>38</v>
      </c>
      <c r="O115" s="135"/>
      <c r="P115" s="135"/>
      <c r="Q115" s="135"/>
      <c r="R115" s="135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135"/>
      <c r="AU115" s="135"/>
      <c r="AV115" s="135"/>
      <c r="AW115" s="135"/>
      <c r="AX115" s="135"/>
      <c r="AY115" s="137" t="s">
        <v>139</v>
      </c>
      <c r="AZ115" s="135"/>
      <c r="BA115" s="135"/>
      <c r="BB115" s="135"/>
      <c r="BC115" s="135"/>
      <c r="BD115" s="135"/>
      <c r="BE115" s="138">
        <f t="shared" si="0"/>
        <v>0</v>
      </c>
      <c r="BF115" s="138">
        <f t="shared" si="1"/>
        <v>0</v>
      </c>
      <c r="BG115" s="138">
        <f t="shared" si="2"/>
        <v>0</v>
      </c>
      <c r="BH115" s="138">
        <f t="shared" si="3"/>
        <v>0</v>
      </c>
      <c r="BI115" s="138">
        <f t="shared" si="4"/>
        <v>0</v>
      </c>
      <c r="BJ115" s="137" t="s">
        <v>30</v>
      </c>
      <c r="BK115" s="135"/>
      <c r="BL115" s="135"/>
      <c r="BM115" s="135"/>
    </row>
    <row r="116" spans="1:65" s="2" customFormat="1" ht="18" customHeight="1">
      <c r="A116" s="33"/>
      <c r="B116" s="130"/>
      <c r="C116" s="131"/>
      <c r="D116" s="132"/>
      <c r="E116" s="131"/>
      <c r="F116" s="131"/>
      <c r="G116" s="131"/>
      <c r="H116" s="131"/>
      <c r="I116" s="131"/>
      <c r="J116" s="133"/>
      <c r="K116" s="131"/>
      <c r="L116" s="134"/>
      <c r="M116" s="135"/>
      <c r="N116" s="136" t="s">
        <v>38</v>
      </c>
      <c r="O116" s="135"/>
      <c r="P116" s="135"/>
      <c r="Q116" s="135"/>
      <c r="R116" s="135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1"/>
      <c r="AC116" s="131"/>
      <c r="AD116" s="131"/>
      <c r="AE116" s="131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135"/>
      <c r="AU116" s="135"/>
      <c r="AV116" s="135"/>
      <c r="AW116" s="135"/>
      <c r="AX116" s="135"/>
      <c r="AY116" s="137" t="s">
        <v>141</v>
      </c>
      <c r="AZ116" s="135"/>
      <c r="BA116" s="135"/>
      <c r="BB116" s="135"/>
      <c r="BC116" s="135"/>
      <c r="BD116" s="135"/>
      <c r="BE116" s="138">
        <f t="shared" si="0"/>
        <v>0</v>
      </c>
      <c r="BF116" s="138">
        <f t="shared" si="1"/>
        <v>0</v>
      </c>
      <c r="BG116" s="138">
        <f t="shared" si="2"/>
        <v>0</v>
      </c>
      <c r="BH116" s="138">
        <f t="shared" si="3"/>
        <v>0</v>
      </c>
      <c r="BI116" s="138">
        <f t="shared" si="4"/>
        <v>0</v>
      </c>
      <c r="BJ116" s="137" t="s">
        <v>30</v>
      </c>
      <c r="BK116" s="135"/>
      <c r="BL116" s="135"/>
      <c r="BM116" s="135"/>
    </row>
    <row r="117" spans="1:65" s="2" customFormat="1" ht="11.25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9.25" customHeight="1">
      <c r="A118" s="33"/>
      <c r="B118" s="34"/>
      <c r="C118" s="139" t="s">
        <v>1876</v>
      </c>
      <c r="D118" s="109"/>
      <c r="E118" s="109"/>
      <c r="F118" s="109"/>
      <c r="G118" s="109"/>
      <c r="H118" s="109"/>
      <c r="I118" s="109"/>
      <c r="J118" s="140">
        <f>ROUND(J98+J110,0)</f>
        <v>0</v>
      </c>
      <c r="K118" s="109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3" spans="1:65" s="2" customFormat="1" ht="6.95" customHeight="1">
      <c r="A123" s="33"/>
      <c r="B123" s="50"/>
      <c r="C123" s="51"/>
      <c r="D123" s="51"/>
      <c r="E123" s="51"/>
      <c r="F123" s="51"/>
      <c r="G123" s="51"/>
      <c r="H123" s="51"/>
      <c r="I123" s="51"/>
      <c r="J123" s="51"/>
      <c r="K123" s="51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24.95" customHeight="1">
      <c r="A124" s="33"/>
      <c r="B124" s="34"/>
      <c r="C124" s="22" t="s">
        <v>142</v>
      </c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2" customHeight="1">
      <c r="A126" s="33"/>
      <c r="B126" s="34"/>
      <c r="C126" s="28" t="s">
        <v>16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6.5" customHeight="1">
      <c r="A127" s="33"/>
      <c r="B127" s="34"/>
      <c r="C127" s="33"/>
      <c r="D127" s="33"/>
      <c r="E127" s="270" t="str">
        <f>E7</f>
        <v>Rekonstrukce kanalizační stoky ul. Jana Broskvy, Brno - Chrlice</v>
      </c>
      <c r="F127" s="271"/>
      <c r="G127" s="271"/>
      <c r="H127" s="271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1" customFormat="1" ht="12" customHeight="1">
      <c r="B128" s="21"/>
      <c r="C128" s="28" t="s">
        <v>124</v>
      </c>
      <c r="L128" s="21"/>
    </row>
    <row r="129" spans="1:65" s="2" customFormat="1" ht="16.5" customHeight="1">
      <c r="A129" s="33"/>
      <c r="B129" s="34"/>
      <c r="C129" s="33"/>
      <c r="D129" s="33"/>
      <c r="E129" s="270" t="s">
        <v>1196</v>
      </c>
      <c r="F129" s="272"/>
      <c r="G129" s="272"/>
      <c r="H129" s="272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551</v>
      </c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6.5" customHeight="1">
      <c r="A131" s="33"/>
      <c r="B131" s="34"/>
      <c r="C131" s="33"/>
      <c r="D131" s="33"/>
      <c r="E131" s="232" t="str">
        <f>E11</f>
        <v>3 - Jana Broskvy 10</v>
      </c>
      <c r="F131" s="272"/>
      <c r="G131" s="272"/>
      <c r="H131" s="272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2" customHeight="1">
      <c r="A133" s="33"/>
      <c r="B133" s="34"/>
      <c r="C133" s="28" t="s">
        <v>20</v>
      </c>
      <c r="D133" s="33"/>
      <c r="E133" s="33"/>
      <c r="F133" s="26" t="str">
        <f>F14</f>
        <v xml:space="preserve"> </v>
      </c>
      <c r="G133" s="33"/>
      <c r="H133" s="33"/>
      <c r="I133" s="28" t="s">
        <v>22</v>
      </c>
      <c r="J133" s="56" t="str">
        <f>IF(J14="","",J14)</f>
        <v/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6.9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5.2" customHeight="1">
      <c r="A135" s="33"/>
      <c r="B135" s="34"/>
      <c r="C135" s="28" t="s">
        <v>23</v>
      </c>
      <c r="D135" s="33"/>
      <c r="E135" s="33"/>
      <c r="F135" s="26" t="str">
        <f>E17</f>
        <v xml:space="preserve"> </v>
      </c>
      <c r="G135" s="33"/>
      <c r="H135" s="33"/>
      <c r="I135" s="28" t="s">
        <v>28</v>
      </c>
      <c r="J135" s="31" t="str">
        <f>E23</f>
        <v xml:space="preserve"> </v>
      </c>
      <c r="K135" s="33"/>
      <c r="L135" s="4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2" customFormat="1" ht="15.2" customHeight="1">
      <c r="A136" s="33"/>
      <c r="B136" s="34"/>
      <c r="C136" s="28" t="s">
        <v>26</v>
      </c>
      <c r="D136" s="33"/>
      <c r="E136" s="33"/>
      <c r="F136" s="26" t="str">
        <f>IF(E20="","",E20)</f>
        <v>Vyplň údaj</v>
      </c>
      <c r="G136" s="33"/>
      <c r="H136" s="33"/>
      <c r="I136" s="28" t="s">
        <v>31</v>
      </c>
      <c r="J136" s="31" t="str">
        <f>E26</f>
        <v xml:space="preserve"> </v>
      </c>
      <c r="K136" s="33"/>
      <c r="L136" s="4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5" s="2" customFormat="1" ht="10.35" customHeight="1">
      <c r="A137" s="33"/>
      <c r="B137" s="34"/>
      <c r="C137" s="33"/>
      <c r="D137" s="33"/>
      <c r="E137" s="33"/>
      <c r="F137" s="33"/>
      <c r="G137" s="33"/>
      <c r="H137" s="33"/>
      <c r="I137" s="33"/>
      <c r="J137" s="33"/>
      <c r="K137" s="33"/>
      <c r="L137" s="4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65" s="11" customFormat="1" ht="29.25" customHeight="1">
      <c r="A138" s="141"/>
      <c r="B138" s="142"/>
      <c r="C138" s="143" t="s">
        <v>143</v>
      </c>
      <c r="D138" s="144" t="s">
        <v>58</v>
      </c>
      <c r="E138" s="144" t="s">
        <v>54</v>
      </c>
      <c r="F138" s="144" t="s">
        <v>55</v>
      </c>
      <c r="G138" s="144" t="s">
        <v>144</v>
      </c>
      <c r="H138" s="144" t="s">
        <v>145</v>
      </c>
      <c r="I138" s="144" t="s">
        <v>146</v>
      </c>
      <c r="J138" s="144" t="s">
        <v>130</v>
      </c>
      <c r="K138" s="145" t="s">
        <v>147</v>
      </c>
      <c r="L138" s="146"/>
      <c r="M138" s="63" t="s">
        <v>1</v>
      </c>
      <c r="N138" s="64" t="s">
        <v>37</v>
      </c>
      <c r="O138" s="64" t="s">
        <v>148</v>
      </c>
      <c r="P138" s="64" t="s">
        <v>149</v>
      </c>
      <c r="Q138" s="64" t="s">
        <v>150</v>
      </c>
      <c r="R138" s="64" t="s">
        <v>151</v>
      </c>
      <c r="S138" s="64" t="s">
        <v>152</v>
      </c>
      <c r="T138" s="65" t="s">
        <v>153</v>
      </c>
      <c r="U138" s="141"/>
      <c r="V138" s="141"/>
      <c r="W138" s="141"/>
      <c r="X138" s="141"/>
      <c r="Y138" s="141"/>
      <c r="Z138" s="141"/>
      <c r="AA138" s="141"/>
      <c r="AB138" s="141"/>
      <c r="AC138" s="141"/>
      <c r="AD138" s="141"/>
      <c r="AE138" s="141"/>
    </row>
    <row r="139" spans="1:65" s="2" customFormat="1" ht="22.9" customHeight="1">
      <c r="A139" s="33"/>
      <c r="B139" s="34"/>
      <c r="C139" s="70" t="s">
        <v>154</v>
      </c>
      <c r="D139" s="33"/>
      <c r="E139" s="33"/>
      <c r="F139" s="33"/>
      <c r="G139" s="33"/>
      <c r="H139" s="33"/>
      <c r="I139" s="33"/>
      <c r="J139" s="147">
        <f>BK139</f>
        <v>0</v>
      </c>
      <c r="K139" s="33"/>
      <c r="L139" s="34"/>
      <c r="M139" s="66"/>
      <c r="N139" s="57"/>
      <c r="O139" s="67"/>
      <c r="P139" s="148">
        <f>P140+P242</f>
        <v>0</v>
      </c>
      <c r="Q139" s="67"/>
      <c r="R139" s="148">
        <f>R140+R242</f>
        <v>16.341132700000003</v>
      </c>
      <c r="S139" s="67"/>
      <c r="T139" s="149">
        <f>T140+T242</f>
        <v>3.9399999999999999E-3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T139" s="18" t="s">
        <v>72</v>
      </c>
      <c r="AU139" s="18" t="s">
        <v>131</v>
      </c>
      <c r="BK139" s="150">
        <f>BK140+BK242</f>
        <v>0</v>
      </c>
    </row>
    <row r="140" spans="1:65" s="12" customFormat="1" ht="25.9" customHeight="1">
      <c r="B140" s="151"/>
      <c r="D140" s="152" t="s">
        <v>72</v>
      </c>
      <c r="E140" s="153" t="s">
        <v>155</v>
      </c>
      <c r="F140" s="153" t="s">
        <v>156</v>
      </c>
      <c r="I140" s="154"/>
      <c r="J140" s="155">
        <f>BK140</f>
        <v>0</v>
      </c>
      <c r="L140" s="151"/>
      <c r="M140" s="156"/>
      <c r="N140" s="157"/>
      <c r="O140" s="157"/>
      <c r="P140" s="158">
        <f>P141+P189+P207+P210+P240</f>
        <v>0</v>
      </c>
      <c r="Q140" s="157"/>
      <c r="R140" s="158">
        <f>R141+R189+R207+R210+R240</f>
        <v>16.311482700000003</v>
      </c>
      <c r="S140" s="157"/>
      <c r="T140" s="159">
        <f>T141+T189+T207+T210+T240</f>
        <v>0</v>
      </c>
      <c r="AR140" s="152" t="s">
        <v>30</v>
      </c>
      <c r="AT140" s="160" t="s">
        <v>72</v>
      </c>
      <c r="AU140" s="160" t="s">
        <v>73</v>
      </c>
      <c r="AY140" s="152" t="s">
        <v>157</v>
      </c>
      <c r="BK140" s="161">
        <f>BK141+BK189+BK207+BK210+BK240</f>
        <v>0</v>
      </c>
    </row>
    <row r="141" spans="1:65" s="12" customFormat="1" ht="22.9" customHeight="1">
      <c r="B141" s="151"/>
      <c r="D141" s="152" t="s">
        <v>72</v>
      </c>
      <c r="E141" s="162" t="s">
        <v>30</v>
      </c>
      <c r="F141" s="162" t="s">
        <v>158</v>
      </c>
      <c r="I141" s="154"/>
      <c r="J141" s="163">
        <f>BK141</f>
        <v>0</v>
      </c>
      <c r="L141" s="151"/>
      <c r="M141" s="156"/>
      <c r="N141" s="157"/>
      <c r="O141" s="157"/>
      <c r="P141" s="158">
        <f>SUM(P142:P188)</f>
        <v>0</v>
      </c>
      <c r="Q141" s="157"/>
      <c r="R141" s="158">
        <f>SUM(R142:R188)</f>
        <v>0.30881640000000005</v>
      </c>
      <c r="S141" s="157"/>
      <c r="T141" s="159">
        <f>SUM(T142:T188)</f>
        <v>0</v>
      </c>
      <c r="AR141" s="152" t="s">
        <v>30</v>
      </c>
      <c r="AT141" s="160" t="s">
        <v>72</v>
      </c>
      <c r="AU141" s="160" t="s">
        <v>30</v>
      </c>
      <c r="AY141" s="152" t="s">
        <v>157</v>
      </c>
      <c r="BK141" s="161">
        <f>SUM(BK142:BK188)</f>
        <v>0</v>
      </c>
    </row>
    <row r="142" spans="1:65" s="2" customFormat="1" ht="16.5" customHeight="1">
      <c r="A142" s="33"/>
      <c r="B142" s="130"/>
      <c r="C142" s="164" t="s">
        <v>30</v>
      </c>
      <c r="D142" s="164" t="s">
        <v>159</v>
      </c>
      <c r="E142" s="165" t="s">
        <v>224</v>
      </c>
      <c r="F142" s="166" t="s">
        <v>225</v>
      </c>
      <c r="G142" s="167" t="s">
        <v>200</v>
      </c>
      <c r="H142" s="168">
        <v>2</v>
      </c>
      <c r="I142" s="169"/>
      <c r="J142" s="170">
        <f>ROUND(I142*H142,2)</f>
        <v>0</v>
      </c>
      <c r="K142" s="166" t="s">
        <v>163</v>
      </c>
      <c r="L142" s="34"/>
      <c r="M142" s="171" t="s">
        <v>1</v>
      </c>
      <c r="N142" s="172" t="s">
        <v>38</v>
      </c>
      <c r="O142" s="59"/>
      <c r="P142" s="173">
        <f>O142*H142</f>
        <v>0</v>
      </c>
      <c r="Q142" s="173">
        <v>3.6900000000000002E-2</v>
      </c>
      <c r="R142" s="173">
        <f>Q142*H142</f>
        <v>7.3800000000000004E-2</v>
      </c>
      <c r="S142" s="173">
        <v>0</v>
      </c>
      <c r="T142" s="174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5" t="s">
        <v>94</v>
      </c>
      <c r="AT142" s="175" t="s">
        <v>159</v>
      </c>
      <c r="AU142" s="175" t="s">
        <v>82</v>
      </c>
      <c r="AY142" s="18" t="s">
        <v>157</v>
      </c>
      <c r="BE142" s="176">
        <f>IF(N142="základní",J142,0)</f>
        <v>0</v>
      </c>
      <c r="BF142" s="176">
        <f>IF(N142="snížená",J142,0)</f>
        <v>0</v>
      </c>
      <c r="BG142" s="176">
        <f>IF(N142="zákl. přenesená",J142,0)</f>
        <v>0</v>
      </c>
      <c r="BH142" s="176">
        <f>IF(N142="sníž. přenesená",J142,0)</f>
        <v>0</v>
      </c>
      <c r="BI142" s="176">
        <f>IF(N142="nulová",J142,0)</f>
        <v>0</v>
      </c>
      <c r="BJ142" s="18" t="s">
        <v>30</v>
      </c>
      <c r="BK142" s="176">
        <f>ROUND(I142*H142,2)</f>
        <v>0</v>
      </c>
      <c r="BL142" s="18" t="s">
        <v>94</v>
      </c>
      <c r="BM142" s="175" t="s">
        <v>1375</v>
      </c>
    </row>
    <row r="143" spans="1:65" s="13" customFormat="1" ht="11.25">
      <c r="B143" s="177"/>
      <c r="D143" s="178" t="s">
        <v>165</v>
      </c>
      <c r="E143" s="179" t="s">
        <v>1</v>
      </c>
      <c r="F143" s="180" t="s">
        <v>82</v>
      </c>
      <c r="H143" s="181">
        <v>2</v>
      </c>
      <c r="I143" s="182"/>
      <c r="L143" s="177"/>
      <c r="M143" s="183"/>
      <c r="N143" s="184"/>
      <c r="O143" s="184"/>
      <c r="P143" s="184"/>
      <c r="Q143" s="184"/>
      <c r="R143" s="184"/>
      <c r="S143" s="184"/>
      <c r="T143" s="185"/>
      <c r="AT143" s="179" t="s">
        <v>165</v>
      </c>
      <c r="AU143" s="179" t="s">
        <v>82</v>
      </c>
      <c r="AV143" s="13" t="s">
        <v>82</v>
      </c>
      <c r="AW143" s="13" t="s">
        <v>29</v>
      </c>
      <c r="AX143" s="13" t="s">
        <v>30</v>
      </c>
      <c r="AY143" s="179" t="s">
        <v>157</v>
      </c>
    </row>
    <row r="144" spans="1:65" s="2" customFormat="1" ht="16.5" customHeight="1">
      <c r="A144" s="33"/>
      <c r="B144" s="130"/>
      <c r="C144" s="164" t="s">
        <v>82</v>
      </c>
      <c r="D144" s="164" t="s">
        <v>159</v>
      </c>
      <c r="E144" s="165" t="s">
        <v>707</v>
      </c>
      <c r="F144" s="166" t="s">
        <v>708</v>
      </c>
      <c r="G144" s="167" t="s">
        <v>200</v>
      </c>
      <c r="H144" s="168">
        <v>1</v>
      </c>
      <c r="I144" s="169"/>
      <c r="J144" s="170">
        <f>ROUND(I144*H144,2)</f>
        <v>0</v>
      </c>
      <c r="K144" s="166" t="s">
        <v>163</v>
      </c>
      <c r="L144" s="34"/>
      <c r="M144" s="171" t="s">
        <v>1</v>
      </c>
      <c r="N144" s="172" t="s">
        <v>38</v>
      </c>
      <c r="O144" s="59"/>
      <c r="P144" s="173">
        <f>O144*H144</f>
        <v>0</v>
      </c>
      <c r="Q144" s="173">
        <v>1.269E-2</v>
      </c>
      <c r="R144" s="173">
        <f>Q144*H144</f>
        <v>1.269E-2</v>
      </c>
      <c r="S144" s="173">
        <v>0</v>
      </c>
      <c r="T144" s="17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94</v>
      </c>
      <c r="AT144" s="175" t="s">
        <v>159</v>
      </c>
      <c r="AU144" s="175" t="s">
        <v>82</v>
      </c>
      <c r="AY144" s="18" t="s">
        <v>157</v>
      </c>
      <c r="BE144" s="176">
        <f>IF(N144="základní",J144,0)</f>
        <v>0</v>
      </c>
      <c r="BF144" s="176">
        <f>IF(N144="snížená",J144,0)</f>
        <v>0</v>
      </c>
      <c r="BG144" s="176">
        <f>IF(N144="zákl. přenesená",J144,0)</f>
        <v>0</v>
      </c>
      <c r="BH144" s="176">
        <f>IF(N144="sníž. přenesená",J144,0)</f>
        <v>0</v>
      </c>
      <c r="BI144" s="176">
        <f>IF(N144="nulová",J144,0)</f>
        <v>0</v>
      </c>
      <c r="BJ144" s="18" t="s">
        <v>30</v>
      </c>
      <c r="BK144" s="176">
        <f>ROUND(I144*H144,2)</f>
        <v>0</v>
      </c>
      <c r="BL144" s="18" t="s">
        <v>94</v>
      </c>
      <c r="BM144" s="175" t="s">
        <v>1376</v>
      </c>
    </row>
    <row r="145" spans="1:65" s="13" customFormat="1" ht="11.25">
      <c r="B145" s="177"/>
      <c r="D145" s="178" t="s">
        <v>165</v>
      </c>
      <c r="E145" s="179" t="s">
        <v>1</v>
      </c>
      <c r="F145" s="180" t="s">
        <v>30</v>
      </c>
      <c r="H145" s="181">
        <v>1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165</v>
      </c>
      <c r="AU145" s="179" t="s">
        <v>82</v>
      </c>
      <c r="AV145" s="13" t="s">
        <v>82</v>
      </c>
      <c r="AW145" s="13" t="s">
        <v>29</v>
      </c>
      <c r="AX145" s="13" t="s">
        <v>30</v>
      </c>
      <c r="AY145" s="179" t="s">
        <v>157</v>
      </c>
    </row>
    <row r="146" spans="1:65" s="2" customFormat="1" ht="16.5" customHeight="1">
      <c r="A146" s="33"/>
      <c r="B146" s="130"/>
      <c r="C146" s="164" t="s">
        <v>91</v>
      </c>
      <c r="D146" s="164" t="s">
        <v>159</v>
      </c>
      <c r="E146" s="165" t="s">
        <v>231</v>
      </c>
      <c r="F146" s="166" t="s">
        <v>232</v>
      </c>
      <c r="G146" s="167" t="s">
        <v>200</v>
      </c>
      <c r="H146" s="168">
        <v>2</v>
      </c>
      <c r="I146" s="169"/>
      <c r="J146" s="170">
        <f>ROUND(I146*H146,2)</f>
        <v>0</v>
      </c>
      <c r="K146" s="166" t="s">
        <v>163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3.6900000000000002E-2</v>
      </c>
      <c r="R146" s="173">
        <f>Q146*H146</f>
        <v>7.3800000000000004E-2</v>
      </c>
      <c r="S146" s="173">
        <v>0</v>
      </c>
      <c r="T146" s="17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94</v>
      </c>
      <c r="AT146" s="175" t="s">
        <v>159</v>
      </c>
      <c r="AU146" s="175" t="s">
        <v>82</v>
      </c>
      <c r="AY146" s="18" t="s">
        <v>157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94</v>
      </c>
      <c r="BM146" s="175" t="s">
        <v>1377</v>
      </c>
    </row>
    <row r="147" spans="1:65" s="13" customFormat="1" ht="11.25">
      <c r="B147" s="177"/>
      <c r="D147" s="178" t="s">
        <v>165</v>
      </c>
      <c r="E147" s="179" t="s">
        <v>1</v>
      </c>
      <c r="F147" s="180" t="s">
        <v>82</v>
      </c>
      <c r="H147" s="181">
        <v>2</v>
      </c>
      <c r="I147" s="182"/>
      <c r="L147" s="177"/>
      <c r="M147" s="183"/>
      <c r="N147" s="184"/>
      <c r="O147" s="184"/>
      <c r="P147" s="184"/>
      <c r="Q147" s="184"/>
      <c r="R147" s="184"/>
      <c r="S147" s="184"/>
      <c r="T147" s="185"/>
      <c r="AT147" s="179" t="s">
        <v>165</v>
      </c>
      <c r="AU147" s="179" t="s">
        <v>82</v>
      </c>
      <c r="AV147" s="13" t="s">
        <v>82</v>
      </c>
      <c r="AW147" s="13" t="s">
        <v>29</v>
      </c>
      <c r="AX147" s="13" t="s">
        <v>30</v>
      </c>
      <c r="AY147" s="179" t="s">
        <v>157</v>
      </c>
    </row>
    <row r="148" spans="1:65" s="2" customFormat="1" ht="16.5" customHeight="1">
      <c r="A148" s="33"/>
      <c r="B148" s="130"/>
      <c r="C148" s="164" t="s">
        <v>94</v>
      </c>
      <c r="D148" s="164" t="s">
        <v>159</v>
      </c>
      <c r="E148" s="165" t="s">
        <v>235</v>
      </c>
      <c r="F148" s="166" t="s">
        <v>236</v>
      </c>
      <c r="G148" s="167" t="s">
        <v>200</v>
      </c>
      <c r="H148" s="168">
        <v>2</v>
      </c>
      <c r="I148" s="169"/>
      <c r="J148" s="170">
        <f>ROUND(I148*H148,2)</f>
        <v>0</v>
      </c>
      <c r="K148" s="166" t="s">
        <v>1</v>
      </c>
      <c r="L148" s="34"/>
      <c r="M148" s="171" t="s">
        <v>1</v>
      </c>
      <c r="N148" s="172" t="s">
        <v>38</v>
      </c>
      <c r="O148" s="59"/>
      <c r="P148" s="173">
        <f>O148*H148</f>
        <v>0</v>
      </c>
      <c r="Q148" s="173">
        <v>6.9999999999999994E-5</v>
      </c>
      <c r="R148" s="173">
        <f>Q148*H148</f>
        <v>1.3999999999999999E-4</v>
      </c>
      <c r="S148" s="173">
        <v>0</v>
      </c>
      <c r="T148" s="174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5" t="s">
        <v>237</v>
      </c>
      <c r="AT148" s="175" t="s">
        <v>159</v>
      </c>
      <c r="AU148" s="175" t="s">
        <v>82</v>
      </c>
      <c r="AY148" s="18" t="s">
        <v>157</v>
      </c>
      <c r="BE148" s="176">
        <f>IF(N148="základní",J148,0)</f>
        <v>0</v>
      </c>
      <c r="BF148" s="176">
        <f>IF(N148="snížená",J148,0)</f>
        <v>0</v>
      </c>
      <c r="BG148" s="176">
        <f>IF(N148="zákl. přenesená",J148,0)</f>
        <v>0</v>
      </c>
      <c r="BH148" s="176">
        <f>IF(N148="sníž. přenesená",J148,0)</f>
        <v>0</v>
      </c>
      <c r="BI148" s="176">
        <f>IF(N148="nulová",J148,0)</f>
        <v>0</v>
      </c>
      <c r="BJ148" s="18" t="s">
        <v>30</v>
      </c>
      <c r="BK148" s="176">
        <f>ROUND(I148*H148,2)</f>
        <v>0</v>
      </c>
      <c r="BL148" s="18" t="s">
        <v>237</v>
      </c>
      <c r="BM148" s="175" t="s">
        <v>1378</v>
      </c>
    </row>
    <row r="149" spans="1:65" s="13" customFormat="1" ht="11.25">
      <c r="B149" s="177"/>
      <c r="D149" s="178" t="s">
        <v>165</v>
      </c>
      <c r="E149" s="179" t="s">
        <v>1</v>
      </c>
      <c r="F149" s="180" t="s">
        <v>82</v>
      </c>
      <c r="H149" s="181">
        <v>2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165</v>
      </c>
      <c r="AU149" s="179" t="s">
        <v>82</v>
      </c>
      <c r="AV149" s="13" t="s">
        <v>82</v>
      </c>
      <c r="AW149" s="13" t="s">
        <v>29</v>
      </c>
      <c r="AX149" s="13" t="s">
        <v>30</v>
      </c>
      <c r="AY149" s="179" t="s">
        <v>157</v>
      </c>
    </row>
    <row r="150" spans="1:65" s="2" customFormat="1" ht="21.75" customHeight="1">
      <c r="A150" s="33"/>
      <c r="B150" s="130"/>
      <c r="C150" s="164" t="s">
        <v>97</v>
      </c>
      <c r="D150" s="164" t="s">
        <v>159</v>
      </c>
      <c r="E150" s="165" t="s">
        <v>240</v>
      </c>
      <c r="F150" s="166" t="s">
        <v>241</v>
      </c>
      <c r="G150" s="167" t="s">
        <v>200</v>
      </c>
      <c r="H150" s="168">
        <v>2</v>
      </c>
      <c r="I150" s="169"/>
      <c r="J150" s="170">
        <f>ROUND(I150*H150,2)</f>
        <v>0</v>
      </c>
      <c r="K150" s="166" t="s">
        <v>1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4.7E-2</v>
      </c>
      <c r="R150" s="173">
        <f>Q150*H150</f>
        <v>9.4E-2</v>
      </c>
      <c r="S150" s="173">
        <v>0</v>
      </c>
      <c r="T150" s="17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237</v>
      </c>
      <c r="AT150" s="175" t="s">
        <v>159</v>
      </c>
      <c r="AU150" s="175" t="s">
        <v>82</v>
      </c>
      <c r="AY150" s="18" t="s">
        <v>157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237</v>
      </c>
      <c r="BM150" s="175" t="s">
        <v>1379</v>
      </c>
    </row>
    <row r="151" spans="1:65" s="13" customFormat="1" ht="11.25">
      <c r="B151" s="177"/>
      <c r="D151" s="178" t="s">
        <v>165</v>
      </c>
      <c r="E151" s="179" t="s">
        <v>1</v>
      </c>
      <c r="F151" s="180" t="s">
        <v>82</v>
      </c>
      <c r="H151" s="181">
        <v>2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165</v>
      </c>
      <c r="AU151" s="179" t="s">
        <v>82</v>
      </c>
      <c r="AV151" s="13" t="s">
        <v>82</v>
      </c>
      <c r="AW151" s="13" t="s">
        <v>29</v>
      </c>
      <c r="AX151" s="13" t="s">
        <v>30</v>
      </c>
      <c r="AY151" s="179" t="s">
        <v>157</v>
      </c>
    </row>
    <row r="152" spans="1:65" s="2" customFormat="1" ht="16.5" customHeight="1">
      <c r="A152" s="33"/>
      <c r="B152" s="130"/>
      <c r="C152" s="164" t="s">
        <v>100</v>
      </c>
      <c r="D152" s="164" t="s">
        <v>159</v>
      </c>
      <c r="E152" s="165" t="s">
        <v>244</v>
      </c>
      <c r="F152" s="166" t="s">
        <v>245</v>
      </c>
      <c r="G152" s="167" t="s">
        <v>246</v>
      </c>
      <c r="H152" s="168">
        <v>28.704999999999998</v>
      </c>
      <c r="I152" s="169"/>
      <c r="J152" s="170">
        <f>ROUND(I152*H152,2)</f>
        <v>0</v>
      </c>
      <c r="K152" s="166" t="s">
        <v>163</v>
      </c>
      <c r="L152" s="34"/>
      <c r="M152" s="171" t="s">
        <v>1</v>
      </c>
      <c r="N152" s="172" t="s">
        <v>38</v>
      </c>
      <c r="O152" s="59"/>
      <c r="P152" s="173">
        <f>O152*H152</f>
        <v>0</v>
      </c>
      <c r="Q152" s="173">
        <v>0</v>
      </c>
      <c r="R152" s="173">
        <f>Q152*H152</f>
        <v>0</v>
      </c>
      <c r="S152" s="173">
        <v>0</v>
      </c>
      <c r="T152" s="174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94</v>
      </c>
      <c r="AT152" s="175" t="s">
        <v>159</v>
      </c>
      <c r="AU152" s="175" t="s">
        <v>82</v>
      </c>
      <c r="AY152" s="18" t="s">
        <v>157</v>
      </c>
      <c r="BE152" s="176">
        <f>IF(N152="základní",J152,0)</f>
        <v>0</v>
      </c>
      <c r="BF152" s="176">
        <f>IF(N152="snížená",J152,0)</f>
        <v>0</v>
      </c>
      <c r="BG152" s="176">
        <f>IF(N152="zákl. přenesená",J152,0)</f>
        <v>0</v>
      </c>
      <c r="BH152" s="176">
        <f>IF(N152="sníž. přenesená",J152,0)</f>
        <v>0</v>
      </c>
      <c r="BI152" s="176">
        <f>IF(N152="nulová",J152,0)</f>
        <v>0</v>
      </c>
      <c r="BJ152" s="18" t="s">
        <v>30</v>
      </c>
      <c r="BK152" s="176">
        <f>ROUND(I152*H152,2)</f>
        <v>0</v>
      </c>
      <c r="BL152" s="18" t="s">
        <v>94</v>
      </c>
      <c r="BM152" s="175" t="s">
        <v>1380</v>
      </c>
    </row>
    <row r="153" spans="1:65" s="13" customFormat="1" ht="11.25">
      <c r="B153" s="177"/>
      <c r="D153" s="178" t="s">
        <v>165</v>
      </c>
      <c r="E153" s="179" t="s">
        <v>1</v>
      </c>
      <c r="F153" s="180" t="s">
        <v>1381</v>
      </c>
      <c r="H153" s="181">
        <v>28.704999999999998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165</v>
      </c>
      <c r="AU153" s="179" t="s">
        <v>82</v>
      </c>
      <c r="AV153" s="13" t="s">
        <v>82</v>
      </c>
      <c r="AW153" s="13" t="s">
        <v>29</v>
      </c>
      <c r="AX153" s="13" t="s">
        <v>30</v>
      </c>
      <c r="AY153" s="179" t="s">
        <v>157</v>
      </c>
    </row>
    <row r="154" spans="1:65" s="2" customFormat="1" ht="24">
      <c r="A154" s="33"/>
      <c r="B154" s="130"/>
      <c r="C154" s="164" t="s">
        <v>191</v>
      </c>
      <c r="D154" s="164" t="s">
        <v>159</v>
      </c>
      <c r="E154" s="165" t="s">
        <v>559</v>
      </c>
      <c r="F154" s="166" t="s">
        <v>560</v>
      </c>
      <c r="G154" s="167" t="s">
        <v>246</v>
      </c>
      <c r="H154" s="168">
        <v>17.222999999999999</v>
      </c>
      <c r="I154" s="169"/>
      <c r="J154" s="170">
        <f>ROUND(I154*H154,2)</f>
        <v>0</v>
      </c>
      <c r="K154" s="166" t="s">
        <v>163</v>
      </c>
      <c r="L154" s="34"/>
      <c r="M154" s="171" t="s">
        <v>1</v>
      </c>
      <c r="N154" s="172" t="s">
        <v>38</v>
      </c>
      <c r="O154" s="59"/>
      <c r="P154" s="173">
        <f>O154*H154</f>
        <v>0</v>
      </c>
      <c r="Q154" s="173">
        <v>0</v>
      </c>
      <c r="R154" s="173">
        <f>Q154*H154</f>
        <v>0</v>
      </c>
      <c r="S154" s="173">
        <v>0</v>
      </c>
      <c r="T154" s="174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94</v>
      </c>
      <c r="AT154" s="175" t="s">
        <v>159</v>
      </c>
      <c r="AU154" s="175" t="s">
        <v>82</v>
      </c>
      <c r="AY154" s="18" t="s">
        <v>157</v>
      </c>
      <c r="BE154" s="176">
        <f>IF(N154="základní",J154,0)</f>
        <v>0</v>
      </c>
      <c r="BF154" s="176">
        <f>IF(N154="snížená",J154,0)</f>
        <v>0</v>
      </c>
      <c r="BG154" s="176">
        <f>IF(N154="zákl. přenesená",J154,0)</f>
        <v>0</v>
      </c>
      <c r="BH154" s="176">
        <f>IF(N154="sníž. přenesená",J154,0)</f>
        <v>0</v>
      </c>
      <c r="BI154" s="176">
        <f>IF(N154="nulová",J154,0)</f>
        <v>0</v>
      </c>
      <c r="BJ154" s="18" t="s">
        <v>30</v>
      </c>
      <c r="BK154" s="176">
        <f>ROUND(I154*H154,2)</f>
        <v>0</v>
      </c>
      <c r="BL154" s="18" t="s">
        <v>94</v>
      </c>
      <c r="BM154" s="175" t="s">
        <v>1382</v>
      </c>
    </row>
    <row r="155" spans="1:65" s="13" customFormat="1" ht="11.25">
      <c r="B155" s="177"/>
      <c r="D155" s="178" t="s">
        <v>165</v>
      </c>
      <c r="E155" s="179" t="s">
        <v>1</v>
      </c>
      <c r="F155" s="180" t="s">
        <v>1383</v>
      </c>
      <c r="H155" s="181">
        <v>28.704999999999998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165</v>
      </c>
      <c r="AU155" s="179" t="s">
        <v>82</v>
      </c>
      <c r="AV155" s="13" t="s">
        <v>82</v>
      </c>
      <c r="AW155" s="13" t="s">
        <v>29</v>
      </c>
      <c r="AX155" s="13" t="s">
        <v>73</v>
      </c>
      <c r="AY155" s="179" t="s">
        <v>157</v>
      </c>
    </row>
    <row r="156" spans="1:65" s="14" customFormat="1" ht="11.25">
      <c r="B156" s="186"/>
      <c r="D156" s="178" t="s">
        <v>165</v>
      </c>
      <c r="E156" s="187" t="s">
        <v>1</v>
      </c>
      <c r="F156" s="188" t="s">
        <v>168</v>
      </c>
      <c r="H156" s="189">
        <v>28.704999999999998</v>
      </c>
      <c r="I156" s="190"/>
      <c r="L156" s="186"/>
      <c r="M156" s="191"/>
      <c r="N156" s="192"/>
      <c r="O156" s="192"/>
      <c r="P156" s="192"/>
      <c r="Q156" s="192"/>
      <c r="R156" s="192"/>
      <c r="S156" s="192"/>
      <c r="T156" s="193"/>
      <c r="AT156" s="187" t="s">
        <v>165</v>
      </c>
      <c r="AU156" s="187" t="s">
        <v>82</v>
      </c>
      <c r="AV156" s="14" t="s">
        <v>94</v>
      </c>
      <c r="AW156" s="14" t="s">
        <v>29</v>
      </c>
      <c r="AX156" s="14" t="s">
        <v>73</v>
      </c>
      <c r="AY156" s="187" t="s">
        <v>157</v>
      </c>
    </row>
    <row r="157" spans="1:65" s="13" customFormat="1" ht="11.25">
      <c r="B157" s="177"/>
      <c r="D157" s="178" t="s">
        <v>165</v>
      </c>
      <c r="E157" s="179" t="s">
        <v>1</v>
      </c>
      <c r="F157" s="180" t="s">
        <v>1384</v>
      </c>
      <c r="H157" s="181">
        <v>17.222999999999999</v>
      </c>
      <c r="I157" s="182"/>
      <c r="L157" s="177"/>
      <c r="M157" s="183"/>
      <c r="N157" s="184"/>
      <c r="O157" s="184"/>
      <c r="P157" s="184"/>
      <c r="Q157" s="184"/>
      <c r="R157" s="184"/>
      <c r="S157" s="184"/>
      <c r="T157" s="185"/>
      <c r="AT157" s="179" t="s">
        <v>165</v>
      </c>
      <c r="AU157" s="179" t="s">
        <v>82</v>
      </c>
      <c r="AV157" s="13" t="s">
        <v>82</v>
      </c>
      <c r="AW157" s="13" t="s">
        <v>29</v>
      </c>
      <c r="AX157" s="13" t="s">
        <v>30</v>
      </c>
      <c r="AY157" s="179" t="s">
        <v>157</v>
      </c>
    </row>
    <row r="158" spans="1:65" s="2" customFormat="1" ht="24">
      <c r="A158" s="33"/>
      <c r="B158" s="130"/>
      <c r="C158" s="164" t="s">
        <v>197</v>
      </c>
      <c r="D158" s="164" t="s">
        <v>159</v>
      </c>
      <c r="E158" s="165" t="s">
        <v>564</v>
      </c>
      <c r="F158" s="166" t="s">
        <v>565</v>
      </c>
      <c r="G158" s="167" t="s">
        <v>246</v>
      </c>
      <c r="H158" s="168">
        <v>11.481999999999999</v>
      </c>
      <c r="I158" s="169"/>
      <c r="J158" s="170">
        <f>ROUND(I158*H158,2)</f>
        <v>0</v>
      </c>
      <c r="K158" s="166" t="s">
        <v>163</v>
      </c>
      <c r="L158" s="34"/>
      <c r="M158" s="171" t="s">
        <v>1</v>
      </c>
      <c r="N158" s="172" t="s">
        <v>38</v>
      </c>
      <c r="O158" s="59"/>
      <c r="P158" s="173">
        <f>O158*H158</f>
        <v>0</v>
      </c>
      <c r="Q158" s="173">
        <v>0</v>
      </c>
      <c r="R158" s="173">
        <f>Q158*H158</f>
        <v>0</v>
      </c>
      <c r="S158" s="173">
        <v>0</v>
      </c>
      <c r="T158" s="174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94</v>
      </c>
      <c r="AT158" s="175" t="s">
        <v>159</v>
      </c>
      <c r="AU158" s="175" t="s">
        <v>82</v>
      </c>
      <c r="AY158" s="18" t="s">
        <v>157</v>
      </c>
      <c r="BE158" s="176">
        <f>IF(N158="základní",J158,0)</f>
        <v>0</v>
      </c>
      <c r="BF158" s="176">
        <f>IF(N158="snížená",J158,0)</f>
        <v>0</v>
      </c>
      <c r="BG158" s="176">
        <f>IF(N158="zákl. přenesená",J158,0)</f>
        <v>0</v>
      </c>
      <c r="BH158" s="176">
        <f>IF(N158="sníž. přenesená",J158,0)</f>
        <v>0</v>
      </c>
      <c r="BI158" s="176">
        <f>IF(N158="nulová",J158,0)</f>
        <v>0</v>
      </c>
      <c r="BJ158" s="18" t="s">
        <v>30</v>
      </c>
      <c r="BK158" s="176">
        <f>ROUND(I158*H158,2)</f>
        <v>0</v>
      </c>
      <c r="BL158" s="18" t="s">
        <v>94</v>
      </c>
      <c r="BM158" s="175" t="s">
        <v>1385</v>
      </c>
    </row>
    <row r="159" spans="1:65" s="13" customFormat="1" ht="11.25">
      <c r="B159" s="177"/>
      <c r="D159" s="178" t="s">
        <v>165</v>
      </c>
      <c r="E159" s="179" t="s">
        <v>1</v>
      </c>
      <c r="F159" s="180" t="s">
        <v>1386</v>
      </c>
      <c r="H159" s="181">
        <v>11.481999999999999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165</v>
      </c>
      <c r="AU159" s="179" t="s">
        <v>82</v>
      </c>
      <c r="AV159" s="13" t="s">
        <v>82</v>
      </c>
      <c r="AW159" s="13" t="s">
        <v>29</v>
      </c>
      <c r="AX159" s="13" t="s">
        <v>30</v>
      </c>
      <c r="AY159" s="179" t="s">
        <v>157</v>
      </c>
    </row>
    <row r="160" spans="1:65" s="2" customFormat="1" ht="16.5" customHeight="1">
      <c r="A160" s="33"/>
      <c r="B160" s="130"/>
      <c r="C160" s="164" t="s">
        <v>203</v>
      </c>
      <c r="D160" s="164" t="s">
        <v>159</v>
      </c>
      <c r="E160" s="165" t="s">
        <v>265</v>
      </c>
      <c r="F160" s="166" t="s">
        <v>266</v>
      </c>
      <c r="G160" s="167" t="s">
        <v>162</v>
      </c>
      <c r="H160" s="168">
        <v>63.984000000000002</v>
      </c>
      <c r="I160" s="169"/>
      <c r="J160" s="170">
        <f>ROUND(I160*H160,2)</f>
        <v>0</v>
      </c>
      <c r="K160" s="166" t="s">
        <v>163</v>
      </c>
      <c r="L160" s="34"/>
      <c r="M160" s="171" t="s">
        <v>1</v>
      </c>
      <c r="N160" s="172" t="s">
        <v>38</v>
      </c>
      <c r="O160" s="59"/>
      <c r="P160" s="173">
        <f>O160*H160</f>
        <v>0</v>
      </c>
      <c r="Q160" s="173">
        <v>8.4999999999999995E-4</v>
      </c>
      <c r="R160" s="173">
        <f>Q160*H160</f>
        <v>5.4386400000000001E-2</v>
      </c>
      <c r="S160" s="173">
        <v>0</v>
      </c>
      <c r="T160" s="17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94</v>
      </c>
      <c r="AT160" s="175" t="s">
        <v>159</v>
      </c>
      <c r="AU160" s="175" t="s">
        <v>82</v>
      </c>
      <c r="AY160" s="18" t="s">
        <v>157</v>
      </c>
      <c r="BE160" s="176">
        <f>IF(N160="základní",J160,0)</f>
        <v>0</v>
      </c>
      <c r="BF160" s="176">
        <f>IF(N160="snížená",J160,0)</f>
        <v>0</v>
      </c>
      <c r="BG160" s="176">
        <f>IF(N160="zákl. přenesená",J160,0)</f>
        <v>0</v>
      </c>
      <c r="BH160" s="176">
        <f>IF(N160="sníž. přenesená",J160,0)</f>
        <v>0</v>
      </c>
      <c r="BI160" s="176">
        <f>IF(N160="nulová",J160,0)</f>
        <v>0</v>
      </c>
      <c r="BJ160" s="18" t="s">
        <v>30</v>
      </c>
      <c r="BK160" s="176">
        <f>ROUND(I160*H160,2)</f>
        <v>0</v>
      </c>
      <c r="BL160" s="18" t="s">
        <v>94</v>
      </c>
      <c r="BM160" s="175" t="s">
        <v>1387</v>
      </c>
    </row>
    <row r="161" spans="1:65" s="13" customFormat="1" ht="11.25">
      <c r="B161" s="177"/>
      <c r="D161" s="178" t="s">
        <v>165</v>
      </c>
      <c r="E161" s="179" t="s">
        <v>1</v>
      </c>
      <c r="F161" s="180" t="s">
        <v>1388</v>
      </c>
      <c r="H161" s="181">
        <v>63.984000000000002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165</v>
      </c>
      <c r="AU161" s="179" t="s">
        <v>82</v>
      </c>
      <c r="AV161" s="13" t="s">
        <v>82</v>
      </c>
      <c r="AW161" s="13" t="s">
        <v>29</v>
      </c>
      <c r="AX161" s="13" t="s">
        <v>73</v>
      </c>
      <c r="AY161" s="179" t="s">
        <v>157</v>
      </c>
    </row>
    <row r="162" spans="1:65" s="14" customFormat="1" ht="11.25">
      <c r="B162" s="186"/>
      <c r="D162" s="178" t="s">
        <v>165</v>
      </c>
      <c r="E162" s="187" t="s">
        <v>1</v>
      </c>
      <c r="F162" s="188" t="s">
        <v>168</v>
      </c>
      <c r="H162" s="189">
        <v>63.984000000000002</v>
      </c>
      <c r="I162" s="190"/>
      <c r="L162" s="186"/>
      <c r="M162" s="191"/>
      <c r="N162" s="192"/>
      <c r="O162" s="192"/>
      <c r="P162" s="192"/>
      <c r="Q162" s="192"/>
      <c r="R162" s="192"/>
      <c r="S162" s="192"/>
      <c r="T162" s="193"/>
      <c r="AT162" s="187" t="s">
        <v>165</v>
      </c>
      <c r="AU162" s="187" t="s">
        <v>82</v>
      </c>
      <c r="AV162" s="14" t="s">
        <v>94</v>
      </c>
      <c r="AW162" s="14" t="s">
        <v>29</v>
      </c>
      <c r="AX162" s="14" t="s">
        <v>30</v>
      </c>
      <c r="AY162" s="187" t="s">
        <v>157</v>
      </c>
    </row>
    <row r="163" spans="1:65" s="2" customFormat="1" ht="16.5" customHeight="1">
      <c r="A163" s="33"/>
      <c r="B163" s="130"/>
      <c r="C163" s="164" t="s">
        <v>208</v>
      </c>
      <c r="D163" s="164" t="s">
        <v>159</v>
      </c>
      <c r="E163" s="165" t="s">
        <v>275</v>
      </c>
      <c r="F163" s="166" t="s">
        <v>276</v>
      </c>
      <c r="G163" s="167" t="s">
        <v>162</v>
      </c>
      <c r="H163" s="168">
        <v>63.984000000000002</v>
      </c>
      <c r="I163" s="169"/>
      <c r="J163" s="170">
        <f>ROUND(I163*H163,2)</f>
        <v>0</v>
      </c>
      <c r="K163" s="166" t="s">
        <v>163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94</v>
      </c>
      <c r="AT163" s="175" t="s">
        <v>159</v>
      </c>
      <c r="AU163" s="175" t="s">
        <v>82</v>
      </c>
      <c r="AY163" s="18" t="s">
        <v>157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94</v>
      </c>
      <c r="BM163" s="175" t="s">
        <v>1389</v>
      </c>
    </row>
    <row r="164" spans="1:65" s="13" customFormat="1" ht="11.25">
      <c r="B164" s="177"/>
      <c r="D164" s="178" t="s">
        <v>165</v>
      </c>
      <c r="E164" s="179" t="s">
        <v>1</v>
      </c>
      <c r="F164" s="180" t="s">
        <v>1390</v>
      </c>
      <c r="H164" s="181">
        <v>63.984000000000002</v>
      </c>
      <c r="I164" s="182"/>
      <c r="L164" s="177"/>
      <c r="M164" s="183"/>
      <c r="N164" s="184"/>
      <c r="O164" s="184"/>
      <c r="P164" s="184"/>
      <c r="Q164" s="184"/>
      <c r="R164" s="184"/>
      <c r="S164" s="184"/>
      <c r="T164" s="185"/>
      <c r="AT164" s="179" t="s">
        <v>165</v>
      </c>
      <c r="AU164" s="179" t="s">
        <v>82</v>
      </c>
      <c r="AV164" s="13" t="s">
        <v>82</v>
      </c>
      <c r="AW164" s="13" t="s">
        <v>29</v>
      </c>
      <c r="AX164" s="13" t="s">
        <v>30</v>
      </c>
      <c r="AY164" s="179" t="s">
        <v>157</v>
      </c>
    </row>
    <row r="165" spans="1:65" s="2" customFormat="1" ht="16.5" customHeight="1">
      <c r="A165" s="33"/>
      <c r="B165" s="130"/>
      <c r="C165" s="164" t="s">
        <v>211</v>
      </c>
      <c r="D165" s="164" t="s">
        <v>159</v>
      </c>
      <c r="E165" s="165" t="s">
        <v>280</v>
      </c>
      <c r="F165" s="166" t="s">
        <v>281</v>
      </c>
      <c r="G165" s="167" t="s">
        <v>246</v>
      </c>
      <c r="H165" s="168">
        <v>17.222999999999999</v>
      </c>
      <c r="I165" s="169"/>
      <c r="J165" s="170">
        <f>ROUND(I165*H165,2)</f>
        <v>0</v>
      </c>
      <c r="K165" s="166" t="s">
        <v>163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0</v>
      </c>
      <c r="R165" s="173">
        <f>Q165*H165</f>
        <v>0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94</v>
      </c>
      <c r="AT165" s="175" t="s">
        <v>159</v>
      </c>
      <c r="AU165" s="175" t="s">
        <v>82</v>
      </c>
      <c r="AY165" s="18" t="s">
        <v>157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94</v>
      </c>
      <c r="BM165" s="175" t="s">
        <v>1391</v>
      </c>
    </row>
    <row r="166" spans="1:65" s="13" customFormat="1" ht="11.25">
      <c r="B166" s="177"/>
      <c r="D166" s="178" t="s">
        <v>165</v>
      </c>
      <c r="E166" s="179" t="s">
        <v>1</v>
      </c>
      <c r="F166" s="180" t="s">
        <v>1392</v>
      </c>
      <c r="H166" s="181">
        <v>17.222999999999999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165</v>
      </c>
      <c r="AU166" s="179" t="s">
        <v>82</v>
      </c>
      <c r="AV166" s="13" t="s">
        <v>82</v>
      </c>
      <c r="AW166" s="13" t="s">
        <v>29</v>
      </c>
      <c r="AX166" s="13" t="s">
        <v>30</v>
      </c>
      <c r="AY166" s="179" t="s">
        <v>157</v>
      </c>
    </row>
    <row r="167" spans="1:65" s="2" customFormat="1" ht="16.5" customHeight="1">
      <c r="A167" s="33"/>
      <c r="B167" s="130"/>
      <c r="C167" s="164" t="s">
        <v>214</v>
      </c>
      <c r="D167" s="164" t="s">
        <v>159</v>
      </c>
      <c r="E167" s="165" t="s">
        <v>285</v>
      </c>
      <c r="F167" s="166" t="s">
        <v>286</v>
      </c>
      <c r="G167" s="167" t="s">
        <v>246</v>
      </c>
      <c r="H167" s="168">
        <v>11.481999999999999</v>
      </c>
      <c r="I167" s="169"/>
      <c r="J167" s="170">
        <f>ROUND(I167*H167,2)</f>
        <v>0</v>
      </c>
      <c r="K167" s="166" t="s">
        <v>163</v>
      </c>
      <c r="L167" s="34"/>
      <c r="M167" s="171" t="s">
        <v>1</v>
      </c>
      <c r="N167" s="172" t="s">
        <v>38</v>
      </c>
      <c r="O167" s="59"/>
      <c r="P167" s="173">
        <f>O167*H167</f>
        <v>0</v>
      </c>
      <c r="Q167" s="173">
        <v>0</v>
      </c>
      <c r="R167" s="173">
        <f>Q167*H167</f>
        <v>0</v>
      </c>
      <c r="S167" s="173">
        <v>0</v>
      </c>
      <c r="T167" s="174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94</v>
      </c>
      <c r="AT167" s="175" t="s">
        <v>159</v>
      </c>
      <c r="AU167" s="175" t="s">
        <v>82</v>
      </c>
      <c r="AY167" s="18" t="s">
        <v>157</v>
      </c>
      <c r="BE167" s="176">
        <f>IF(N167="základní",J167,0)</f>
        <v>0</v>
      </c>
      <c r="BF167" s="176">
        <f>IF(N167="snížená",J167,0)</f>
        <v>0</v>
      </c>
      <c r="BG167" s="176">
        <f>IF(N167="zákl. přenesená",J167,0)</f>
        <v>0</v>
      </c>
      <c r="BH167" s="176">
        <f>IF(N167="sníž. přenesená",J167,0)</f>
        <v>0</v>
      </c>
      <c r="BI167" s="176">
        <f>IF(N167="nulová",J167,0)</f>
        <v>0</v>
      </c>
      <c r="BJ167" s="18" t="s">
        <v>30</v>
      </c>
      <c r="BK167" s="176">
        <f>ROUND(I167*H167,2)</f>
        <v>0</v>
      </c>
      <c r="BL167" s="18" t="s">
        <v>94</v>
      </c>
      <c r="BM167" s="175" t="s">
        <v>1393</v>
      </c>
    </row>
    <row r="168" spans="1:65" s="13" customFormat="1" ht="11.25">
      <c r="B168" s="177"/>
      <c r="D168" s="178" t="s">
        <v>165</v>
      </c>
      <c r="E168" s="179" t="s">
        <v>1</v>
      </c>
      <c r="F168" s="180" t="s">
        <v>1394</v>
      </c>
      <c r="H168" s="181">
        <v>11.481999999999999</v>
      </c>
      <c r="I168" s="182"/>
      <c r="L168" s="177"/>
      <c r="M168" s="183"/>
      <c r="N168" s="184"/>
      <c r="O168" s="184"/>
      <c r="P168" s="184"/>
      <c r="Q168" s="184"/>
      <c r="R168" s="184"/>
      <c r="S168" s="184"/>
      <c r="T168" s="185"/>
      <c r="AT168" s="179" t="s">
        <v>165</v>
      </c>
      <c r="AU168" s="179" t="s">
        <v>82</v>
      </c>
      <c r="AV168" s="13" t="s">
        <v>82</v>
      </c>
      <c r="AW168" s="13" t="s">
        <v>29</v>
      </c>
      <c r="AX168" s="13" t="s">
        <v>30</v>
      </c>
      <c r="AY168" s="179" t="s">
        <v>157</v>
      </c>
    </row>
    <row r="169" spans="1:65" s="2" customFormat="1" ht="16.5" customHeight="1">
      <c r="A169" s="33"/>
      <c r="B169" s="130"/>
      <c r="C169" s="164" t="s">
        <v>219</v>
      </c>
      <c r="D169" s="164" t="s">
        <v>159</v>
      </c>
      <c r="E169" s="165" t="s">
        <v>290</v>
      </c>
      <c r="F169" s="166" t="s">
        <v>291</v>
      </c>
      <c r="G169" s="167" t="s">
        <v>246</v>
      </c>
      <c r="H169" s="168">
        <v>28.704999999999998</v>
      </c>
      <c r="I169" s="169"/>
      <c r="J169" s="170">
        <f>ROUND(I169*H169,2)</f>
        <v>0</v>
      </c>
      <c r="K169" s="166" t="s">
        <v>163</v>
      </c>
      <c r="L169" s="34"/>
      <c r="M169" s="171" t="s">
        <v>1</v>
      </c>
      <c r="N169" s="172" t="s">
        <v>38</v>
      </c>
      <c r="O169" s="59"/>
      <c r="P169" s="173">
        <f>O169*H169</f>
        <v>0</v>
      </c>
      <c r="Q169" s="173">
        <v>0</v>
      </c>
      <c r="R169" s="173">
        <f>Q169*H169</f>
        <v>0</v>
      </c>
      <c r="S169" s="173">
        <v>0</v>
      </c>
      <c r="T169" s="174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5" t="s">
        <v>94</v>
      </c>
      <c r="AT169" s="175" t="s">
        <v>159</v>
      </c>
      <c r="AU169" s="175" t="s">
        <v>82</v>
      </c>
      <c r="AY169" s="18" t="s">
        <v>157</v>
      </c>
      <c r="BE169" s="176">
        <f>IF(N169="základní",J169,0)</f>
        <v>0</v>
      </c>
      <c r="BF169" s="176">
        <f>IF(N169="snížená",J169,0)</f>
        <v>0</v>
      </c>
      <c r="BG169" s="176">
        <f>IF(N169="zákl. přenesená",J169,0)</f>
        <v>0</v>
      </c>
      <c r="BH169" s="176">
        <f>IF(N169="sníž. přenesená",J169,0)</f>
        <v>0</v>
      </c>
      <c r="BI169" s="176">
        <f>IF(N169="nulová",J169,0)</f>
        <v>0</v>
      </c>
      <c r="BJ169" s="18" t="s">
        <v>30</v>
      </c>
      <c r="BK169" s="176">
        <f>ROUND(I169*H169,2)</f>
        <v>0</v>
      </c>
      <c r="BL169" s="18" t="s">
        <v>94</v>
      </c>
      <c r="BM169" s="175" t="s">
        <v>1395</v>
      </c>
    </row>
    <row r="170" spans="1:65" s="13" customFormat="1" ht="11.25">
      <c r="B170" s="177"/>
      <c r="D170" s="178" t="s">
        <v>165</v>
      </c>
      <c r="E170" s="179" t="s">
        <v>1</v>
      </c>
      <c r="F170" s="180" t="s">
        <v>1392</v>
      </c>
      <c r="H170" s="181">
        <v>17.222999999999999</v>
      </c>
      <c r="I170" s="182"/>
      <c r="L170" s="177"/>
      <c r="M170" s="183"/>
      <c r="N170" s="184"/>
      <c r="O170" s="184"/>
      <c r="P170" s="184"/>
      <c r="Q170" s="184"/>
      <c r="R170" s="184"/>
      <c r="S170" s="184"/>
      <c r="T170" s="185"/>
      <c r="AT170" s="179" t="s">
        <v>165</v>
      </c>
      <c r="AU170" s="179" t="s">
        <v>82</v>
      </c>
      <c r="AV170" s="13" t="s">
        <v>82</v>
      </c>
      <c r="AW170" s="13" t="s">
        <v>29</v>
      </c>
      <c r="AX170" s="13" t="s">
        <v>73</v>
      </c>
      <c r="AY170" s="179" t="s">
        <v>157</v>
      </c>
    </row>
    <row r="171" spans="1:65" s="13" customFormat="1" ht="11.25">
      <c r="B171" s="177"/>
      <c r="D171" s="178" t="s">
        <v>165</v>
      </c>
      <c r="E171" s="179" t="s">
        <v>1</v>
      </c>
      <c r="F171" s="180" t="s">
        <v>1394</v>
      </c>
      <c r="H171" s="181">
        <v>11.481999999999999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165</v>
      </c>
      <c r="AU171" s="179" t="s">
        <v>82</v>
      </c>
      <c r="AV171" s="13" t="s">
        <v>82</v>
      </c>
      <c r="AW171" s="13" t="s">
        <v>29</v>
      </c>
      <c r="AX171" s="13" t="s">
        <v>73</v>
      </c>
      <c r="AY171" s="179" t="s">
        <v>157</v>
      </c>
    </row>
    <row r="172" spans="1:65" s="14" customFormat="1" ht="11.25">
      <c r="B172" s="186"/>
      <c r="D172" s="178" t="s">
        <v>165</v>
      </c>
      <c r="E172" s="187" t="s">
        <v>1</v>
      </c>
      <c r="F172" s="188" t="s">
        <v>168</v>
      </c>
      <c r="H172" s="189">
        <v>28.704999999999998</v>
      </c>
      <c r="I172" s="190"/>
      <c r="L172" s="186"/>
      <c r="M172" s="191"/>
      <c r="N172" s="192"/>
      <c r="O172" s="192"/>
      <c r="P172" s="192"/>
      <c r="Q172" s="192"/>
      <c r="R172" s="192"/>
      <c r="S172" s="192"/>
      <c r="T172" s="193"/>
      <c r="AT172" s="187" t="s">
        <v>165</v>
      </c>
      <c r="AU172" s="187" t="s">
        <v>82</v>
      </c>
      <c r="AV172" s="14" t="s">
        <v>94</v>
      </c>
      <c r="AW172" s="14" t="s">
        <v>29</v>
      </c>
      <c r="AX172" s="14" t="s">
        <v>30</v>
      </c>
      <c r="AY172" s="187" t="s">
        <v>157</v>
      </c>
    </row>
    <row r="173" spans="1:65" s="2" customFormat="1" ht="16.5" customHeight="1">
      <c r="A173" s="33"/>
      <c r="B173" s="130"/>
      <c r="C173" s="164" t="s">
        <v>223</v>
      </c>
      <c r="D173" s="164" t="s">
        <v>159</v>
      </c>
      <c r="E173" s="165" t="s">
        <v>294</v>
      </c>
      <c r="F173" s="166" t="s">
        <v>295</v>
      </c>
      <c r="G173" s="167" t="s">
        <v>246</v>
      </c>
      <c r="H173" s="168">
        <v>20.094000000000001</v>
      </c>
      <c r="I173" s="169"/>
      <c r="J173" s="170">
        <f>ROUND(I173*H173,2)</f>
        <v>0</v>
      </c>
      <c r="K173" s="166" t="s">
        <v>1</v>
      </c>
      <c r="L173" s="34"/>
      <c r="M173" s="171" t="s">
        <v>1</v>
      </c>
      <c r="N173" s="172" t="s">
        <v>38</v>
      </c>
      <c r="O173" s="59"/>
      <c r="P173" s="173">
        <f>O173*H173</f>
        <v>0</v>
      </c>
      <c r="Q173" s="173">
        <v>0</v>
      </c>
      <c r="R173" s="173">
        <f>Q173*H173</f>
        <v>0</v>
      </c>
      <c r="S173" s="173">
        <v>0</v>
      </c>
      <c r="T173" s="174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94</v>
      </c>
      <c r="AT173" s="175" t="s">
        <v>159</v>
      </c>
      <c r="AU173" s="175" t="s">
        <v>82</v>
      </c>
      <c r="AY173" s="18" t="s">
        <v>157</v>
      </c>
      <c r="BE173" s="176">
        <f>IF(N173="základní",J173,0)</f>
        <v>0</v>
      </c>
      <c r="BF173" s="176">
        <f>IF(N173="snížená",J173,0)</f>
        <v>0</v>
      </c>
      <c r="BG173" s="176">
        <f>IF(N173="zákl. přenesená",J173,0)</f>
        <v>0</v>
      </c>
      <c r="BH173" s="176">
        <f>IF(N173="sníž. přenesená",J173,0)</f>
        <v>0</v>
      </c>
      <c r="BI173" s="176">
        <f>IF(N173="nulová",J173,0)</f>
        <v>0</v>
      </c>
      <c r="BJ173" s="18" t="s">
        <v>30</v>
      </c>
      <c r="BK173" s="176">
        <f>ROUND(I173*H173,2)</f>
        <v>0</v>
      </c>
      <c r="BL173" s="18" t="s">
        <v>94</v>
      </c>
      <c r="BM173" s="175" t="s">
        <v>1396</v>
      </c>
    </row>
    <row r="174" spans="1:65" s="13" customFormat="1" ht="11.25">
      <c r="B174" s="177"/>
      <c r="D174" s="178" t="s">
        <v>165</v>
      </c>
      <c r="E174" s="179" t="s">
        <v>1</v>
      </c>
      <c r="F174" s="180" t="s">
        <v>1397</v>
      </c>
      <c r="H174" s="181">
        <v>20.094000000000001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165</v>
      </c>
      <c r="AU174" s="179" t="s">
        <v>82</v>
      </c>
      <c r="AV174" s="13" t="s">
        <v>82</v>
      </c>
      <c r="AW174" s="13" t="s">
        <v>29</v>
      </c>
      <c r="AX174" s="13" t="s">
        <v>30</v>
      </c>
      <c r="AY174" s="179" t="s">
        <v>157</v>
      </c>
    </row>
    <row r="175" spans="1:65" s="2" customFormat="1" ht="16.5" customHeight="1">
      <c r="A175" s="33"/>
      <c r="B175" s="130"/>
      <c r="C175" s="164" t="s">
        <v>8</v>
      </c>
      <c r="D175" s="164" t="s">
        <v>159</v>
      </c>
      <c r="E175" s="165" t="s">
        <v>299</v>
      </c>
      <c r="F175" s="166" t="s">
        <v>300</v>
      </c>
      <c r="G175" s="167" t="s">
        <v>246</v>
      </c>
      <c r="H175" s="168">
        <v>8.6120000000000001</v>
      </c>
      <c r="I175" s="169"/>
      <c r="J175" s="170">
        <f>ROUND(I175*H175,2)</f>
        <v>0</v>
      </c>
      <c r="K175" s="166" t="s">
        <v>1</v>
      </c>
      <c r="L175" s="34"/>
      <c r="M175" s="171" t="s">
        <v>1</v>
      </c>
      <c r="N175" s="172" t="s">
        <v>38</v>
      </c>
      <c r="O175" s="59"/>
      <c r="P175" s="173">
        <f>O175*H175</f>
        <v>0</v>
      </c>
      <c r="Q175" s="173">
        <v>0</v>
      </c>
      <c r="R175" s="173">
        <f>Q175*H175</f>
        <v>0</v>
      </c>
      <c r="S175" s="173">
        <v>0</v>
      </c>
      <c r="T175" s="17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94</v>
      </c>
      <c r="AT175" s="175" t="s">
        <v>159</v>
      </c>
      <c r="AU175" s="175" t="s">
        <v>82</v>
      </c>
      <c r="AY175" s="18" t="s">
        <v>157</v>
      </c>
      <c r="BE175" s="176">
        <f>IF(N175="základní",J175,0)</f>
        <v>0</v>
      </c>
      <c r="BF175" s="176">
        <f>IF(N175="snížená",J175,0)</f>
        <v>0</v>
      </c>
      <c r="BG175" s="176">
        <f>IF(N175="zákl. přenesená",J175,0)</f>
        <v>0</v>
      </c>
      <c r="BH175" s="176">
        <f>IF(N175="sníž. přenesená",J175,0)</f>
        <v>0</v>
      </c>
      <c r="BI175" s="176">
        <f>IF(N175="nulová",J175,0)</f>
        <v>0</v>
      </c>
      <c r="BJ175" s="18" t="s">
        <v>30</v>
      </c>
      <c r="BK175" s="176">
        <f>ROUND(I175*H175,2)</f>
        <v>0</v>
      </c>
      <c r="BL175" s="18" t="s">
        <v>94</v>
      </c>
      <c r="BM175" s="175" t="s">
        <v>1398</v>
      </c>
    </row>
    <row r="176" spans="1:65" s="13" customFormat="1" ht="11.25">
      <c r="B176" s="177"/>
      <c r="D176" s="178" t="s">
        <v>165</v>
      </c>
      <c r="E176" s="179" t="s">
        <v>1</v>
      </c>
      <c r="F176" s="180" t="s">
        <v>1399</v>
      </c>
      <c r="H176" s="181">
        <v>8.6120000000000001</v>
      </c>
      <c r="I176" s="182"/>
      <c r="L176" s="177"/>
      <c r="M176" s="183"/>
      <c r="N176" s="184"/>
      <c r="O176" s="184"/>
      <c r="P176" s="184"/>
      <c r="Q176" s="184"/>
      <c r="R176" s="184"/>
      <c r="S176" s="184"/>
      <c r="T176" s="185"/>
      <c r="AT176" s="179" t="s">
        <v>165</v>
      </c>
      <c r="AU176" s="179" t="s">
        <v>82</v>
      </c>
      <c r="AV176" s="13" t="s">
        <v>82</v>
      </c>
      <c r="AW176" s="13" t="s">
        <v>29</v>
      </c>
      <c r="AX176" s="13" t="s">
        <v>30</v>
      </c>
      <c r="AY176" s="179" t="s">
        <v>157</v>
      </c>
    </row>
    <row r="177" spans="1:65" s="2" customFormat="1" ht="16.5" customHeight="1">
      <c r="A177" s="33"/>
      <c r="B177" s="130"/>
      <c r="C177" s="164" t="s">
        <v>230</v>
      </c>
      <c r="D177" s="164" t="s">
        <v>159</v>
      </c>
      <c r="E177" s="165" t="s">
        <v>304</v>
      </c>
      <c r="F177" s="166" t="s">
        <v>305</v>
      </c>
      <c r="G177" s="167" t="s">
        <v>246</v>
      </c>
      <c r="H177" s="168">
        <v>21.632000000000001</v>
      </c>
      <c r="I177" s="169"/>
      <c r="J177" s="170">
        <f>ROUND(I177*H177,2)</f>
        <v>0</v>
      </c>
      <c r="K177" s="166" t="s">
        <v>163</v>
      </c>
      <c r="L177" s="34"/>
      <c r="M177" s="171" t="s">
        <v>1</v>
      </c>
      <c r="N177" s="172" t="s">
        <v>38</v>
      </c>
      <c r="O177" s="59"/>
      <c r="P177" s="173">
        <f>O177*H177</f>
        <v>0</v>
      </c>
      <c r="Q177" s="173">
        <v>0</v>
      </c>
      <c r="R177" s="173">
        <f>Q177*H177</f>
        <v>0</v>
      </c>
      <c r="S177" s="173">
        <v>0</v>
      </c>
      <c r="T177" s="174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5" t="s">
        <v>94</v>
      </c>
      <c r="AT177" s="175" t="s">
        <v>159</v>
      </c>
      <c r="AU177" s="175" t="s">
        <v>82</v>
      </c>
      <c r="AY177" s="18" t="s">
        <v>157</v>
      </c>
      <c r="BE177" s="176">
        <f>IF(N177="základní",J177,0)</f>
        <v>0</v>
      </c>
      <c r="BF177" s="176">
        <f>IF(N177="snížená",J177,0)</f>
        <v>0</v>
      </c>
      <c r="BG177" s="176">
        <f>IF(N177="zákl. přenesená",J177,0)</f>
        <v>0</v>
      </c>
      <c r="BH177" s="176">
        <f>IF(N177="sníž. přenesená",J177,0)</f>
        <v>0</v>
      </c>
      <c r="BI177" s="176">
        <f>IF(N177="nulová",J177,0)</f>
        <v>0</v>
      </c>
      <c r="BJ177" s="18" t="s">
        <v>30</v>
      </c>
      <c r="BK177" s="176">
        <f>ROUND(I177*H177,2)</f>
        <v>0</v>
      </c>
      <c r="BL177" s="18" t="s">
        <v>94</v>
      </c>
      <c r="BM177" s="175" t="s">
        <v>1400</v>
      </c>
    </row>
    <row r="178" spans="1:65" s="13" customFormat="1" ht="11.25">
      <c r="B178" s="177"/>
      <c r="D178" s="178" t="s">
        <v>165</v>
      </c>
      <c r="E178" s="179" t="s">
        <v>1</v>
      </c>
      <c r="F178" s="180" t="s">
        <v>1401</v>
      </c>
      <c r="H178" s="181">
        <v>17.658999999999999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165</v>
      </c>
      <c r="AU178" s="179" t="s">
        <v>82</v>
      </c>
      <c r="AV178" s="13" t="s">
        <v>82</v>
      </c>
      <c r="AW178" s="13" t="s">
        <v>29</v>
      </c>
      <c r="AX178" s="13" t="s">
        <v>73</v>
      </c>
      <c r="AY178" s="179" t="s">
        <v>157</v>
      </c>
    </row>
    <row r="179" spans="1:65" s="13" customFormat="1" ht="11.25">
      <c r="B179" s="177"/>
      <c r="D179" s="178" t="s">
        <v>165</v>
      </c>
      <c r="E179" s="179" t="s">
        <v>1</v>
      </c>
      <c r="F179" s="180" t="s">
        <v>1402</v>
      </c>
      <c r="H179" s="181">
        <v>3.9729999999999999</v>
      </c>
      <c r="I179" s="182"/>
      <c r="L179" s="177"/>
      <c r="M179" s="183"/>
      <c r="N179" s="184"/>
      <c r="O179" s="184"/>
      <c r="P179" s="184"/>
      <c r="Q179" s="184"/>
      <c r="R179" s="184"/>
      <c r="S179" s="184"/>
      <c r="T179" s="185"/>
      <c r="AT179" s="179" t="s">
        <v>165</v>
      </c>
      <c r="AU179" s="179" t="s">
        <v>82</v>
      </c>
      <c r="AV179" s="13" t="s">
        <v>82</v>
      </c>
      <c r="AW179" s="13" t="s">
        <v>29</v>
      </c>
      <c r="AX179" s="13" t="s">
        <v>73</v>
      </c>
      <c r="AY179" s="179" t="s">
        <v>157</v>
      </c>
    </row>
    <row r="180" spans="1:65" s="14" customFormat="1" ht="11.25">
      <c r="B180" s="186"/>
      <c r="D180" s="178" t="s">
        <v>165</v>
      </c>
      <c r="E180" s="187" t="s">
        <v>1</v>
      </c>
      <c r="F180" s="188" t="s">
        <v>168</v>
      </c>
      <c r="H180" s="189">
        <v>21.631999999999998</v>
      </c>
      <c r="I180" s="190"/>
      <c r="L180" s="186"/>
      <c r="M180" s="191"/>
      <c r="N180" s="192"/>
      <c r="O180" s="192"/>
      <c r="P180" s="192"/>
      <c r="Q180" s="192"/>
      <c r="R180" s="192"/>
      <c r="S180" s="192"/>
      <c r="T180" s="193"/>
      <c r="AT180" s="187" t="s">
        <v>165</v>
      </c>
      <c r="AU180" s="187" t="s">
        <v>82</v>
      </c>
      <c r="AV180" s="14" t="s">
        <v>94</v>
      </c>
      <c r="AW180" s="14" t="s">
        <v>29</v>
      </c>
      <c r="AX180" s="14" t="s">
        <v>30</v>
      </c>
      <c r="AY180" s="187" t="s">
        <v>157</v>
      </c>
    </row>
    <row r="181" spans="1:65" s="2" customFormat="1" ht="16.5" customHeight="1">
      <c r="A181" s="33"/>
      <c r="B181" s="130"/>
      <c r="C181" s="194" t="s">
        <v>234</v>
      </c>
      <c r="D181" s="194" t="s">
        <v>310</v>
      </c>
      <c r="E181" s="195" t="s">
        <v>311</v>
      </c>
      <c r="F181" s="196" t="s">
        <v>312</v>
      </c>
      <c r="G181" s="197" t="s">
        <v>176</v>
      </c>
      <c r="H181" s="198">
        <v>42.225000000000001</v>
      </c>
      <c r="I181" s="199"/>
      <c r="J181" s="200">
        <f>ROUND(I181*H181,2)</f>
        <v>0</v>
      </c>
      <c r="K181" s="196" t="s">
        <v>1</v>
      </c>
      <c r="L181" s="201"/>
      <c r="M181" s="202" t="s">
        <v>1</v>
      </c>
      <c r="N181" s="203" t="s">
        <v>38</v>
      </c>
      <c r="O181" s="59"/>
      <c r="P181" s="173">
        <f>O181*H181</f>
        <v>0</v>
      </c>
      <c r="Q181" s="173">
        <v>0</v>
      </c>
      <c r="R181" s="173">
        <f>Q181*H181</f>
        <v>0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197</v>
      </c>
      <c r="AT181" s="175" t="s">
        <v>310</v>
      </c>
      <c r="AU181" s="175" t="s">
        <v>82</v>
      </c>
      <c r="AY181" s="18" t="s">
        <v>157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94</v>
      </c>
      <c r="BM181" s="175" t="s">
        <v>1403</v>
      </c>
    </row>
    <row r="182" spans="1:65" s="13" customFormat="1" ht="11.25">
      <c r="B182" s="177"/>
      <c r="D182" s="178" t="s">
        <v>165</v>
      </c>
      <c r="E182" s="179" t="s">
        <v>1</v>
      </c>
      <c r="F182" s="180" t="s">
        <v>1404</v>
      </c>
      <c r="H182" s="181">
        <v>42.225000000000001</v>
      </c>
      <c r="I182" s="182"/>
      <c r="L182" s="177"/>
      <c r="M182" s="183"/>
      <c r="N182" s="184"/>
      <c r="O182" s="184"/>
      <c r="P182" s="184"/>
      <c r="Q182" s="184"/>
      <c r="R182" s="184"/>
      <c r="S182" s="184"/>
      <c r="T182" s="185"/>
      <c r="AT182" s="179" t="s">
        <v>165</v>
      </c>
      <c r="AU182" s="179" t="s">
        <v>82</v>
      </c>
      <c r="AV182" s="13" t="s">
        <v>82</v>
      </c>
      <c r="AW182" s="13" t="s">
        <v>29</v>
      </c>
      <c r="AX182" s="13" t="s">
        <v>73</v>
      </c>
      <c r="AY182" s="179" t="s">
        <v>157</v>
      </c>
    </row>
    <row r="183" spans="1:65" s="14" customFormat="1" ht="11.25">
      <c r="B183" s="186"/>
      <c r="D183" s="178" t="s">
        <v>165</v>
      </c>
      <c r="E183" s="187" t="s">
        <v>1</v>
      </c>
      <c r="F183" s="188" t="s">
        <v>168</v>
      </c>
      <c r="H183" s="189">
        <v>42.225000000000001</v>
      </c>
      <c r="I183" s="190"/>
      <c r="L183" s="186"/>
      <c r="M183" s="191"/>
      <c r="N183" s="192"/>
      <c r="O183" s="192"/>
      <c r="P183" s="192"/>
      <c r="Q183" s="192"/>
      <c r="R183" s="192"/>
      <c r="S183" s="192"/>
      <c r="T183" s="193"/>
      <c r="AT183" s="187" t="s">
        <v>165</v>
      </c>
      <c r="AU183" s="187" t="s">
        <v>82</v>
      </c>
      <c r="AV183" s="14" t="s">
        <v>94</v>
      </c>
      <c r="AW183" s="14" t="s">
        <v>29</v>
      </c>
      <c r="AX183" s="14" t="s">
        <v>30</v>
      </c>
      <c r="AY183" s="187" t="s">
        <v>157</v>
      </c>
    </row>
    <row r="184" spans="1:65" s="2" customFormat="1" ht="16.5" customHeight="1">
      <c r="A184" s="33"/>
      <c r="B184" s="130"/>
      <c r="C184" s="164" t="s">
        <v>239</v>
      </c>
      <c r="D184" s="164" t="s">
        <v>159</v>
      </c>
      <c r="E184" s="165" t="s">
        <v>338</v>
      </c>
      <c r="F184" s="166" t="s">
        <v>339</v>
      </c>
      <c r="G184" s="167" t="s">
        <v>246</v>
      </c>
      <c r="H184" s="168">
        <v>24.984999999999999</v>
      </c>
      <c r="I184" s="169"/>
      <c r="J184" s="170">
        <f>ROUND(I184*H184,2)</f>
        <v>0</v>
      </c>
      <c r="K184" s="166" t="s">
        <v>163</v>
      </c>
      <c r="L184" s="34"/>
      <c r="M184" s="171" t="s">
        <v>1</v>
      </c>
      <c r="N184" s="172" t="s">
        <v>38</v>
      </c>
      <c r="O184" s="59"/>
      <c r="P184" s="173">
        <f>O184*H184</f>
        <v>0</v>
      </c>
      <c r="Q184" s="173">
        <v>0</v>
      </c>
      <c r="R184" s="173">
        <f>Q184*H184</f>
        <v>0</v>
      </c>
      <c r="S184" s="173">
        <v>0</v>
      </c>
      <c r="T184" s="174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75" t="s">
        <v>94</v>
      </c>
      <c r="AT184" s="175" t="s">
        <v>159</v>
      </c>
      <c r="AU184" s="175" t="s">
        <v>82</v>
      </c>
      <c r="AY184" s="18" t="s">
        <v>157</v>
      </c>
      <c r="BE184" s="176">
        <f>IF(N184="základní",J184,0)</f>
        <v>0</v>
      </c>
      <c r="BF184" s="176">
        <f>IF(N184="snížená",J184,0)</f>
        <v>0</v>
      </c>
      <c r="BG184" s="176">
        <f>IF(N184="zákl. přenesená",J184,0)</f>
        <v>0</v>
      </c>
      <c r="BH184" s="176">
        <f>IF(N184="sníž. přenesená",J184,0)</f>
        <v>0</v>
      </c>
      <c r="BI184" s="176">
        <f>IF(N184="nulová",J184,0)</f>
        <v>0</v>
      </c>
      <c r="BJ184" s="18" t="s">
        <v>30</v>
      </c>
      <c r="BK184" s="176">
        <f>ROUND(I184*H184,2)</f>
        <v>0</v>
      </c>
      <c r="BL184" s="18" t="s">
        <v>94</v>
      </c>
      <c r="BM184" s="175" t="s">
        <v>1405</v>
      </c>
    </row>
    <row r="185" spans="1:65" s="13" customFormat="1" ht="11.25">
      <c r="B185" s="177"/>
      <c r="D185" s="178" t="s">
        <v>165</v>
      </c>
      <c r="E185" s="179" t="s">
        <v>1</v>
      </c>
      <c r="F185" s="180" t="s">
        <v>1406</v>
      </c>
      <c r="H185" s="181">
        <v>24.984999999999999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165</v>
      </c>
      <c r="AU185" s="179" t="s">
        <v>82</v>
      </c>
      <c r="AV185" s="13" t="s">
        <v>82</v>
      </c>
      <c r="AW185" s="13" t="s">
        <v>29</v>
      </c>
      <c r="AX185" s="13" t="s">
        <v>73</v>
      </c>
      <c r="AY185" s="179" t="s">
        <v>157</v>
      </c>
    </row>
    <row r="186" spans="1:65" s="14" customFormat="1" ht="11.25">
      <c r="B186" s="186"/>
      <c r="D186" s="178" t="s">
        <v>165</v>
      </c>
      <c r="E186" s="187" t="s">
        <v>1</v>
      </c>
      <c r="F186" s="188" t="s">
        <v>168</v>
      </c>
      <c r="H186" s="189">
        <v>24.984999999999999</v>
      </c>
      <c r="I186" s="190"/>
      <c r="L186" s="186"/>
      <c r="M186" s="191"/>
      <c r="N186" s="192"/>
      <c r="O186" s="192"/>
      <c r="P186" s="192"/>
      <c r="Q186" s="192"/>
      <c r="R186" s="192"/>
      <c r="S186" s="192"/>
      <c r="T186" s="193"/>
      <c r="AT186" s="187" t="s">
        <v>165</v>
      </c>
      <c r="AU186" s="187" t="s">
        <v>82</v>
      </c>
      <c r="AV186" s="14" t="s">
        <v>94</v>
      </c>
      <c r="AW186" s="14" t="s">
        <v>29</v>
      </c>
      <c r="AX186" s="14" t="s">
        <v>30</v>
      </c>
      <c r="AY186" s="187" t="s">
        <v>157</v>
      </c>
    </row>
    <row r="187" spans="1:65" s="2" customFormat="1" ht="16.5" customHeight="1">
      <c r="A187" s="33"/>
      <c r="B187" s="130"/>
      <c r="C187" s="164" t="s">
        <v>243</v>
      </c>
      <c r="D187" s="164" t="s">
        <v>159</v>
      </c>
      <c r="E187" s="165" t="s">
        <v>321</v>
      </c>
      <c r="F187" s="166" t="s">
        <v>322</v>
      </c>
      <c r="G187" s="167" t="s">
        <v>246</v>
      </c>
      <c r="H187" s="168">
        <v>24.984999999999999</v>
      </c>
      <c r="I187" s="169"/>
      <c r="J187" s="170">
        <f>ROUND(I187*H187,2)</f>
        <v>0</v>
      </c>
      <c r="K187" s="166" t="s">
        <v>163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0</v>
      </c>
      <c r="R187" s="173">
        <f>Q187*H187</f>
        <v>0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94</v>
      </c>
      <c r="AT187" s="175" t="s">
        <v>159</v>
      </c>
      <c r="AU187" s="175" t="s">
        <v>82</v>
      </c>
      <c r="AY187" s="18" t="s">
        <v>157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94</v>
      </c>
      <c r="BM187" s="175" t="s">
        <v>1407</v>
      </c>
    </row>
    <row r="188" spans="1:65" s="13" customFormat="1" ht="11.25">
      <c r="B188" s="177"/>
      <c r="D188" s="178" t="s">
        <v>165</v>
      </c>
      <c r="E188" s="179" t="s">
        <v>1</v>
      </c>
      <c r="F188" s="180" t="s">
        <v>1408</v>
      </c>
      <c r="H188" s="181">
        <v>24.984999999999999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165</v>
      </c>
      <c r="AU188" s="179" t="s">
        <v>82</v>
      </c>
      <c r="AV188" s="13" t="s">
        <v>82</v>
      </c>
      <c r="AW188" s="13" t="s">
        <v>29</v>
      </c>
      <c r="AX188" s="13" t="s">
        <v>30</v>
      </c>
      <c r="AY188" s="179" t="s">
        <v>157</v>
      </c>
    </row>
    <row r="189" spans="1:65" s="12" customFormat="1" ht="22.9" customHeight="1">
      <c r="B189" s="151"/>
      <c r="D189" s="152" t="s">
        <v>72</v>
      </c>
      <c r="E189" s="162" t="s">
        <v>94</v>
      </c>
      <c r="F189" s="162" t="s">
        <v>330</v>
      </c>
      <c r="I189" s="154"/>
      <c r="J189" s="163">
        <f>BK189</f>
        <v>0</v>
      </c>
      <c r="L189" s="151"/>
      <c r="M189" s="156"/>
      <c r="N189" s="157"/>
      <c r="O189" s="157"/>
      <c r="P189" s="158">
        <f>SUM(P190:P206)</f>
        <v>0</v>
      </c>
      <c r="Q189" s="157"/>
      <c r="R189" s="158">
        <f>SUM(R190:R206)</f>
        <v>5.6488868999999999</v>
      </c>
      <c r="S189" s="157"/>
      <c r="T189" s="159">
        <f>SUM(T190:T206)</f>
        <v>0</v>
      </c>
      <c r="AR189" s="152" t="s">
        <v>30</v>
      </c>
      <c r="AT189" s="160" t="s">
        <v>72</v>
      </c>
      <c r="AU189" s="160" t="s">
        <v>30</v>
      </c>
      <c r="AY189" s="152" t="s">
        <v>157</v>
      </c>
      <c r="BK189" s="161">
        <f>SUM(BK190:BK206)</f>
        <v>0</v>
      </c>
    </row>
    <row r="190" spans="1:65" s="2" customFormat="1" ht="16.5" customHeight="1">
      <c r="A190" s="33"/>
      <c r="B190" s="130"/>
      <c r="C190" s="164" t="s">
        <v>249</v>
      </c>
      <c r="D190" s="164" t="s">
        <v>159</v>
      </c>
      <c r="E190" s="165" t="s">
        <v>332</v>
      </c>
      <c r="F190" s="166" t="s">
        <v>333</v>
      </c>
      <c r="G190" s="167" t="s">
        <v>246</v>
      </c>
      <c r="H190" s="168">
        <v>1.29</v>
      </c>
      <c r="I190" s="169"/>
      <c r="J190" s="170">
        <f>ROUND(I190*H190,2)</f>
        <v>0</v>
      </c>
      <c r="K190" s="166" t="s">
        <v>163</v>
      </c>
      <c r="L190" s="34"/>
      <c r="M190" s="171" t="s">
        <v>1</v>
      </c>
      <c r="N190" s="172" t="s">
        <v>38</v>
      </c>
      <c r="O190" s="59"/>
      <c r="P190" s="173">
        <f>O190*H190</f>
        <v>0</v>
      </c>
      <c r="Q190" s="173">
        <v>1.8907700000000001</v>
      </c>
      <c r="R190" s="173">
        <f>Q190*H190</f>
        <v>2.4390933000000001</v>
      </c>
      <c r="S190" s="173">
        <v>0</v>
      </c>
      <c r="T190" s="174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75" t="s">
        <v>94</v>
      </c>
      <c r="AT190" s="175" t="s">
        <v>159</v>
      </c>
      <c r="AU190" s="175" t="s">
        <v>82</v>
      </c>
      <c r="AY190" s="18" t="s">
        <v>157</v>
      </c>
      <c r="BE190" s="176">
        <f>IF(N190="základní",J190,0)</f>
        <v>0</v>
      </c>
      <c r="BF190" s="176">
        <f>IF(N190="snížená",J190,0)</f>
        <v>0</v>
      </c>
      <c r="BG190" s="176">
        <f>IF(N190="zákl. přenesená",J190,0)</f>
        <v>0</v>
      </c>
      <c r="BH190" s="176">
        <f>IF(N190="sníž. přenesená",J190,0)</f>
        <v>0</v>
      </c>
      <c r="BI190" s="176">
        <f>IF(N190="nulová",J190,0)</f>
        <v>0</v>
      </c>
      <c r="BJ190" s="18" t="s">
        <v>30</v>
      </c>
      <c r="BK190" s="176">
        <f>ROUND(I190*H190,2)</f>
        <v>0</v>
      </c>
      <c r="BL190" s="18" t="s">
        <v>94</v>
      </c>
      <c r="BM190" s="175" t="s">
        <v>1409</v>
      </c>
    </row>
    <row r="191" spans="1:65" s="13" customFormat="1" ht="11.25">
      <c r="B191" s="177"/>
      <c r="D191" s="178" t="s">
        <v>165</v>
      </c>
      <c r="E191" s="179" t="s">
        <v>1</v>
      </c>
      <c r="F191" s="180" t="s">
        <v>1410</v>
      </c>
      <c r="H191" s="181">
        <v>1.29</v>
      </c>
      <c r="I191" s="182"/>
      <c r="L191" s="177"/>
      <c r="M191" s="183"/>
      <c r="N191" s="184"/>
      <c r="O191" s="184"/>
      <c r="P191" s="184"/>
      <c r="Q191" s="184"/>
      <c r="R191" s="184"/>
      <c r="S191" s="184"/>
      <c r="T191" s="185"/>
      <c r="AT191" s="179" t="s">
        <v>165</v>
      </c>
      <c r="AU191" s="179" t="s">
        <v>82</v>
      </c>
      <c r="AV191" s="13" t="s">
        <v>82</v>
      </c>
      <c r="AW191" s="13" t="s">
        <v>29</v>
      </c>
      <c r="AX191" s="13" t="s">
        <v>73</v>
      </c>
      <c r="AY191" s="179" t="s">
        <v>157</v>
      </c>
    </row>
    <row r="192" spans="1:65" s="14" customFormat="1" ht="11.25">
      <c r="B192" s="186"/>
      <c r="D192" s="178" t="s">
        <v>165</v>
      </c>
      <c r="E192" s="187" t="s">
        <v>1</v>
      </c>
      <c r="F192" s="188" t="s">
        <v>168</v>
      </c>
      <c r="H192" s="189">
        <v>1.29</v>
      </c>
      <c r="I192" s="190"/>
      <c r="L192" s="186"/>
      <c r="M192" s="191"/>
      <c r="N192" s="192"/>
      <c r="O192" s="192"/>
      <c r="P192" s="192"/>
      <c r="Q192" s="192"/>
      <c r="R192" s="192"/>
      <c r="S192" s="192"/>
      <c r="T192" s="193"/>
      <c r="AT192" s="187" t="s">
        <v>165</v>
      </c>
      <c r="AU192" s="187" t="s">
        <v>82</v>
      </c>
      <c r="AV192" s="14" t="s">
        <v>94</v>
      </c>
      <c r="AW192" s="14" t="s">
        <v>29</v>
      </c>
      <c r="AX192" s="14" t="s">
        <v>30</v>
      </c>
      <c r="AY192" s="187" t="s">
        <v>157</v>
      </c>
    </row>
    <row r="193" spans="1:65" s="2" customFormat="1" ht="16.5" customHeight="1">
      <c r="A193" s="33"/>
      <c r="B193" s="130"/>
      <c r="C193" s="164" t="s">
        <v>7</v>
      </c>
      <c r="D193" s="164" t="s">
        <v>159</v>
      </c>
      <c r="E193" s="165" t="s">
        <v>338</v>
      </c>
      <c r="F193" s="166" t="s">
        <v>339</v>
      </c>
      <c r="G193" s="167" t="s">
        <v>246</v>
      </c>
      <c r="H193" s="168">
        <v>1.29</v>
      </c>
      <c r="I193" s="169"/>
      <c r="J193" s="170">
        <f>ROUND(I193*H193,2)</f>
        <v>0</v>
      </c>
      <c r="K193" s="166" t="s">
        <v>163</v>
      </c>
      <c r="L193" s="34"/>
      <c r="M193" s="171" t="s">
        <v>1</v>
      </c>
      <c r="N193" s="172" t="s">
        <v>38</v>
      </c>
      <c r="O193" s="59"/>
      <c r="P193" s="173">
        <f>O193*H193</f>
        <v>0</v>
      </c>
      <c r="Q193" s="173">
        <v>0</v>
      </c>
      <c r="R193" s="173">
        <f>Q193*H193</f>
        <v>0</v>
      </c>
      <c r="S193" s="173">
        <v>0</v>
      </c>
      <c r="T193" s="174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5" t="s">
        <v>94</v>
      </c>
      <c r="AT193" s="175" t="s">
        <v>159</v>
      </c>
      <c r="AU193" s="175" t="s">
        <v>82</v>
      </c>
      <c r="AY193" s="18" t="s">
        <v>157</v>
      </c>
      <c r="BE193" s="176">
        <f>IF(N193="základní",J193,0)</f>
        <v>0</v>
      </c>
      <c r="BF193" s="176">
        <f>IF(N193="snížená",J193,0)</f>
        <v>0</v>
      </c>
      <c r="BG193" s="176">
        <f>IF(N193="zákl. přenesená",J193,0)</f>
        <v>0</v>
      </c>
      <c r="BH193" s="176">
        <f>IF(N193="sníž. přenesená",J193,0)</f>
        <v>0</v>
      </c>
      <c r="BI193" s="176">
        <f>IF(N193="nulová",J193,0)</f>
        <v>0</v>
      </c>
      <c r="BJ193" s="18" t="s">
        <v>30</v>
      </c>
      <c r="BK193" s="176">
        <f>ROUND(I193*H193,2)</f>
        <v>0</v>
      </c>
      <c r="BL193" s="18" t="s">
        <v>94</v>
      </c>
      <c r="BM193" s="175" t="s">
        <v>1411</v>
      </c>
    </row>
    <row r="194" spans="1:65" s="13" customFormat="1" ht="11.25">
      <c r="B194" s="177"/>
      <c r="D194" s="178" t="s">
        <v>165</v>
      </c>
      <c r="E194" s="179" t="s">
        <v>1</v>
      </c>
      <c r="F194" s="180" t="s">
        <v>1412</v>
      </c>
      <c r="H194" s="181">
        <v>1.29</v>
      </c>
      <c r="I194" s="182"/>
      <c r="L194" s="177"/>
      <c r="M194" s="183"/>
      <c r="N194" s="184"/>
      <c r="O194" s="184"/>
      <c r="P194" s="184"/>
      <c r="Q194" s="184"/>
      <c r="R194" s="184"/>
      <c r="S194" s="184"/>
      <c r="T194" s="185"/>
      <c r="AT194" s="179" t="s">
        <v>165</v>
      </c>
      <c r="AU194" s="179" t="s">
        <v>82</v>
      </c>
      <c r="AV194" s="13" t="s">
        <v>82</v>
      </c>
      <c r="AW194" s="13" t="s">
        <v>29</v>
      </c>
      <c r="AX194" s="13" t="s">
        <v>30</v>
      </c>
      <c r="AY194" s="179" t="s">
        <v>157</v>
      </c>
    </row>
    <row r="195" spans="1:65" s="2" customFormat="1" ht="16.5" customHeight="1">
      <c r="A195" s="33"/>
      <c r="B195" s="130"/>
      <c r="C195" s="164" t="s">
        <v>264</v>
      </c>
      <c r="D195" s="164" t="s">
        <v>159</v>
      </c>
      <c r="E195" s="165" t="s">
        <v>321</v>
      </c>
      <c r="F195" s="166" t="s">
        <v>322</v>
      </c>
      <c r="G195" s="167" t="s">
        <v>246</v>
      </c>
      <c r="H195" s="168">
        <v>1.29</v>
      </c>
      <c r="I195" s="169"/>
      <c r="J195" s="170">
        <f>ROUND(I195*H195,2)</f>
        <v>0</v>
      </c>
      <c r="K195" s="166" t="s">
        <v>163</v>
      </c>
      <c r="L195" s="34"/>
      <c r="M195" s="171" t="s">
        <v>1</v>
      </c>
      <c r="N195" s="172" t="s">
        <v>38</v>
      </c>
      <c r="O195" s="59"/>
      <c r="P195" s="173">
        <f>O195*H195</f>
        <v>0</v>
      </c>
      <c r="Q195" s="173">
        <v>0</v>
      </c>
      <c r="R195" s="173">
        <f>Q195*H195</f>
        <v>0</v>
      </c>
      <c r="S195" s="173">
        <v>0</v>
      </c>
      <c r="T195" s="17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5" t="s">
        <v>94</v>
      </c>
      <c r="AT195" s="175" t="s">
        <v>159</v>
      </c>
      <c r="AU195" s="175" t="s">
        <v>82</v>
      </c>
      <c r="AY195" s="18" t="s">
        <v>157</v>
      </c>
      <c r="BE195" s="176">
        <f>IF(N195="základní",J195,0)</f>
        <v>0</v>
      </c>
      <c r="BF195" s="176">
        <f>IF(N195="snížená",J195,0)</f>
        <v>0</v>
      </c>
      <c r="BG195" s="176">
        <f>IF(N195="zákl. přenesená",J195,0)</f>
        <v>0</v>
      </c>
      <c r="BH195" s="176">
        <f>IF(N195="sníž. přenesená",J195,0)</f>
        <v>0</v>
      </c>
      <c r="BI195" s="176">
        <f>IF(N195="nulová",J195,0)</f>
        <v>0</v>
      </c>
      <c r="BJ195" s="18" t="s">
        <v>30</v>
      </c>
      <c r="BK195" s="176">
        <f>ROUND(I195*H195,2)</f>
        <v>0</v>
      </c>
      <c r="BL195" s="18" t="s">
        <v>94</v>
      </c>
      <c r="BM195" s="175" t="s">
        <v>1413</v>
      </c>
    </row>
    <row r="196" spans="1:65" s="13" customFormat="1" ht="11.25">
      <c r="B196" s="177"/>
      <c r="D196" s="178" t="s">
        <v>165</v>
      </c>
      <c r="E196" s="179" t="s">
        <v>1</v>
      </c>
      <c r="F196" s="180" t="s">
        <v>1412</v>
      </c>
      <c r="H196" s="181">
        <v>1.29</v>
      </c>
      <c r="I196" s="182"/>
      <c r="L196" s="177"/>
      <c r="M196" s="183"/>
      <c r="N196" s="184"/>
      <c r="O196" s="184"/>
      <c r="P196" s="184"/>
      <c r="Q196" s="184"/>
      <c r="R196" s="184"/>
      <c r="S196" s="184"/>
      <c r="T196" s="185"/>
      <c r="AT196" s="179" t="s">
        <v>165</v>
      </c>
      <c r="AU196" s="179" t="s">
        <v>82</v>
      </c>
      <c r="AV196" s="13" t="s">
        <v>82</v>
      </c>
      <c r="AW196" s="13" t="s">
        <v>29</v>
      </c>
      <c r="AX196" s="13" t="s">
        <v>30</v>
      </c>
      <c r="AY196" s="179" t="s">
        <v>157</v>
      </c>
    </row>
    <row r="197" spans="1:65" s="2" customFormat="1" ht="16.5" customHeight="1">
      <c r="A197" s="33"/>
      <c r="B197" s="130"/>
      <c r="C197" s="164" t="s">
        <v>274</v>
      </c>
      <c r="D197" s="164" t="s">
        <v>159</v>
      </c>
      <c r="E197" s="165" t="s">
        <v>345</v>
      </c>
      <c r="F197" s="166" t="s">
        <v>346</v>
      </c>
      <c r="G197" s="167" t="s">
        <v>246</v>
      </c>
      <c r="H197" s="168">
        <v>1.032</v>
      </c>
      <c r="I197" s="169"/>
      <c r="J197" s="170">
        <f>ROUND(I197*H197,2)</f>
        <v>0</v>
      </c>
      <c r="K197" s="166" t="s">
        <v>163</v>
      </c>
      <c r="L197" s="34"/>
      <c r="M197" s="171" t="s">
        <v>1</v>
      </c>
      <c r="N197" s="172" t="s">
        <v>38</v>
      </c>
      <c r="O197" s="59"/>
      <c r="P197" s="173">
        <f>O197*H197</f>
        <v>0</v>
      </c>
      <c r="Q197" s="173">
        <v>2.234</v>
      </c>
      <c r="R197" s="173">
        <f>Q197*H197</f>
        <v>2.305488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94</v>
      </c>
      <c r="AT197" s="175" t="s">
        <v>159</v>
      </c>
      <c r="AU197" s="175" t="s">
        <v>82</v>
      </c>
      <c r="AY197" s="18" t="s">
        <v>157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94</v>
      </c>
      <c r="BM197" s="175" t="s">
        <v>1414</v>
      </c>
    </row>
    <row r="198" spans="1:65" s="13" customFormat="1" ht="11.25">
      <c r="B198" s="177"/>
      <c r="D198" s="178" t="s">
        <v>165</v>
      </c>
      <c r="E198" s="179" t="s">
        <v>1</v>
      </c>
      <c r="F198" s="180" t="s">
        <v>1415</v>
      </c>
      <c r="H198" s="181">
        <v>1.032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165</v>
      </c>
      <c r="AU198" s="179" t="s">
        <v>82</v>
      </c>
      <c r="AV198" s="13" t="s">
        <v>82</v>
      </c>
      <c r="AW198" s="13" t="s">
        <v>29</v>
      </c>
      <c r="AX198" s="13" t="s">
        <v>73</v>
      </c>
      <c r="AY198" s="179" t="s">
        <v>157</v>
      </c>
    </row>
    <row r="199" spans="1:65" s="14" customFormat="1" ht="11.25">
      <c r="B199" s="186"/>
      <c r="D199" s="178" t="s">
        <v>165</v>
      </c>
      <c r="E199" s="187" t="s">
        <v>1</v>
      </c>
      <c r="F199" s="188" t="s">
        <v>168</v>
      </c>
      <c r="H199" s="189">
        <v>1.032</v>
      </c>
      <c r="I199" s="190"/>
      <c r="L199" s="186"/>
      <c r="M199" s="191"/>
      <c r="N199" s="192"/>
      <c r="O199" s="192"/>
      <c r="P199" s="192"/>
      <c r="Q199" s="192"/>
      <c r="R199" s="192"/>
      <c r="S199" s="192"/>
      <c r="T199" s="193"/>
      <c r="AT199" s="187" t="s">
        <v>165</v>
      </c>
      <c r="AU199" s="187" t="s">
        <v>82</v>
      </c>
      <c r="AV199" s="14" t="s">
        <v>94</v>
      </c>
      <c r="AW199" s="14" t="s">
        <v>29</v>
      </c>
      <c r="AX199" s="14" t="s">
        <v>30</v>
      </c>
      <c r="AY199" s="187" t="s">
        <v>157</v>
      </c>
    </row>
    <row r="200" spans="1:65" s="2" customFormat="1" ht="16.5" customHeight="1">
      <c r="A200" s="33"/>
      <c r="B200" s="130"/>
      <c r="C200" s="164" t="s">
        <v>279</v>
      </c>
      <c r="D200" s="164" t="s">
        <v>159</v>
      </c>
      <c r="E200" s="165" t="s">
        <v>351</v>
      </c>
      <c r="F200" s="166" t="s">
        <v>352</v>
      </c>
      <c r="G200" s="167" t="s">
        <v>162</v>
      </c>
      <c r="H200" s="168">
        <v>2.58</v>
      </c>
      <c r="I200" s="169"/>
      <c r="J200" s="170">
        <f>ROUND(I200*H200,2)</f>
        <v>0</v>
      </c>
      <c r="K200" s="166" t="s">
        <v>163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6.3200000000000001E-3</v>
      </c>
      <c r="R200" s="173">
        <f>Q200*H200</f>
        <v>1.63056E-2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94</v>
      </c>
      <c r="AT200" s="175" t="s">
        <v>159</v>
      </c>
      <c r="AU200" s="175" t="s">
        <v>82</v>
      </c>
      <c r="AY200" s="18" t="s">
        <v>157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94</v>
      </c>
      <c r="BM200" s="175" t="s">
        <v>1416</v>
      </c>
    </row>
    <row r="201" spans="1:65" s="13" customFormat="1" ht="11.25">
      <c r="B201" s="177"/>
      <c r="D201" s="178" t="s">
        <v>165</v>
      </c>
      <c r="E201" s="179" t="s">
        <v>1</v>
      </c>
      <c r="F201" s="180" t="s">
        <v>1417</v>
      </c>
      <c r="H201" s="181">
        <v>2.58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165</v>
      </c>
      <c r="AU201" s="179" t="s">
        <v>82</v>
      </c>
      <c r="AV201" s="13" t="s">
        <v>82</v>
      </c>
      <c r="AW201" s="13" t="s">
        <v>29</v>
      </c>
      <c r="AX201" s="13" t="s">
        <v>73</v>
      </c>
      <c r="AY201" s="179" t="s">
        <v>157</v>
      </c>
    </row>
    <row r="202" spans="1:65" s="14" customFormat="1" ht="11.25">
      <c r="B202" s="186"/>
      <c r="D202" s="178" t="s">
        <v>165</v>
      </c>
      <c r="E202" s="187" t="s">
        <v>1</v>
      </c>
      <c r="F202" s="188" t="s">
        <v>168</v>
      </c>
      <c r="H202" s="189">
        <v>2.58</v>
      </c>
      <c r="I202" s="190"/>
      <c r="L202" s="186"/>
      <c r="M202" s="191"/>
      <c r="N202" s="192"/>
      <c r="O202" s="192"/>
      <c r="P202" s="192"/>
      <c r="Q202" s="192"/>
      <c r="R202" s="192"/>
      <c r="S202" s="192"/>
      <c r="T202" s="193"/>
      <c r="AT202" s="187" t="s">
        <v>165</v>
      </c>
      <c r="AU202" s="187" t="s">
        <v>82</v>
      </c>
      <c r="AV202" s="14" t="s">
        <v>94</v>
      </c>
      <c r="AW202" s="14" t="s">
        <v>29</v>
      </c>
      <c r="AX202" s="14" t="s">
        <v>30</v>
      </c>
      <c r="AY202" s="187" t="s">
        <v>157</v>
      </c>
    </row>
    <row r="203" spans="1:65" s="2" customFormat="1" ht="16.5" customHeight="1">
      <c r="A203" s="33"/>
      <c r="B203" s="130"/>
      <c r="C203" s="164" t="s">
        <v>284</v>
      </c>
      <c r="D203" s="164" t="s">
        <v>159</v>
      </c>
      <c r="E203" s="165" t="s">
        <v>367</v>
      </c>
      <c r="F203" s="166" t="s">
        <v>368</v>
      </c>
      <c r="G203" s="167" t="s">
        <v>357</v>
      </c>
      <c r="H203" s="168">
        <v>24</v>
      </c>
      <c r="I203" s="169"/>
      <c r="J203" s="170">
        <f>ROUND(I203*H203,2)</f>
        <v>0</v>
      </c>
      <c r="K203" s="166" t="s">
        <v>1</v>
      </c>
      <c r="L203" s="34"/>
      <c r="M203" s="171" t="s">
        <v>1</v>
      </c>
      <c r="N203" s="172" t="s">
        <v>38</v>
      </c>
      <c r="O203" s="59"/>
      <c r="P203" s="173">
        <f>O203*H203</f>
        <v>0</v>
      </c>
      <c r="Q203" s="173">
        <v>1.65E-3</v>
      </c>
      <c r="R203" s="173">
        <f>Q203*H203</f>
        <v>3.9599999999999996E-2</v>
      </c>
      <c r="S203" s="173">
        <v>0</v>
      </c>
      <c r="T203" s="174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75" t="s">
        <v>94</v>
      </c>
      <c r="AT203" s="175" t="s">
        <v>159</v>
      </c>
      <c r="AU203" s="175" t="s">
        <v>82</v>
      </c>
      <c r="AY203" s="18" t="s">
        <v>157</v>
      </c>
      <c r="BE203" s="176">
        <f>IF(N203="základní",J203,0)</f>
        <v>0</v>
      </c>
      <c r="BF203" s="176">
        <f>IF(N203="snížená",J203,0)</f>
        <v>0</v>
      </c>
      <c r="BG203" s="176">
        <f>IF(N203="zákl. přenesená",J203,0)</f>
        <v>0</v>
      </c>
      <c r="BH203" s="176">
        <f>IF(N203="sníž. přenesená",J203,0)</f>
        <v>0</v>
      </c>
      <c r="BI203" s="176">
        <f>IF(N203="nulová",J203,0)</f>
        <v>0</v>
      </c>
      <c r="BJ203" s="18" t="s">
        <v>30</v>
      </c>
      <c r="BK203" s="176">
        <f>ROUND(I203*H203,2)</f>
        <v>0</v>
      </c>
      <c r="BL203" s="18" t="s">
        <v>94</v>
      </c>
      <c r="BM203" s="175" t="s">
        <v>1418</v>
      </c>
    </row>
    <row r="204" spans="1:65" s="13" customFormat="1" ht="11.25">
      <c r="B204" s="177"/>
      <c r="D204" s="178" t="s">
        <v>165</v>
      </c>
      <c r="E204" s="179" t="s">
        <v>1</v>
      </c>
      <c r="F204" s="180" t="s">
        <v>279</v>
      </c>
      <c r="H204" s="181">
        <v>24</v>
      </c>
      <c r="I204" s="182"/>
      <c r="L204" s="177"/>
      <c r="M204" s="183"/>
      <c r="N204" s="184"/>
      <c r="O204" s="184"/>
      <c r="P204" s="184"/>
      <c r="Q204" s="184"/>
      <c r="R204" s="184"/>
      <c r="S204" s="184"/>
      <c r="T204" s="185"/>
      <c r="AT204" s="179" t="s">
        <v>165</v>
      </c>
      <c r="AU204" s="179" t="s">
        <v>82</v>
      </c>
      <c r="AV204" s="13" t="s">
        <v>82</v>
      </c>
      <c r="AW204" s="13" t="s">
        <v>29</v>
      </c>
      <c r="AX204" s="13" t="s">
        <v>30</v>
      </c>
      <c r="AY204" s="179" t="s">
        <v>157</v>
      </c>
    </row>
    <row r="205" spans="1:65" s="2" customFormat="1" ht="16.5" customHeight="1">
      <c r="A205" s="33"/>
      <c r="B205" s="130"/>
      <c r="C205" s="194" t="s">
        <v>289</v>
      </c>
      <c r="D205" s="194" t="s">
        <v>310</v>
      </c>
      <c r="E205" s="195" t="s">
        <v>371</v>
      </c>
      <c r="F205" s="196" t="s">
        <v>372</v>
      </c>
      <c r="G205" s="197" t="s">
        <v>357</v>
      </c>
      <c r="H205" s="198">
        <v>24.24</v>
      </c>
      <c r="I205" s="199"/>
      <c r="J205" s="200">
        <f>ROUND(I205*H205,2)</f>
        <v>0</v>
      </c>
      <c r="K205" s="196" t="s">
        <v>1</v>
      </c>
      <c r="L205" s="201"/>
      <c r="M205" s="202" t="s">
        <v>1</v>
      </c>
      <c r="N205" s="203" t="s">
        <v>38</v>
      </c>
      <c r="O205" s="59"/>
      <c r="P205" s="173">
        <f>O205*H205</f>
        <v>0</v>
      </c>
      <c r="Q205" s="173">
        <v>3.5000000000000003E-2</v>
      </c>
      <c r="R205" s="173">
        <f>Q205*H205</f>
        <v>0.84840000000000004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197</v>
      </c>
      <c r="AT205" s="175" t="s">
        <v>310</v>
      </c>
      <c r="AU205" s="175" t="s">
        <v>82</v>
      </c>
      <c r="AY205" s="18" t="s">
        <v>157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94</v>
      </c>
      <c r="BM205" s="175" t="s">
        <v>1419</v>
      </c>
    </row>
    <row r="206" spans="1:65" s="13" customFormat="1" ht="11.25">
      <c r="B206" s="177"/>
      <c r="D206" s="178" t="s">
        <v>165</v>
      </c>
      <c r="F206" s="180" t="s">
        <v>762</v>
      </c>
      <c r="H206" s="181">
        <v>24.24</v>
      </c>
      <c r="I206" s="182"/>
      <c r="L206" s="177"/>
      <c r="M206" s="183"/>
      <c r="N206" s="184"/>
      <c r="O206" s="184"/>
      <c r="P206" s="184"/>
      <c r="Q206" s="184"/>
      <c r="R206" s="184"/>
      <c r="S206" s="184"/>
      <c r="T206" s="185"/>
      <c r="AT206" s="179" t="s">
        <v>165</v>
      </c>
      <c r="AU206" s="179" t="s">
        <v>82</v>
      </c>
      <c r="AV206" s="13" t="s">
        <v>82</v>
      </c>
      <c r="AW206" s="13" t="s">
        <v>3</v>
      </c>
      <c r="AX206" s="13" t="s">
        <v>30</v>
      </c>
      <c r="AY206" s="179" t="s">
        <v>157</v>
      </c>
    </row>
    <row r="207" spans="1:65" s="12" customFormat="1" ht="22.9" customHeight="1">
      <c r="B207" s="151"/>
      <c r="D207" s="152" t="s">
        <v>72</v>
      </c>
      <c r="E207" s="162" t="s">
        <v>100</v>
      </c>
      <c r="F207" s="162" t="s">
        <v>1247</v>
      </c>
      <c r="I207" s="154"/>
      <c r="J207" s="163">
        <f>BK207</f>
        <v>0</v>
      </c>
      <c r="L207" s="151"/>
      <c r="M207" s="156"/>
      <c r="N207" s="157"/>
      <c r="O207" s="157"/>
      <c r="P207" s="158">
        <f>SUM(P208:P209)</f>
        <v>0</v>
      </c>
      <c r="Q207" s="157"/>
      <c r="R207" s="158">
        <f>SUM(R208:R209)</f>
        <v>0.03</v>
      </c>
      <c r="S207" s="157"/>
      <c r="T207" s="159">
        <f>SUM(T208:T209)</f>
        <v>0</v>
      </c>
      <c r="AR207" s="152" t="s">
        <v>30</v>
      </c>
      <c r="AT207" s="160" t="s">
        <v>72</v>
      </c>
      <c r="AU207" s="160" t="s">
        <v>30</v>
      </c>
      <c r="AY207" s="152" t="s">
        <v>157</v>
      </c>
      <c r="BK207" s="161">
        <f>SUM(BK208:BK209)</f>
        <v>0</v>
      </c>
    </row>
    <row r="208" spans="1:65" s="2" customFormat="1" ht="16.5" customHeight="1">
      <c r="A208" s="33"/>
      <c r="B208" s="130"/>
      <c r="C208" s="164" t="s">
        <v>293</v>
      </c>
      <c r="D208" s="164" t="s">
        <v>159</v>
      </c>
      <c r="E208" s="165" t="s">
        <v>1248</v>
      </c>
      <c r="F208" s="166" t="s">
        <v>1249</v>
      </c>
      <c r="G208" s="167" t="s">
        <v>162</v>
      </c>
      <c r="H208" s="168">
        <v>1</v>
      </c>
      <c r="I208" s="169"/>
      <c r="J208" s="170">
        <f>ROUND(I208*H208,2)</f>
        <v>0</v>
      </c>
      <c r="K208" s="166" t="s">
        <v>1</v>
      </c>
      <c r="L208" s="34"/>
      <c r="M208" s="171" t="s">
        <v>1</v>
      </c>
      <c r="N208" s="172" t="s">
        <v>38</v>
      </c>
      <c r="O208" s="59"/>
      <c r="P208" s="173">
        <f>O208*H208</f>
        <v>0</v>
      </c>
      <c r="Q208" s="173">
        <v>0.03</v>
      </c>
      <c r="R208" s="173">
        <f>Q208*H208</f>
        <v>0.03</v>
      </c>
      <c r="S208" s="173">
        <v>0</v>
      </c>
      <c r="T208" s="174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75" t="s">
        <v>94</v>
      </c>
      <c r="AT208" s="175" t="s">
        <v>159</v>
      </c>
      <c r="AU208" s="175" t="s">
        <v>82</v>
      </c>
      <c r="AY208" s="18" t="s">
        <v>157</v>
      </c>
      <c r="BE208" s="176">
        <f>IF(N208="základní",J208,0)</f>
        <v>0</v>
      </c>
      <c r="BF208" s="176">
        <f>IF(N208="snížená",J208,0)</f>
        <v>0</v>
      </c>
      <c r="BG208" s="176">
        <f>IF(N208="zákl. přenesená",J208,0)</f>
        <v>0</v>
      </c>
      <c r="BH208" s="176">
        <f>IF(N208="sníž. přenesená",J208,0)</f>
        <v>0</v>
      </c>
      <c r="BI208" s="176">
        <f>IF(N208="nulová",J208,0)</f>
        <v>0</v>
      </c>
      <c r="BJ208" s="18" t="s">
        <v>30</v>
      </c>
      <c r="BK208" s="176">
        <f>ROUND(I208*H208,2)</f>
        <v>0</v>
      </c>
      <c r="BL208" s="18" t="s">
        <v>94</v>
      </c>
      <c r="BM208" s="175" t="s">
        <v>1420</v>
      </c>
    </row>
    <row r="209" spans="1:65" s="13" customFormat="1" ht="11.25">
      <c r="B209" s="177"/>
      <c r="D209" s="178" t="s">
        <v>165</v>
      </c>
      <c r="E209" s="179" t="s">
        <v>1</v>
      </c>
      <c r="F209" s="180" t="s">
        <v>30</v>
      </c>
      <c r="H209" s="181">
        <v>1</v>
      </c>
      <c r="I209" s="182"/>
      <c r="L209" s="177"/>
      <c r="M209" s="183"/>
      <c r="N209" s="184"/>
      <c r="O209" s="184"/>
      <c r="P209" s="184"/>
      <c r="Q209" s="184"/>
      <c r="R209" s="184"/>
      <c r="S209" s="184"/>
      <c r="T209" s="185"/>
      <c r="AT209" s="179" t="s">
        <v>165</v>
      </c>
      <c r="AU209" s="179" t="s">
        <v>82</v>
      </c>
      <c r="AV209" s="13" t="s">
        <v>82</v>
      </c>
      <c r="AW209" s="13" t="s">
        <v>29</v>
      </c>
      <c r="AX209" s="13" t="s">
        <v>30</v>
      </c>
      <c r="AY209" s="179" t="s">
        <v>157</v>
      </c>
    </row>
    <row r="210" spans="1:65" s="12" customFormat="1" ht="22.9" customHeight="1">
      <c r="B210" s="151"/>
      <c r="D210" s="152" t="s">
        <v>72</v>
      </c>
      <c r="E210" s="162" t="s">
        <v>197</v>
      </c>
      <c r="F210" s="162" t="s">
        <v>427</v>
      </c>
      <c r="I210" s="154"/>
      <c r="J210" s="163">
        <f>BK210</f>
        <v>0</v>
      </c>
      <c r="L210" s="151"/>
      <c r="M210" s="156"/>
      <c r="N210" s="157"/>
      <c r="O210" s="157"/>
      <c r="P210" s="158">
        <f>SUM(P211:P239)</f>
        <v>0</v>
      </c>
      <c r="Q210" s="157"/>
      <c r="R210" s="158">
        <f>SUM(R211:R239)</f>
        <v>10.323779400000001</v>
      </c>
      <c r="S210" s="157"/>
      <c r="T210" s="159">
        <f>SUM(T211:T239)</f>
        <v>0</v>
      </c>
      <c r="AR210" s="152" t="s">
        <v>30</v>
      </c>
      <c r="AT210" s="160" t="s">
        <v>72</v>
      </c>
      <c r="AU210" s="160" t="s">
        <v>30</v>
      </c>
      <c r="AY210" s="152" t="s">
        <v>157</v>
      </c>
      <c r="BK210" s="161">
        <f>SUM(BK211:BK239)</f>
        <v>0</v>
      </c>
    </row>
    <row r="211" spans="1:65" s="2" customFormat="1" ht="21.75" customHeight="1">
      <c r="A211" s="33"/>
      <c r="B211" s="130"/>
      <c r="C211" s="164" t="s">
        <v>298</v>
      </c>
      <c r="D211" s="164" t="s">
        <v>159</v>
      </c>
      <c r="E211" s="165" t="s">
        <v>429</v>
      </c>
      <c r="F211" s="166" t="s">
        <v>430</v>
      </c>
      <c r="G211" s="167" t="s">
        <v>200</v>
      </c>
      <c r="H211" s="168">
        <v>12.9</v>
      </c>
      <c r="I211" s="169"/>
      <c r="J211" s="170">
        <f>ROUND(I211*H211,2)</f>
        <v>0</v>
      </c>
      <c r="K211" s="166" t="s">
        <v>163</v>
      </c>
      <c r="L211" s="34"/>
      <c r="M211" s="171" t="s">
        <v>1</v>
      </c>
      <c r="N211" s="172" t="s">
        <v>38</v>
      </c>
      <c r="O211" s="59"/>
      <c r="P211" s="173">
        <f>O211*H211</f>
        <v>0</v>
      </c>
      <c r="Q211" s="173">
        <v>3.0000000000000001E-5</v>
      </c>
      <c r="R211" s="173">
        <f>Q211*H211</f>
        <v>3.8700000000000003E-4</v>
      </c>
      <c r="S211" s="173">
        <v>0</v>
      </c>
      <c r="T211" s="174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94</v>
      </c>
      <c r="AT211" s="175" t="s">
        <v>159</v>
      </c>
      <c r="AU211" s="175" t="s">
        <v>82</v>
      </c>
      <c r="AY211" s="18" t="s">
        <v>157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94</v>
      </c>
      <c r="BM211" s="175" t="s">
        <v>1421</v>
      </c>
    </row>
    <row r="212" spans="1:65" s="13" customFormat="1" ht="11.25">
      <c r="B212" s="177"/>
      <c r="D212" s="178" t="s">
        <v>165</v>
      </c>
      <c r="E212" s="179" t="s">
        <v>1</v>
      </c>
      <c r="F212" s="180" t="s">
        <v>1422</v>
      </c>
      <c r="H212" s="181">
        <v>12.9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165</v>
      </c>
      <c r="AU212" s="179" t="s">
        <v>82</v>
      </c>
      <c r="AV212" s="13" t="s">
        <v>82</v>
      </c>
      <c r="AW212" s="13" t="s">
        <v>29</v>
      </c>
      <c r="AX212" s="13" t="s">
        <v>30</v>
      </c>
      <c r="AY212" s="179" t="s">
        <v>157</v>
      </c>
    </row>
    <row r="213" spans="1:65" s="2" customFormat="1" ht="16.5" customHeight="1">
      <c r="A213" s="33"/>
      <c r="B213" s="130"/>
      <c r="C213" s="194" t="s">
        <v>303</v>
      </c>
      <c r="D213" s="194" t="s">
        <v>310</v>
      </c>
      <c r="E213" s="195" t="s">
        <v>434</v>
      </c>
      <c r="F213" s="196" t="s">
        <v>435</v>
      </c>
      <c r="G213" s="197" t="s">
        <v>200</v>
      </c>
      <c r="H213" s="198">
        <v>13.093999999999999</v>
      </c>
      <c r="I213" s="199"/>
      <c r="J213" s="200">
        <f>ROUND(I213*H213,2)</f>
        <v>0</v>
      </c>
      <c r="K213" s="196" t="s">
        <v>163</v>
      </c>
      <c r="L213" s="201"/>
      <c r="M213" s="202" t="s">
        <v>1</v>
      </c>
      <c r="N213" s="203" t="s">
        <v>38</v>
      </c>
      <c r="O213" s="59"/>
      <c r="P213" s="173">
        <f>O213*H213</f>
        <v>0</v>
      </c>
      <c r="Q213" s="173">
        <v>2.4E-2</v>
      </c>
      <c r="R213" s="173">
        <f>Q213*H213</f>
        <v>0.31425599999999998</v>
      </c>
      <c r="S213" s="173">
        <v>0</v>
      </c>
      <c r="T213" s="174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197</v>
      </c>
      <c r="AT213" s="175" t="s">
        <v>310</v>
      </c>
      <c r="AU213" s="175" t="s">
        <v>82</v>
      </c>
      <c r="AY213" s="18" t="s">
        <v>157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30</v>
      </c>
      <c r="BK213" s="176">
        <f>ROUND(I213*H213,2)</f>
        <v>0</v>
      </c>
      <c r="BL213" s="18" t="s">
        <v>94</v>
      </c>
      <c r="BM213" s="175" t="s">
        <v>1423</v>
      </c>
    </row>
    <row r="214" spans="1:65" s="13" customFormat="1" ht="11.25">
      <c r="B214" s="177"/>
      <c r="D214" s="178" t="s">
        <v>165</v>
      </c>
      <c r="F214" s="180" t="s">
        <v>1424</v>
      </c>
      <c r="H214" s="181">
        <v>13.093999999999999</v>
      </c>
      <c r="I214" s="182"/>
      <c r="L214" s="177"/>
      <c r="M214" s="183"/>
      <c r="N214" s="184"/>
      <c r="O214" s="184"/>
      <c r="P214" s="184"/>
      <c r="Q214" s="184"/>
      <c r="R214" s="184"/>
      <c r="S214" s="184"/>
      <c r="T214" s="185"/>
      <c r="AT214" s="179" t="s">
        <v>165</v>
      </c>
      <c r="AU214" s="179" t="s">
        <v>82</v>
      </c>
      <c r="AV214" s="13" t="s">
        <v>82</v>
      </c>
      <c r="AW214" s="13" t="s">
        <v>3</v>
      </c>
      <c r="AX214" s="13" t="s">
        <v>30</v>
      </c>
      <c r="AY214" s="179" t="s">
        <v>157</v>
      </c>
    </row>
    <row r="215" spans="1:65" s="2" customFormat="1" ht="21.75" customHeight="1">
      <c r="A215" s="33"/>
      <c r="B215" s="130"/>
      <c r="C215" s="164" t="s">
        <v>309</v>
      </c>
      <c r="D215" s="164" t="s">
        <v>159</v>
      </c>
      <c r="E215" s="165" t="s">
        <v>1254</v>
      </c>
      <c r="F215" s="166" t="s">
        <v>1255</v>
      </c>
      <c r="G215" s="167" t="s">
        <v>200</v>
      </c>
      <c r="H215" s="168">
        <v>1.3</v>
      </c>
      <c r="I215" s="169"/>
      <c r="J215" s="170">
        <f>ROUND(I215*H215,2)</f>
        <v>0</v>
      </c>
      <c r="K215" s="166" t="s">
        <v>163</v>
      </c>
      <c r="L215" s="34"/>
      <c r="M215" s="171" t="s">
        <v>1</v>
      </c>
      <c r="N215" s="172" t="s">
        <v>38</v>
      </c>
      <c r="O215" s="59"/>
      <c r="P215" s="173">
        <f>O215*H215</f>
        <v>0</v>
      </c>
      <c r="Q215" s="173">
        <v>3.0000000000000001E-5</v>
      </c>
      <c r="R215" s="173">
        <f>Q215*H215</f>
        <v>3.8999999999999999E-5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94</v>
      </c>
      <c r="AT215" s="175" t="s">
        <v>159</v>
      </c>
      <c r="AU215" s="175" t="s">
        <v>82</v>
      </c>
      <c r="AY215" s="18" t="s">
        <v>157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94</v>
      </c>
      <c r="BM215" s="175" t="s">
        <v>1425</v>
      </c>
    </row>
    <row r="216" spans="1:65" s="13" customFormat="1" ht="11.25">
      <c r="B216" s="177"/>
      <c r="D216" s="178" t="s">
        <v>165</v>
      </c>
      <c r="E216" s="179" t="s">
        <v>1</v>
      </c>
      <c r="F216" s="180" t="s">
        <v>1355</v>
      </c>
      <c r="H216" s="181">
        <v>1.3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165</v>
      </c>
      <c r="AU216" s="179" t="s">
        <v>82</v>
      </c>
      <c r="AV216" s="13" t="s">
        <v>82</v>
      </c>
      <c r="AW216" s="13" t="s">
        <v>29</v>
      </c>
      <c r="AX216" s="13" t="s">
        <v>30</v>
      </c>
      <c r="AY216" s="179" t="s">
        <v>157</v>
      </c>
    </row>
    <row r="217" spans="1:65" s="2" customFormat="1" ht="21.75" customHeight="1">
      <c r="A217" s="33"/>
      <c r="B217" s="130"/>
      <c r="C217" s="164" t="s">
        <v>315</v>
      </c>
      <c r="D217" s="164" t="s">
        <v>159</v>
      </c>
      <c r="E217" s="165" t="s">
        <v>1257</v>
      </c>
      <c r="F217" s="166" t="s">
        <v>1258</v>
      </c>
      <c r="G217" s="167" t="s">
        <v>200</v>
      </c>
      <c r="H217" s="168">
        <v>1.3</v>
      </c>
      <c r="I217" s="169"/>
      <c r="J217" s="170">
        <f>ROUND(I217*H217,2)</f>
        <v>0</v>
      </c>
      <c r="K217" s="166" t="s">
        <v>163</v>
      </c>
      <c r="L217" s="34"/>
      <c r="M217" s="171" t="s">
        <v>1</v>
      </c>
      <c r="N217" s="172" t="s">
        <v>38</v>
      </c>
      <c r="O217" s="59"/>
      <c r="P217" s="173">
        <f>O217*H217</f>
        <v>0</v>
      </c>
      <c r="Q217" s="173">
        <v>0</v>
      </c>
      <c r="R217" s="173">
        <f>Q217*H217</f>
        <v>0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94</v>
      </c>
      <c r="AT217" s="175" t="s">
        <v>159</v>
      </c>
      <c r="AU217" s="175" t="s">
        <v>82</v>
      </c>
      <c r="AY217" s="18" t="s">
        <v>157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94</v>
      </c>
      <c r="BM217" s="175" t="s">
        <v>1426</v>
      </c>
    </row>
    <row r="218" spans="1:65" s="13" customFormat="1" ht="11.25">
      <c r="B218" s="177"/>
      <c r="D218" s="178" t="s">
        <v>165</v>
      </c>
      <c r="E218" s="179" t="s">
        <v>1</v>
      </c>
      <c r="F218" s="180" t="s">
        <v>1355</v>
      </c>
      <c r="H218" s="181">
        <v>1.3</v>
      </c>
      <c r="I218" s="182"/>
      <c r="L218" s="177"/>
      <c r="M218" s="183"/>
      <c r="N218" s="184"/>
      <c r="O218" s="184"/>
      <c r="P218" s="184"/>
      <c r="Q218" s="184"/>
      <c r="R218" s="184"/>
      <c r="S218" s="184"/>
      <c r="T218" s="185"/>
      <c r="AT218" s="179" t="s">
        <v>165</v>
      </c>
      <c r="AU218" s="179" t="s">
        <v>82</v>
      </c>
      <c r="AV218" s="13" t="s">
        <v>82</v>
      </c>
      <c r="AW218" s="13" t="s">
        <v>29</v>
      </c>
      <c r="AX218" s="13" t="s">
        <v>30</v>
      </c>
      <c r="AY218" s="179" t="s">
        <v>157</v>
      </c>
    </row>
    <row r="219" spans="1:65" s="2" customFormat="1" ht="16.5" customHeight="1">
      <c r="A219" s="33"/>
      <c r="B219" s="130"/>
      <c r="C219" s="194" t="s">
        <v>320</v>
      </c>
      <c r="D219" s="194" t="s">
        <v>310</v>
      </c>
      <c r="E219" s="195" t="s">
        <v>1260</v>
      </c>
      <c r="F219" s="196" t="s">
        <v>1261</v>
      </c>
      <c r="G219" s="197" t="s">
        <v>200</v>
      </c>
      <c r="H219" s="198">
        <v>1.32</v>
      </c>
      <c r="I219" s="199"/>
      <c r="J219" s="200">
        <f>ROUND(I219*H219,2)</f>
        <v>0</v>
      </c>
      <c r="K219" s="196" t="s">
        <v>163</v>
      </c>
      <c r="L219" s="201"/>
      <c r="M219" s="202" t="s">
        <v>1</v>
      </c>
      <c r="N219" s="203" t="s">
        <v>38</v>
      </c>
      <c r="O219" s="59"/>
      <c r="P219" s="173">
        <f>O219*H219</f>
        <v>0</v>
      </c>
      <c r="Q219" s="173">
        <v>1.9E-2</v>
      </c>
      <c r="R219" s="173">
        <f>Q219*H219</f>
        <v>2.5080000000000002E-2</v>
      </c>
      <c r="S219" s="173">
        <v>0</v>
      </c>
      <c r="T219" s="174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75" t="s">
        <v>197</v>
      </c>
      <c r="AT219" s="175" t="s">
        <v>310</v>
      </c>
      <c r="AU219" s="175" t="s">
        <v>82</v>
      </c>
      <c r="AY219" s="18" t="s">
        <v>157</v>
      </c>
      <c r="BE219" s="176">
        <f>IF(N219="základní",J219,0)</f>
        <v>0</v>
      </c>
      <c r="BF219" s="176">
        <f>IF(N219="snížená",J219,0)</f>
        <v>0</v>
      </c>
      <c r="BG219" s="176">
        <f>IF(N219="zákl. přenesená",J219,0)</f>
        <v>0</v>
      </c>
      <c r="BH219" s="176">
        <f>IF(N219="sníž. přenesená",J219,0)</f>
        <v>0</v>
      </c>
      <c r="BI219" s="176">
        <f>IF(N219="nulová",J219,0)</f>
        <v>0</v>
      </c>
      <c r="BJ219" s="18" t="s">
        <v>30</v>
      </c>
      <c r="BK219" s="176">
        <f>ROUND(I219*H219,2)</f>
        <v>0</v>
      </c>
      <c r="BL219" s="18" t="s">
        <v>94</v>
      </c>
      <c r="BM219" s="175" t="s">
        <v>1427</v>
      </c>
    </row>
    <row r="220" spans="1:65" s="13" customFormat="1" ht="11.25">
      <c r="B220" s="177"/>
      <c r="D220" s="178" t="s">
        <v>165</v>
      </c>
      <c r="E220" s="179" t="s">
        <v>1</v>
      </c>
      <c r="F220" s="180" t="s">
        <v>1358</v>
      </c>
      <c r="H220" s="181">
        <v>1.32</v>
      </c>
      <c r="I220" s="182"/>
      <c r="L220" s="177"/>
      <c r="M220" s="183"/>
      <c r="N220" s="184"/>
      <c r="O220" s="184"/>
      <c r="P220" s="184"/>
      <c r="Q220" s="184"/>
      <c r="R220" s="184"/>
      <c r="S220" s="184"/>
      <c r="T220" s="185"/>
      <c r="AT220" s="179" t="s">
        <v>165</v>
      </c>
      <c r="AU220" s="179" t="s">
        <v>82</v>
      </c>
      <c r="AV220" s="13" t="s">
        <v>82</v>
      </c>
      <c r="AW220" s="13" t="s">
        <v>29</v>
      </c>
      <c r="AX220" s="13" t="s">
        <v>73</v>
      </c>
      <c r="AY220" s="179" t="s">
        <v>157</v>
      </c>
    </row>
    <row r="221" spans="1:65" s="14" customFormat="1" ht="11.25">
      <c r="B221" s="186"/>
      <c r="D221" s="178" t="s">
        <v>165</v>
      </c>
      <c r="E221" s="187" t="s">
        <v>1</v>
      </c>
      <c r="F221" s="188" t="s">
        <v>168</v>
      </c>
      <c r="H221" s="189">
        <v>1.32</v>
      </c>
      <c r="I221" s="190"/>
      <c r="L221" s="186"/>
      <c r="M221" s="191"/>
      <c r="N221" s="192"/>
      <c r="O221" s="192"/>
      <c r="P221" s="192"/>
      <c r="Q221" s="192"/>
      <c r="R221" s="192"/>
      <c r="S221" s="192"/>
      <c r="T221" s="193"/>
      <c r="AT221" s="187" t="s">
        <v>165</v>
      </c>
      <c r="AU221" s="187" t="s">
        <v>82</v>
      </c>
      <c r="AV221" s="14" t="s">
        <v>94</v>
      </c>
      <c r="AW221" s="14" t="s">
        <v>29</v>
      </c>
      <c r="AX221" s="14" t="s">
        <v>30</v>
      </c>
      <c r="AY221" s="187" t="s">
        <v>157</v>
      </c>
    </row>
    <row r="222" spans="1:65" s="2" customFormat="1" ht="16.5" customHeight="1">
      <c r="A222" s="33"/>
      <c r="B222" s="130"/>
      <c r="C222" s="164" t="s">
        <v>326</v>
      </c>
      <c r="D222" s="164" t="s">
        <v>159</v>
      </c>
      <c r="E222" s="165" t="s">
        <v>463</v>
      </c>
      <c r="F222" s="166" t="s">
        <v>464</v>
      </c>
      <c r="G222" s="167" t="s">
        <v>357</v>
      </c>
      <c r="H222" s="168">
        <v>1</v>
      </c>
      <c r="I222" s="169"/>
      <c r="J222" s="170">
        <f>ROUND(I222*H222,2)</f>
        <v>0</v>
      </c>
      <c r="K222" s="166" t="s">
        <v>163</v>
      </c>
      <c r="L222" s="34"/>
      <c r="M222" s="171" t="s">
        <v>1</v>
      </c>
      <c r="N222" s="172" t="s">
        <v>38</v>
      </c>
      <c r="O222" s="59"/>
      <c r="P222" s="173">
        <f>O222*H222</f>
        <v>0</v>
      </c>
      <c r="Q222" s="173">
        <v>6.9999999999999994E-5</v>
      </c>
      <c r="R222" s="173">
        <f>Q222*H222</f>
        <v>6.9999999999999994E-5</v>
      </c>
      <c r="S222" s="173">
        <v>0</v>
      </c>
      <c r="T222" s="174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5" t="s">
        <v>94</v>
      </c>
      <c r="AT222" s="175" t="s">
        <v>159</v>
      </c>
      <c r="AU222" s="175" t="s">
        <v>82</v>
      </c>
      <c r="AY222" s="18" t="s">
        <v>157</v>
      </c>
      <c r="BE222" s="176">
        <f>IF(N222="základní",J222,0)</f>
        <v>0</v>
      </c>
      <c r="BF222" s="176">
        <f>IF(N222="snížená",J222,0)</f>
        <v>0</v>
      </c>
      <c r="BG222" s="176">
        <f>IF(N222="zákl. přenesená",J222,0)</f>
        <v>0</v>
      </c>
      <c r="BH222" s="176">
        <f>IF(N222="sníž. přenesená",J222,0)</f>
        <v>0</v>
      </c>
      <c r="BI222" s="176">
        <f>IF(N222="nulová",J222,0)</f>
        <v>0</v>
      </c>
      <c r="BJ222" s="18" t="s">
        <v>30</v>
      </c>
      <c r="BK222" s="176">
        <f>ROUND(I222*H222,2)</f>
        <v>0</v>
      </c>
      <c r="BL222" s="18" t="s">
        <v>94</v>
      </c>
      <c r="BM222" s="175" t="s">
        <v>1428</v>
      </c>
    </row>
    <row r="223" spans="1:65" s="13" customFormat="1" ht="11.25">
      <c r="B223" s="177"/>
      <c r="D223" s="178" t="s">
        <v>165</v>
      </c>
      <c r="E223" s="179" t="s">
        <v>1</v>
      </c>
      <c r="F223" s="180" t="s">
        <v>30</v>
      </c>
      <c r="H223" s="181">
        <v>1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165</v>
      </c>
      <c r="AU223" s="179" t="s">
        <v>82</v>
      </c>
      <c r="AV223" s="13" t="s">
        <v>82</v>
      </c>
      <c r="AW223" s="13" t="s">
        <v>29</v>
      </c>
      <c r="AX223" s="13" t="s">
        <v>30</v>
      </c>
      <c r="AY223" s="179" t="s">
        <v>157</v>
      </c>
    </row>
    <row r="224" spans="1:65" s="2" customFormat="1" ht="16.5" customHeight="1">
      <c r="A224" s="33"/>
      <c r="B224" s="130"/>
      <c r="C224" s="194" t="s">
        <v>331</v>
      </c>
      <c r="D224" s="194" t="s">
        <v>310</v>
      </c>
      <c r="E224" s="195" t="s">
        <v>1265</v>
      </c>
      <c r="F224" s="196" t="s">
        <v>1266</v>
      </c>
      <c r="G224" s="197" t="s">
        <v>357</v>
      </c>
      <c r="H224" s="198">
        <v>1.0149999999999999</v>
      </c>
      <c r="I224" s="199"/>
      <c r="J224" s="200">
        <f>ROUND(I224*H224,2)</f>
        <v>0</v>
      </c>
      <c r="K224" s="196" t="s">
        <v>163</v>
      </c>
      <c r="L224" s="201"/>
      <c r="M224" s="202" t="s">
        <v>1</v>
      </c>
      <c r="N224" s="203" t="s">
        <v>38</v>
      </c>
      <c r="O224" s="59"/>
      <c r="P224" s="173">
        <f>O224*H224</f>
        <v>0</v>
      </c>
      <c r="Q224" s="173">
        <v>8.0000000000000002E-3</v>
      </c>
      <c r="R224" s="173">
        <f>Q224*H224</f>
        <v>8.1199999999999987E-3</v>
      </c>
      <c r="S224" s="173">
        <v>0</v>
      </c>
      <c r="T224" s="174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75" t="s">
        <v>197</v>
      </c>
      <c r="AT224" s="175" t="s">
        <v>310</v>
      </c>
      <c r="AU224" s="175" t="s">
        <v>82</v>
      </c>
      <c r="AY224" s="18" t="s">
        <v>157</v>
      </c>
      <c r="BE224" s="176">
        <f>IF(N224="základní",J224,0)</f>
        <v>0</v>
      </c>
      <c r="BF224" s="176">
        <f>IF(N224="snížená",J224,0)</f>
        <v>0</v>
      </c>
      <c r="BG224" s="176">
        <f>IF(N224="zákl. přenesená",J224,0)</f>
        <v>0</v>
      </c>
      <c r="BH224" s="176">
        <f>IF(N224="sníž. přenesená",J224,0)</f>
        <v>0</v>
      </c>
      <c r="BI224" s="176">
        <f>IF(N224="nulová",J224,0)</f>
        <v>0</v>
      </c>
      <c r="BJ224" s="18" t="s">
        <v>30</v>
      </c>
      <c r="BK224" s="176">
        <f>ROUND(I224*H224,2)</f>
        <v>0</v>
      </c>
      <c r="BL224" s="18" t="s">
        <v>94</v>
      </c>
      <c r="BM224" s="175" t="s">
        <v>1429</v>
      </c>
    </row>
    <row r="225" spans="1:65" s="13" customFormat="1" ht="11.25">
      <c r="B225" s="177"/>
      <c r="D225" s="178" t="s">
        <v>165</v>
      </c>
      <c r="E225" s="179" t="s">
        <v>1</v>
      </c>
      <c r="F225" s="180" t="s">
        <v>970</v>
      </c>
      <c r="H225" s="181">
        <v>1.0149999999999999</v>
      </c>
      <c r="I225" s="182"/>
      <c r="L225" s="177"/>
      <c r="M225" s="183"/>
      <c r="N225" s="184"/>
      <c r="O225" s="184"/>
      <c r="P225" s="184"/>
      <c r="Q225" s="184"/>
      <c r="R225" s="184"/>
      <c r="S225" s="184"/>
      <c r="T225" s="185"/>
      <c r="AT225" s="179" t="s">
        <v>165</v>
      </c>
      <c r="AU225" s="179" t="s">
        <v>82</v>
      </c>
      <c r="AV225" s="13" t="s">
        <v>82</v>
      </c>
      <c r="AW225" s="13" t="s">
        <v>29</v>
      </c>
      <c r="AX225" s="13" t="s">
        <v>73</v>
      </c>
      <c r="AY225" s="179" t="s">
        <v>157</v>
      </c>
    </row>
    <row r="226" spans="1:65" s="14" customFormat="1" ht="11.25">
      <c r="B226" s="186"/>
      <c r="D226" s="178" t="s">
        <v>165</v>
      </c>
      <c r="E226" s="187" t="s">
        <v>1</v>
      </c>
      <c r="F226" s="188" t="s">
        <v>168</v>
      </c>
      <c r="H226" s="189">
        <v>1.0149999999999999</v>
      </c>
      <c r="I226" s="190"/>
      <c r="L226" s="186"/>
      <c r="M226" s="191"/>
      <c r="N226" s="192"/>
      <c r="O226" s="192"/>
      <c r="P226" s="192"/>
      <c r="Q226" s="192"/>
      <c r="R226" s="192"/>
      <c r="S226" s="192"/>
      <c r="T226" s="193"/>
      <c r="AT226" s="187" t="s">
        <v>165</v>
      </c>
      <c r="AU226" s="187" t="s">
        <v>82</v>
      </c>
      <c r="AV226" s="14" t="s">
        <v>94</v>
      </c>
      <c r="AW226" s="14" t="s">
        <v>29</v>
      </c>
      <c r="AX226" s="14" t="s">
        <v>30</v>
      </c>
      <c r="AY226" s="187" t="s">
        <v>157</v>
      </c>
    </row>
    <row r="227" spans="1:65" s="2" customFormat="1" ht="16.5" customHeight="1">
      <c r="A227" s="33"/>
      <c r="B227" s="130"/>
      <c r="C227" s="164" t="s">
        <v>337</v>
      </c>
      <c r="D227" s="164" t="s">
        <v>159</v>
      </c>
      <c r="E227" s="165" t="s">
        <v>1269</v>
      </c>
      <c r="F227" s="166" t="s">
        <v>1270</v>
      </c>
      <c r="G227" s="167" t="s">
        <v>357</v>
      </c>
      <c r="H227" s="168">
        <v>2</v>
      </c>
      <c r="I227" s="169"/>
      <c r="J227" s="170">
        <f>ROUND(I227*H227,2)</f>
        <v>0</v>
      </c>
      <c r="K227" s="166" t="s">
        <v>163</v>
      </c>
      <c r="L227" s="34"/>
      <c r="M227" s="171" t="s">
        <v>1</v>
      </c>
      <c r="N227" s="172" t="s">
        <v>38</v>
      </c>
      <c r="O227" s="59"/>
      <c r="P227" s="173">
        <f>O227*H227</f>
        <v>0</v>
      </c>
      <c r="Q227" s="173">
        <v>6.0000000000000002E-5</v>
      </c>
      <c r="R227" s="173">
        <f>Q227*H227</f>
        <v>1.2E-4</v>
      </c>
      <c r="S227" s="173">
        <v>0</v>
      </c>
      <c r="T227" s="174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5" t="s">
        <v>94</v>
      </c>
      <c r="AT227" s="175" t="s">
        <v>159</v>
      </c>
      <c r="AU227" s="175" t="s">
        <v>82</v>
      </c>
      <c r="AY227" s="18" t="s">
        <v>157</v>
      </c>
      <c r="BE227" s="176">
        <f>IF(N227="základní",J227,0)</f>
        <v>0</v>
      </c>
      <c r="BF227" s="176">
        <f>IF(N227="snížená",J227,0)</f>
        <v>0</v>
      </c>
      <c r="BG227" s="176">
        <f>IF(N227="zákl. přenesená",J227,0)</f>
        <v>0</v>
      </c>
      <c r="BH227" s="176">
        <f>IF(N227="sníž. přenesená",J227,0)</f>
        <v>0</v>
      </c>
      <c r="BI227" s="176">
        <f>IF(N227="nulová",J227,0)</f>
        <v>0</v>
      </c>
      <c r="BJ227" s="18" t="s">
        <v>30</v>
      </c>
      <c r="BK227" s="176">
        <f>ROUND(I227*H227,2)</f>
        <v>0</v>
      </c>
      <c r="BL227" s="18" t="s">
        <v>94</v>
      </c>
      <c r="BM227" s="175" t="s">
        <v>1430</v>
      </c>
    </row>
    <row r="228" spans="1:65" s="13" customFormat="1" ht="11.25">
      <c r="B228" s="177"/>
      <c r="D228" s="178" t="s">
        <v>165</v>
      </c>
      <c r="E228" s="179" t="s">
        <v>1</v>
      </c>
      <c r="F228" s="180" t="s">
        <v>82</v>
      </c>
      <c r="H228" s="181">
        <v>2</v>
      </c>
      <c r="I228" s="182"/>
      <c r="L228" s="177"/>
      <c r="M228" s="183"/>
      <c r="N228" s="184"/>
      <c r="O228" s="184"/>
      <c r="P228" s="184"/>
      <c r="Q228" s="184"/>
      <c r="R228" s="184"/>
      <c r="S228" s="184"/>
      <c r="T228" s="185"/>
      <c r="AT228" s="179" t="s">
        <v>165</v>
      </c>
      <c r="AU228" s="179" t="s">
        <v>82</v>
      </c>
      <c r="AV228" s="13" t="s">
        <v>82</v>
      </c>
      <c r="AW228" s="13" t="s">
        <v>29</v>
      </c>
      <c r="AX228" s="13" t="s">
        <v>30</v>
      </c>
      <c r="AY228" s="179" t="s">
        <v>157</v>
      </c>
    </row>
    <row r="229" spans="1:65" s="2" customFormat="1" ht="16.5" customHeight="1">
      <c r="A229" s="33"/>
      <c r="B229" s="130"/>
      <c r="C229" s="194" t="s">
        <v>342</v>
      </c>
      <c r="D229" s="194" t="s">
        <v>310</v>
      </c>
      <c r="E229" s="195" t="s">
        <v>1272</v>
      </c>
      <c r="F229" s="196" t="s">
        <v>1273</v>
      </c>
      <c r="G229" s="197" t="s">
        <v>357</v>
      </c>
      <c r="H229" s="198">
        <v>2.0299999999999998</v>
      </c>
      <c r="I229" s="199"/>
      <c r="J229" s="200">
        <f>ROUND(I229*H229,2)</f>
        <v>0</v>
      </c>
      <c r="K229" s="196" t="s">
        <v>163</v>
      </c>
      <c r="L229" s="201"/>
      <c r="M229" s="202" t="s">
        <v>1</v>
      </c>
      <c r="N229" s="203" t="s">
        <v>38</v>
      </c>
      <c r="O229" s="59"/>
      <c r="P229" s="173">
        <f>O229*H229</f>
        <v>0</v>
      </c>
      <c r="Q229" s="173">
        <v>7.0000000000000001E-3</v>
      </c>
      <c r="R229" s="173">
        <f>Q229*H229</f>
        <v>1.4209999999999999E-2</v>
      </c>
      <c r="S229" s="173">
        <v>0</v>
      </c>
      <c r="T229" s="174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75" t="s">
        <v>197</v>
      </c>
      <c r="AT229" s="175" t="s">
        <v>310</v>
      </c>
      <c r="AU229" s="175" t="s">
        <v>82</v>
      </c>
      <c r="AY229" s="18" t="s">
        <v>157</v>
      </c>
      <c r="BE229" s="176">
        <f>IF(N229="základní",J229,0)</f>
        <v>0</v>
      </c>
      <c r="BF229" s="176">
        <f>IF(N229="snížená",J229,0)</f>
        <v>0</v>
      </c>
      <c r="BG229" s="176">
        <f>IF(N229="zákl. přenesená",J229,0)</f>
        <v>0</v>
      </c>
      <c r="BH229" s="176">
        <f>IF(N229="sníž. přenesená",J229,0)</f>
        <v>0</v>
      </c>
      <c r="BI229" s="176">
        <f>IF(N229="nulová",J229,0)</f>
        <v>0</v>
      </c>
      <c r="BJ229" s="18" t="s">
        <v>30</v>
      </c>
      <c r="BK229" s="176">
        <f>ROUND(I229*H229,2)</f>
        <v>0</v>
      </c>
      <c r="BL229" s="18" t="s">
        <v>94</v>
      </c>
      <c r="BM229" s="175" t="s">
        <v>1431</v>
      </c>
    </row>
    <row r="230" spans="1:65" s="13" customFormat="1" ht="11.25">
      <c r="B230" s="177"/>
      <c r="D230" s="178" t="s">
        <v>165</v>
      </c>
      <c r="E230" s="179" t="s">
        <v>1</v>
      </c>
      <c r="F230" s="180" t="s">
        <v>1275</v>
      </c>
      <c r="H230" s="181">
        <v>2.0299999999999998</v>
      </c>
      <c r="I230" s="182"/>
      <c r="L230" s="177"/>
      <c r="M230" s="183"/>
      <c r="N230" s="184"/>
      <c r="O230" s="184"/>
      <c r="P230" s="184"/>
      <c r="Q230" s="184"/>
      <c r="R230" s="184"/>
      <c r="S230" s="184"/>
      <c r="T230" s="185"/>
      <c r="AT230" s="179" t="s">
        <v>165</v>
      </c>
      <c r="AU230" s="179" t="s">
        <v>82</v>
      </c>
      <c r="AV230" s="13" t="s">
        <v>82</v>
      </c>
      <c r="AW230" s="13" t="s">
        <v>29</v>
      </c>
      <c r="AX230" s="13" t="s">
        <v>73</v>
      </c>
      <c r="AY230" s="179" t="s">
        <v>157</v>
      </c>
    </row>
    <row r="231" spans="1:65" s="14" customFormat="1" ht="11.25">
      <c r="B231" s="186"/>
      <c r="D231" s="178" t="s">
        <v>165</v>
      </c>
      <c r="E231" s="187" t="s">
        <v>1</v>
      </c>
      <c r="F231" s="188" t="s">
        <v>168</v>
      </c>
      <c r="H231" s="189">
        <v>2.0299999999999998</v>
      </c>
      <c r="I231" s="190"/>
      <c r="L231" s="186"/>
      <c r="M231" s="191"/>
      <c r="N231" s="192"/>
      <c r="O231" s="192"/>
      <c r="P231" s="192"/>
      <c r="Q231" s="192"/>
      <c r="R231" s="192"/>
      <c r="S231" s="192"/>
      <c r="T231" s="193"/>
      <c r="AT231" s="187" t="s">
        <v>165</v>
      </c>
      <c r="AU231" s="187" t="s">
        <v>82</v>
      </c>
      <c r="AV231" s="14" t="s">
        <v>94</v>
      </c>
      <c r="AW231" s="14" t="s">
        <v>29</v>
      </c>
      <c r="AX231" s="14" t="s">
        <v>30</v>
      </c>
      <c r="AY231" s="187" t="s">
        <v>157</v>
      </c>
    </row>
    <row r="232" spans="1:65" s="2" customFormat="1" ht="16.5" customHeight="1">
      <c r="A232" s="33"/>
      <c r="B232" s="130"/>
      <c r="C232" s="164" t="s">
        <v>344</v>
      </c>
      <c r="D232" s="164" t="s">
        <v>159</v>
      </c>
      <c r="E232" s="165" t="s">
        <v>471</v>
      </c>
      <c r="F232" s="166" t="s">
        <v>472</v>
      </c>
      <c r="G232" s="167" t="s">
        <v>246</v>
      </c>
      <c r="H232" s="168">
        <v>4.4020000000000001</v>
      </c>
      <c r="I232" s="169"/>
      <c r="J232" s="170">
        <f>ROUND(I232*H232,2)</f>
        <v>0</v>
      </c>
      <c r="K232" s="166" t="s">
        <v>163</v>
      </c>
      <c r="L232" s="34"/>
      <c r="M232" s="171" t="s">
        <v>1</v>
      </c>
      <c r="N232" s="172" t="s">
        <v>38</v>
      </c>
      <c r="O232" s="59"/>
      <c r="P232" s="173">
        <f>O232*H232</f>
        <v>0</v>
      </c>
      <c r="Q232" s="173">
        <v>2.2563399999999998</v>
      </c>
      <c r="R232" s="173">
        <f>Q232*H232</f>
        <v>9.93240868</v>
      </c>
      <c r="S232" s="173">
        <v>0</v>
      </c>
      <c r="T232" s="174">
        <f>S232*H232</f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75" t="s">
        <v>94</v>
      </c>
      <c r="AT232" s="175" t="s">
        <v>159</v>
      </c>
      <c r="AU232" s="175" t="s">
        <v>82</v>
      </c>
      <c r="AY232" s="18" t="s">
        <v>157</v>
      </c>
      <c r="BE232" s="176">
        <f>IF(N232="základní",J232,0)</f>
        <v>0</v>
      </c>
      <c r="BF232" s="176">
        <f>IF(N232="snížená",J232,0)</f>
        <v>0</v>
      </c>
      <c r="BG232" s="176">
        <f>IF(N232="zákl. přenesená",J232,0)</f>
        <v>0</v>
      </c>
      <c r="BH232" s="176">
        <f>IF(N232="sníž. přenesená",J232,0)</f>
        <v>0</v>
      </c>
      <c r="BI232" s="176">
        <f>IF(N232="nulová",J232,0)</f>
        <v>0</v>
      </c>
      <c r="BJ232" s="18" t="s">
        <v>30</v>
      </c>
      <c r="BK232" s="176">
        <f>ROUND(I232*H232,2)</f>
        <v>0</v>
      </c>
      <c r="BL232" s="18" t="s">
        <v>94</v>
      </c>
      <c r="BM232" s="175" t="s">
        <v>1432</v>
      </c>
    </row>
    <row r="233" spans="1:65" s="13" customFormat="1" ht="11.25">
      <c r="B233" s="177"/>
      <c r="D233" s="178" t="s">
        <v>165</v>
      </c>
      <c r="E233" s="179" t="s">
        <v>1</v>
      </c>
      <c r="F233" s="180" t="s">
        <v>1433</v>
      </c>
      <c r="H233" s="181">
        <v>4.4020000000000001</v>
      </c>
      <c r="I233" s="182"/>
      <c r="L233" s="177"/>
      <c r="M233" s="183"/>
      <c r="N233" s="184"/>
      <c r="O233" s="184"/>
      <c r="P233" s="184"/>
      <c r="Q233" s="184"/>
      <c r="R233" s="184"/>
      <c r="S233" s="184"/>
      <c r="T233" s="185"/>
      <c r="AT233" s="179" t="s">
        <v>165</v>
      </c>
      <c r="AU233" s="179" t="s">
        <v>82</v>
      </c>
      <c r="AV233" s="13" t="s">
        <v>82</v>
      </c>
      <c r="AW233" s="13" t="s">
        <v>29</v>
      </c>
      <c r="AX233" s="13" t="s">
        <v>73</v>
      </c>
      <c r="AY233" s="179" t="s">
        <v>157</v>
      </c>
    </row>
    <row r="234" spans="1:65" s="14" customFormat="1" ht="11.25">
      <c r="B234" s="186"/>
      <c r="D234" s="178" t="s">
        <v>165</v>
      </c>
      <c r="E234" s="187" t="s">
        <v>1</v>
      </c>
      <c r="F234" s="188" t="s">
        <v>168</v>
      </c>
      <c r="H234" s="189">
        <v>4.4020000000000001</v>
      </c>
      <c r="I234" s="190"/>
      <c r="L234" s="186"/>
      <c r="M234" s="191"/>
      <c r="N234" s="192"/>
      <c r="O234" s="192"/>
      <c r="P234" s="192"/>
      <c r="Q234" s="192"/>
      <c r="R234" s="192"/>
      <c r="S234" s="192"/>
      <c r="T234" s="193"/>
      <c r="AT234" s="187" t="s">
        <v>165</v>
      </c>
      <c r="AU234" s="187" t="s">
        <v>82</v>
      </c>
      <c r="AV234" s="14" t="s">
        <v>94</v>
      </c>
      <c r="AW234" s="14" t="s">
        <v>29</v>
      </c>
      <c r="AX234" s="14" t="s">
        <v>30</v>
      </c>
      <c r="AY234" s="187" t="s">
        <v>157</v>
      </c>
    </row>
    <row r="235" spans="1:65" s="2" customFormat="1" ht="16.5" customHeight="1">
      <c r="A235" s="33"/>
      <c r="B235" s="130"/>
      <c r="C235" s="164" t="s">
        <v>350</v>
      </c>
      <c r="D235" s="164" t="s">
        <v>159</v>
      </c>
      <c r="E235" s="165" t="s">
        <v>475</v>
      </c>
      <c r="F235" s="166" t="s">
        <v>476</v>
      </c>
      <c r="G235" s="167" t="s">
        <v>162</v>
      </c>
      <c r="H235" s="168">
        <v>7.2359999999999998</v>
      </c>
      <c r="I235" s="169"/>
      <c r="J235" s="170">
        <f>ROUND(I235*H235,2)</f>
        <v>0</v>
      </c>
      <c r="K235" s="166" t="s">
        <v>163</v>
      </c>
      <c r="L235" s="34"/>
      <c r="M235" s="171" t="s">
        <v>1</v>
      </c>
      <c r="N235" s="172" t="s">
        <v>38</v>
      </c>
      <c r="O235" s="59"/>
      <c r="P235" s="173">
        <f>O235*H235</f>
        <v>0</v>
      </c>
      <c r="Q235" s="173">
        <v>4.0200000000000001E-3</v>
      </c>
      <c r="R235" s="173">
        <f>Q235*H235</f>
        <v>2.9088719999999998E-2</v>
      </c>
      <c r="S235" s="173">
        <v>0</v>
      </c>
      <c r="T235" s="174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75" t="s">
        <v>94</v>
      </c>
      <c r="AT235" s="175" t="s">
        <v>159</v>
      </c>
      <c r="AU235" s="175" t="s">
        <v>82</v>
      </c>
      <c r="AY235" s="18" t="s">
        <v>157</v>
      </c>
      <c r="BE235" s="176">
        <f>IF(N235="základní",J235,0)</f>
        <v>0</v>
      </c>
      <c r="BF235" s="176">
        <f>IF(N235="snížená",J235,0)</f>
        <v>0</v>
      </c>
      <c r="BG235" s="176">
        <f>IF(N235="zákl. přenesená",J235,0)</f>
        <v>0</v>
      </c>
      <c r="BH235" s="176">
        <f>IF(N235="sníž. přenesená",J235,0)</f>
        <v>0</v>
      </c>
      <c r="BI235" s="176">
        <f>IF(N235="nulová",J235,0)</f>
        <v>0</v>
      </c>
      <c r="BJ235" s="18" t="s">
        <v>30</v>
      </c>
      <c r="BK235" s="176">
        <f>ROUND(I235*H235,2)</f>
        <v>0</v>
      </c>
      <c r="BL235" s="18" t="s">
        <v>94</v>
      </c>
      <c r="BM235" s="175" t="s">
        <v>1434</v>
      </c>
    </row>
    <row r="236" spans="1:65" s="13" customFormat="1" ht="11.25">
      <c r="B236" s="177"/>
      <c r="D236" s="178" t="s">
        <v>165</v>
      </c>
      <c r="E236" s="179" t="s">
        <v>1</v>
      </c>
      <c r="F236" s="180" t="s">
        <v>1435</v>
      </c>
      <c r="H236" s="181">
        <v>7.2359999999999998</v>
      </c>
      <c r="I236" s="182"/>
      <c r="L236" s="177"/>
      <c r="M236" s="183"/>
      <c r="N236" s="184"/>
      <c r="O236" s="184"/>
      <c r="P236" s="184"/>
      <c r="Q236" s="184"/>
      <c r="R236" s="184"/>
      <c r="S236" s="184"/>
      <c r="T236" s="185"/>
      <c r="AT236" s="179" t="s">
        <v>165</v>
      </c>
      <c r="AU236" s="179" t="s">
        <v>82</v>
      </c>
      <c r="AV236" s="13" t="s">
        <v>82</v>
      </c>
      <c r="AW236" s="13" t="s">
        <v>29</v>
      </c>
      <c r="AX236" s="13" t="s">
        <v>73</v>
      </c>
      <c r="AY236" s="179" t="s">
        <v>157</v>
      </c>
    </row>
    <row r="237" spans="1:65" s="14" customFormat="1" ht="11.25">
      <c r="B237" s="186"/>
      <c r="D237" s="178" t="s">
        <v>165</v>
      </c>
      <c r="E237" s="187" t="s">
        <v>1</v>
      </c>
      <c r="F237" s="188" t="s">
        <v>168</v>
      </c>
      <c r="H237" s="189">
        <v>7.2359999999999998</v>
      </c>
      <c r="I237" s="190"/>
      <c r="L237" s="186"/>
      <c r="M237" s="191"/>
      <c r="N237" s="192"/>
      <c r="O237" s="192"/>
      <c r="P237" s="192"/>
      <c r="Q237" s="192"/>
      <c r="R237" s="192"/>
      <c r="S237" s="192"/>
      <c r="T237" s="193"/>
      <c r="AT237" s="187" t="s">
        <v>165</v>
      </c>
      <c r="AU237" s="187" t="s">
        <v>82</v>
      </c>
      <c r="AV237" s="14" t="s">
        <v>94</v>
      </c>
      <c r="AW237" s="14" t="s">
        <v>29</v>
      </c>
      <c r="AX237" s="14" t="s">
        <v>30</v>
      </c>
      <c r="AY237" s="187" t="s">
        <v>157</v>
      </c>
    </row>
    <row r="238" spans="1:65" s="2" customFormat="1" ht="16.5" customHeight="1">
      <c r="A238" s="33"/>
      <c r="B238" s="130"/>
      <c r="C238" s="164" t="s">
        <v>190</v>
      </c>
      <c r="D238" s="164" t="s">
        <v>159</v>
      </c>
      <c r="E238" s="165" t="s">
        <v>633</v>
      </c>
      <c r="F238" s="166" t="s">
        <v>634</v>
      </c>
      <c r="G238" s="167" t="s">
        <v>357</v>
      </c>
      <c r="H238" s="168">
        <v>1</v>
      </c>
      <c r="I238" s="169"/>
      <c r="J238" s="170">
        <f>ROUND(I238*H238,2)</f>
        <v>0</v>
      </c>
      <c r="K238" s="166" t="s">
        <v>1</v>
      </c>
      <c r="L238" s="34"/>
      <c r="M238" s="171" t="s">
        <v>1</v>
      </c>
      <c r="N238" s="172" t="s">
        <v>38</v>
      </c>
      <c r="O238" s="59"/>
      <c r="P238" s="173">
        <f>O238*H238</f>
        <v>0</v>
      </c>
      <c r="Q238" s="173">
        <v>0</v>
      </c>
      <c r="R238" s="173">
        <f>Q238*H238</f>
        <v>0</v>
      </c>
      <c r="S238" s="173">
        <v>0</v>
      </c>
      <c r="T238" s="174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5" t="s">
        <v>94</v>
      </c>
      <c r="AT238" s="175" t="s">
        <v>159</v>
      </c>
      <c r="AU238" s="175" t="s">
        <v>82</v>
      </c>
      <c r="AY238" s="18" t="s">
        <v>157</v>
      </c>
      <c r="BE238" s="176">
        <f>IF(N238="základní",J238,0)</f>
        <v>0</v>
      </c>
      <c r="BF238" s="176">
        <f>IF(N238="snížená",J238,0)</f>
        <v>0</v>
      </c>
      <c r="BG238" s="176">
        <f>IF(N238="zákl. přenesená",J238,0)</f>
        <v>0</v>
      </c>
      <c r="BH238" s="176">
        <f>IF(N238="sníž. přenesená",J238,0)</f>
        <v>0</v>
      </c>
      <c r="BI238" s="176">
        <f>IF(N238="nulová",J238,0)</f>
        <v>0</v>
      </c>
      <c r="BJ238" s="18" t="s">
        <v>30</v>
      </c>
      <c r="BK238" s="176">
        <f>ROUND(I238*H238,2)</f>
        <v>0</v>
      </c>
      <c r="BL238" s="18" t="s">
        <v>94</v>
      </c>
      <c r="BM238" s="175" t="s">
        <v>1436</v>
      </c>
    </row>
    <row r="239" spans="1:65" s="13" customFormat="1" ht="11.25">
      <c r="B239" s="177"/>
      <c r="D239" s="178" t="s">
        <v>165</v>
      </c>
      <c r="E239" s="179" t="s">
        <v>1</v>
      </c>
      <c r="F239" s="180" t="s">
        <v>30</v>
      </c>
      <c r="H239" s="181">
        <v>1</v>
      </c>
      <c r="I239" s="182"/>
      <c r="L239" s="177"/>
      <c r="M239" s="183"/>
      <c r="N239" s="184"/>
      <c r="O239" s="184"/>
      <c r="P239" s="184"/>
      <c r="Q239" s="184"/>
      <c r="R239" s="184"/>
      <c r="S239" s="184"/>
      <c r="T239" s="185"/>
      <c r="AT239" s="179" t="s">
        <v>165</v>
      </c>
      <c r="AU239" s="179" t="s">
        <v>82</v>
      </c>
      <c r="AV239" s="13" t="s">
        <v>82</v>
      </c>
      <c r="AW239" s="13" t="s">
        <v>29</v>
      </c>
      <c r="AX239" s="13" t="s">
        <v>30</v>
      </c>
      <c r="AY239" s="179" t="s">
        <v>157</v>
      </c>
    </row>
    <row r="240" spans="1:65" s="12" customFormat="1" ht="22.9" customHeight="1">
      <c r="B240" s="151"/>
      <c r="D240" s="152" t="s">
        <v>72</v>
      </c>
      <c r="E240" s="162" t="s">
        <v>203</v>
      </c>
      <c r="F240" s="162" t="s">
        <v>532</v>
      </c>
      <c r="I240" s="154"/>
      <c r="J240" s="163">
        <f>BK240</f>
        <v>0</v>
      </c>
      <c r="L240" s="151"/>
      <c r="M240" s="156"/>
      <c r="N240" s="157"/>
      <c r="O240" s="157"/>
      <c r="P240" s="158">
        <f>P241</f>
        <v>0</v>
      </c>
      <c r="Q240" s="157"/>
      <c r="R240" s="158">
        <f>R241</f>
        <v>0</v>
      </c>
      <c r="S240" s="157"/>
      <c r="T240" s="159">
        <f>T241</f>
        <v>0</v>
      </c>
      <c r="AR240" s="152" t="s">
        <v>30</v>
      </c>
      <c r="AT240" s="160" t="s">
        <v>72</v>
      </c>
      <c r="AU240" s="160" t="s">
        <v>30</v>
      </c>
      <c r="AY240" s="152" t="s">
        <v>157</v>
      </c>
      <c r="BK240" s="161">
        <f>BK241</f>
        <v>0</v>
      </c>
    </row>
    <row r="241" spans="1:65" s="2" customFormat="1" ht="16.5" customHeight="1">
      <c r="A241" s="33"/>
      <c r="B241" s="130"/>
      <c r="C241" s="164" t="s">
        <v>361</v>
      </c>
      <c r="D241" s="164" t="s">
        <v>159</v>
      </c>
      <c r="E241" s="165" t="s">
        <v>547</v>
      </c>
      <c r="F241" s="166" t="s">
        <v>548</v>
      </c>
      <c r="G241" s="167" t="s">
        <v>176</v>
      </c>
      <c r="H241" s="168">
        <v>16.216999999999999</v>
      </c>
      <c r="I241" s="169"/>
      <c r="J241" s="170">
        <f>ROUND(I241*H241,2)</f>
        <v>0</v>
      </c>
      <c r="K241" s="166" t="s">
        <v>163</v>
      </c>
      <c r="L241" s="34"/>
      <c r="M241" s="171" t="s">
        <v>1</v>
      </c>
      <c r="N241" s="172" t="s">
        <v>38</v>
      </c>
      <c r="O241" s="59"/>
      <c r="P241" s="173">
        <f>O241*H241</f>
        <v>0</v>
      </c>
      <c r="Q241" s="173">
        <v>0</v>
      </c>
      <c r="R241" s="173">
        <f>Q241*H241</f>
        <v>0</v>
      </c>
      <c r="S241" s="173">
        <v>0</v>
      </c>
      <c r="T241" s="174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75" t="s">
        <v>94</v>
      </c>
      <c r="AT241" s="175" t="s">
        <v>159</v>
      </c>
      <c r="AU241" s="175" t="s">
        <v>82</v>
      </c>
      <c r="AY241" s="18" t="s">
        <v>157</v>
      </c>
      <c r="BE241" s="176">
        <f>IF(N241="základní",J241,0)</f>
        <v>0</v>
      </c>
      <c r="BF241" s="176">
        <f>IF(N241="snížená",J241,0)</f>
        <v>0</v>
      </c>
      <c r="BG241" s="176">
        <f>IF(N241="zákl. přenesená",J241,0)</f>
        <v>0</v>
      </c>
      <c r="BH241" s="176">
        <f>IF(N241="sníž. přenesená",J241,0)</f>
        <v>0</v>
      </c>
      <c r="BI241" s="176">
        <f>IF(N241="nulová",J241,0)</f>
        <v>0</v>
      </c>
      <c r="BJ241" s="18" t="s">
        <v>30</v>
      </c>
      <c r="BK241" s="176">
        <f>ROUND(I241*H241,2)</f>
        <v>0</v>
      </c>
      <c r="BL241" s="18" t="s">
        <v>94</v>
      </c>
      <c r="BM241" s="175" t="s">
        <v>1437</v>
      </c>
    </row>
    <row r="242" spans="1:65" s="12" customFormat="1" ht="25.9" customHeight="1">
      <c r="B242" s="151"/>
      <c r="D242" s="152" t="s">
        <v>72</v>
      </c>
      <c r="E242" s="153" t="s">
        <v>1282</v>
      </c>
      <c r="F242" s="153" t="s">
        <v>1283</v>
      </c>
      <c r="I242" s="154"/>
      <c r="J242" s="155">
        <f>BK242</f>
        <v>0</v>
      </c>
      <c r="L242" s="151"/>
      <c r="M242" s="156"/>
      <c r="N242" s="157"/>
      <c r="O242" s="157"/>
      <c r="P242" s="158">
        <f>P243+P247</f>
        <v>0</v>
      </c>
      <c r="Q242" s="157"/>
      <c r="R242" s="158">
        <f>R243+R247</f>
        <v>2.9649999999999999E-2</v>
      </c>
      <c r="S242" s="157"/>
      <c r="T242" s="159">
        <f>T243+T247</f>
        <v>3.9399999999999999E-3</v>
      </c>
      <c r="AR242" s="152" t="s">
        <v>82</v>
      </c>
      <c r="AT242" s="160" t="s">
        <v>72</v>
      </c>
      <c r="AU242" s="160" t="s">
        <v>73</v>
      </c>
      <c r="AY242" s="152" t="s">
        <v>157</v>
      </c>
      <c r="BK242" s="161">
        <f>BK243+BK247</f>
        <v>0</v>
      </c>
    </row>
    <row r="243" spans="1:65" s="12" customFormat="1" ht="22.9" customHeight="1">
      <c r="B243" s="151"/>
      <c r="D243" s="152" t="s">
        <v>72</v>
      </c>
      <c r="E243" s="162" t="s">
        <v>1284</v>
      </c>
      <c r="F243" s="162" t="s">
        <v>1285</v>
      </c>
      <c r="I243" s="154"/>
      <c r="J243" s="163">
        <f>BK243</f>
        <v>0</v>
      </c>
      <c r="L243" s="151"/>
      <c r="M243" s="156"/>
      <c r="N243" s="157"/>
      <c r="O243" s="157"/>
      <c r="P243" s="158">
        <f>SUM(P244:P246)</f>
        <v>0</v>
      </c>
      <c r="Q243" s="157"/>
      <c r="R243" s="158">
        <f>SUM(R244:R246)</f>
        <v>2.6519999999999998E-2</v>
      </c>
      <c r="S243" s="157"/>
      <c r="T243" s="159">
        <f>SUM(T244:T246)</f>
        <v>0</v>
      </c>
      <c r="AR243" s="152" t="s">
        <v>82</v>
      </c>
      <c r="AT243" s="160" t="s">
        <v>72</v>
      </c>
      <c r="AU243" s="160" t="s">
        <v>30</v>
      </c>
      <c r="AY243" s="152" t="s">
        <v>157</v>
      </c>
      <c r="BK243" s="161">
        <f>SUM(BK244:BK246)</f>
        <v>0</v>
      </c>
    </row>
    <row r="244" spans="1:65" s="2" customFormat="1" ht="16.5" customHeight="1">
      <c r="A244" s="33"/>
      <c r="B244" s="130"/>
      <c r="C244" s="164" t="s">
        <v>366</v>
      </c>
      <c r="D244" s="164" t="s">
        <v>159</v>
      </c>
      <c r="E244" s="165" t="s">
        <v>1286</v>
      </c>
      <c r="F244" s="166" t="s">
        <v>1287</v>
      </c>
      <c r="G244" s="167" t="s">
        <v>357</v>
      </c>
      <c r="H244" s="168">
        <v>1</v>
      </c>
      <c r="I244" s="169"/>
      <c r="J244" s="170">
        <f>ROUND(I244*H244,2)</f>
        <v>0</v>
      </c>
      <c r="K244" s="166" t="s">
        <v>163</v>
      </c>
      <c r="L244" s="34"/>
      <c r="M244" s="171" t="s">
        <v>1</v>
      </c>
      <c r="N244" s="172" t="s">
        <v>38</v>
      </c>
      <c r="O244" s="59"/>
      <c r="P244" s="173">
        <f>O244*H244</f>
        <v>0</v>
      </c>
      <c r="Q244" s="173">
        <v>2.6519999999999998E-2</v>
      </c>
      <c r="R244" s="173">
        <f>Q244*H244</f>
        <v>2.6519999999999998E-2</v>
      </c>
      <c r="S244" s="173">
        <v>0</v>
      </c>
      <c r="T244" s="174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75" t="s">
        <v>230</v>
      </c>
      <c r="AT244" s="175" t="s">
        <v>159</v>
      </c>
      <c r="AU244" s="175" t="s">
        <v>82</v>
      </c>
      <c r="AY244" s="18" t="s">
        <v>157</v>
      </c>
      <c r="BE244" s="176">
        <f>IF(N244="základní",J244,0)</f>
        <v>0</v>
      </c>
      <c r="BF244" s="176">
        <f>IF(N244="snížená",J244,0)</f>
        <v>0</v>
      </c>
      <c r="BG244" s="176">
        <f>IF(N244="zákl. přenesená",J244,0)</f>
        <v>0</v>
      </c>
      <c r="BH244" s="176">
        <f>IF(N244="sníž. přenesená",J244,0)</f>
        <v>0</v>
      </c>
      <c r="BI244" s="176">
        <f>IF(N244="nulová",J244,0)</f>
        <v>0</v>
      </c>
      <c r="BJ244" s="18" t="s">
        <v>30</v>
      </c>
      <c r="BK244" s="176">
        <f>ROUND(I244*H244,2)</f>
        <v>0</v>
      </c>
      <c r="BL244" s="18" t="s">
        <v>230</v>
      </c>
      <c r="BM244" s="175" t="s">
        <v>1438</v>
      </c>
    </row>
    <row r="245" spans="1:65" s="13" customFormat="1" ht="11.25">
      <c r="B245" s="177"/>
      <c r="D245" s="178" t="s">
        <v>165</v>
      </c>
      <c r="E245" s="179" t="s">
        <v>1</v>
      </c>
      <c r="F245" s="180" t="s">
        <v>30</v>
      </c>
      <c r="H245" s="181">
        <v>1</v>
      </c>
      <c r="I245" s="182"/>
      <c r="L245" s="177"/>
      <c r="M245" s="183"/>
      <c r="N245" s="184"/>
      <c r="O245" s="184"/>
      <c r="P245" s="184"/>
      <c r="Q245" s="184"/>
      <c r="R245" s="184"/>
      <c r="S245" s="184"/>
      <c r="T245" s="185"/>
      <c r="AT245" s="179" t="s">
        <v>165</v>
      </c>
      <c r="AU245" s="179" t="s">
        <v>82</v>
      </c>
      <c r="AV245" s="13" t="s">
        <v>82</v>
      </c>
      <c r="AW245" s="13" t="s">
        <v>29</v>
      </c>
      <c r="AX245" s="13" t="s">
        <v>30</v>
      </c>
      <c r="AY245" s="179" t="s">
        <v>157</v>
      </c>
    </row>
    <row r="246" spans="1:65" s="2" customFormat="1" ht="16.5" customHeight="1">
      <c r="A246" s="33"/>
      <c r="B246" s="130"/>
      <c r="C246" s="164" t="s">
        <v>370</v>
      </c>
      <c r="D246" s="164" t="s">
        <v>159</v>
      </c>
      <c r="E246" s="165" t="s">
        <v>1289</v>
      </c>
      <c r="F246" s="166" t="s">
        <v>1290</v>
      </c>
      <c r="G246" s="167" t="s">
        <v>176</v>
      </c>
      <c r="H246" s="168">
        <v>2.7E-2</v>
      </c>
      <c r="I246" s="169"/>
      <c r="J246" s="170">
        <f>ROUND(I246*H246,2)</f>
        <v>0</v>
      </c>
      <c r="K246" s="166" t="s">
        <v>163</v>
      </c>
      <c r="L246" s="34"/>
      <c r="M246" s="171" t="s">
        <v>1</v>
      </c>
      <c r="N246" s="172" t="s">
        <v>38</v>
      </c>
      <c r="O246" s="59"/>
      <c r="P246" s="173">
        <f>O246*H246</f>
        <v>0</v>
      </c>
      <c r="Q246" s="173">
        <v>0</v>
      </c>
      <c r="R246" s="173">
        <f>Q246*H246</f>
        <v>0</v>
      </c>
      <c r="S246" s="173">
        <v>0</v>
      </c>
      <c r="T246" s="174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75" t="s">
        <v>230</v>
      </c>
      <c r="AT246" s="175" t="s">
        <v>159</v>
      </c>
      <c r="AU246" s="175" t="s">
        <v>82</v>
      </c>
      <c r="AY246" s="18" t="s">
        <v>157</v>
      </c>
      <c r="BE246" s="176">
        <f>IF(N246="základní",J246,0)</f>
        <v>0</v>
      </c>
      <c r="BF246" s="176">
        <f>IF(N246="snížená",J246,0)</f>
        <v>0</v>
      </c>
      <c r="BG246" s="176">
        <f>IF(N246="zákl. přenesená",J246,0)</f>
        <v>0</v>
      </c>
      <c r="BH246" s="176">
        <f>IF(N246="sníž. přenesená",J246,0)</f>
        <v>0</v>
      </c>
      <c r="BI246" s="176">
        <f>IF(N246="nulová",J246,0)</f>
        <v>0</v>
      </c>
      <c r="BJ246" s="18" t="s">
        <v>30</v>
      </c>
      <c r="BK246" s="176">
        <f>ROUND(I246*H246,2)</f>
        <v>0</v>
      </c>
      <c r="BL246" s="18" t="s">
        <v>230</v>
      </c>
      <c r="BM246" s="175" t="s">
        <v>1439</v>
      </c>
    </row>
    <row r="247" spans="1:65" s="12" customFormat="1" ht="22.9" customHeight="1">
      <c r="B247" s="151"/>
      <c r="D247" s="152" t="s">
        <v>72</v>
      </c>
      <c r="E247" s="162" t="s">
        <v>1292</v>
      </c>
      <c r="F247" s="162" t="s">
        <v>1293</v>
      </c>
      <c r="I247" s="154"/>
      <c r="J247" s="163">
        <f>BK247</f>
        <v>0</v>
      </c>
      <c r="L247" s="151"/>
      <c r="M247" s="156"/>
      <c r="N247" s="157"/>
      <c r="O247" s="157"/>
      <c r="P247" s="158">
        <f>SUM(P248:P252)</f>
        <v>0</v>
      </c>
      <c r="Q247" s="157"/>
      <c r="R247" s="158">
        <f>SUM(R248:R252)</f>
        <v>3.13E-3</v>
      </c>
      <c r="S247" s="157"/>
      <c r="T247" s="159">
        <f>SUM(T248:T252)</f>
        <v>3.9399999999999999E-3</v>
      </c>
      <c r="AR247" s="152" t="s">
        <v>82</v>
      </c>
      <c r="AT247" s="160" t="s">
        <v>72</v>
      </c>
      <c r="AU247" s="160" t="s">
        <v>30</v>
      </c>
      <c r="AY247" s="152" t="s">
        <v>157</v>
      </c>
      <c r="BK247" s="161">
        <f>SUM(BK248:BK252)</f>
        <v>0</v>
      </c>
    </row>
    <row r="248" spans="1:65" s="2" customFormat="1" ht="16.5" customHeight="1">
      <c r="A248" s="33"/>
      <c r="B248" s="130"/>
      <c r="C248" s="164" t="s">
        <v>375</v>
      </c>
      <c r="D248" s="164" t="s">
        <v>159</v>
      </c>
      <c r="E248" s="165" t="s">
        <v>1294</v>
      </c>
      <c r="F248" s="166" t="s">
        <v>1295</v>
      </c>
      <c r="G248" s="167" t="s">
        <v>200</v>
      </c>
      <c r="H248" s="168">
        <v>1</v>
      </c>
      <c r="I248" s="169"/>
      <c r="J248" s="170">
        <f>ROUND(I248*H248,2)</f>
        <v>0</v>
      </c>
      <c r="K248" s="166" t="s">
        <v>1</v>
      </c>
      <c r="L248" s="34"/>
      <c r="M248" s="171" t="s">
        <v>1</v>
      </c>
      <c r="N248" s="172" t="s">
        <v>38</v>
      </c>
      <c r="O248" s="59"/>
      <c r="P248" s="173">
        <f>O248*H248</f>
        <v>0</v>
      </c>
      <c r="Q248" s="173">
        <v>0</v>
      </c>
      <c r="R248" s="173">
        <f>Q248*H248</f>
        <v>0</v>
      </c>
      <c r="S248" s="173">
        <v>3.9399999999999999E-3</v>
      </c>
      <c r="T248" s="174">
        <f>S248*H248</f>
        <v>3.9399999999999999E-3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75" t="s">
        <v>230</v>
      </c>
      <c r="AT248" s="175" t="s">
        <v>159</v>
      </c>
      <c r="AU248" s="175" t="s">
        <v>82</v>
      </c>
      <c r="AY248" s="18" t="s">
        <v>157</v>
      </c>
      <c r="BE248" s="176">
        <f>IF(N248="základní",J248,0)</f>
        <v>0</v>
      </c>
      <c r="BF248" s="176">
        <f>IF(N248="snížená",J248,0)</f>
        <v>0</v>
      </c>
      <c r="BG248" s="176">
        <f>IF(N248="zákl. přenesená",J248,0)</f>
        <v>0</v>
      </c>
      <c r="BH248" s="176">
        <f>IF(N248="sníž. přenesená",J248,0)</f>
        <v>0</v>
      </c>
      <c r="BI248" s="176">
        <f>IF(N248="nulová",J248,0)</f>
        <v>0</v>
      </c>
      <c r="BJ248" s="18" t="s">
        <v>30</v>
      </c>
      <c r="BK248" s="176">
        <f>ROUND(I248*H248,2)</f>
        <v>0</v>
      </c>
      <c r="BL248" s="18" t="s">
        <v>230</v>
      </c>
      <c r="BM248" s="175" t="s">
        <v>1440</v>
      </c>
    </row>
    <row r="249" spans="1:65" s="13" customFormat="1" ht="11.25">
      <c r="B249" s="177"/>
      <c r="D249" s="178" t="s">
        <v>165</v>
      </c>
      <c r="E249" s="179" t="s">
        <v>1</v>
      </c>
      <c r="F249" s="180" t="s">
        <v>30</v>
      </c>
      <c r="H249" s="181">
        <v>1</v>
      </c>
      <c r="I249" s="182"/>
      <c r="L249" s="177"/>
      <c r="M249" s="183"/>
      <c r="N249" s="184"/>
      <c r="O249" s="184"/>
      <c r="P249" s="184"/>
      <c r="Q249" s="184"/>
      <c r="R249" s="184"/>
      <c r="S249" s="184"/>
      <c r="T249" s="185"/>
      <c r="AT249" s="179" t="s">
        <v>165</v>
      </c>
      <c r="AU249" s="179" t="s">
        <v>82</v>
      </c>
      <c r="AV249" s="13" t="s">
        <v>82</v>
      </c>
      <c r="AW249" s="13" t="s">
        <v>29</v>
      </c>
      <c r="AX249" s="13" t="s">
        <v>30</v>
      </c>
      <c r="AY249" s="179" t="s">
        <v>157</v>
      </c>
    </row>
    <row r="250" spans="1:65" s="2" customFormat="1" ht="16.5" customHeight="1">
      <c r="A250" s="33"/>
      <c r="B250" s="130"/>
      <c r="C250" s="164" t="s">
        <v>379</v>
      </c>
      <c r="D250" s="164" t="s">
        <v>159</v>
      </c>
      <c r="E250" s="165" t="s">
        <v>1297</v>
      </c>
      <c r="F250" s="166" t="s">
        <v>1298</v>
      </c>
      <c r="G250" s="167" t="s">
        <v>200</v>
      </c>
      <c r="H250" s="168">
        <v>1</v>
      </c>
      <c r="I250" s="169"/>
      <c r="J250" s="170">
        <f>ROUND(I250*H250,2)</f>
        <v>0</v>
      </c>
      <c r="K250" s="166" t="s">
        <v>163</v>
      </c>
      <c r="L250" s="34"/>
      <c r="M250" s="171" t="s">
        <v>1</v>
      </c>
      <c r="N250" s="172" t="s">
        <v>38</v>
      </c>
      <c r="O250" s="59"/>
      <c r="P250" s="173">
        <f>O250*H250</f>
        <v>0</v>
      </c>
      <c r="Q250" s="173">
        <v>3.13E-3</v>
      </c>
      <c r="R250" s="173">
        <f>Q250*H250</f>
        <v>3.13E-3</v>
      </c>
      <c r="S250" s="173">
        <v>0</v>
      </c>
      <c r="T250" s="174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75" t="s">
        <v>230</v>
      </c>
      <c r="AT250" s="175" t="s">
        <v>159</v>
      </c>
      <c r="AU250" s="175" t="s">
        <v>82</v>
      </c>
      <c r="AY250" s="18" t="s">
        <v>157</v>
      </c>
      <c r="BE250" s="176">
        <f>IF(N250="základní",J250,0)</f>
        <v>0</v>
      </c>
      <c r="BF250" s="176">
        <f>IF(N250="snížená",J250,0)</f>
        <v>0</v>
      </c>
      <c r="BG250" s="176">
        <f>IF(N250="zákl. přenesená",J250,0)</f>
        <v>0</v>
      </c>
      <c r="BH250" s="176">
        <f>IF(N250="sníž. přenesená",J250,0)</f>
        <v>0</v>
      </c>
      <c r="BI250" s="176">
        <f>IF(N250="nulová",J250,0)</f>
        <v>0</v>
      </c>
      <c r="BJ250" s="18" t="s">
        <v>30</v>
      </c>
      <c r="BK250" s="176">
        <f>ROUND(I250*H250,2)</f>
        <v>0</v>
      </c>
      <c r="BL250" s="18" t="s">
        <v>230</v>
      </c>
      <c r="BM250" s="175" t="s">
        <v>1441</v>
      </c>
    </row>
    <row r="251" spans="1:65" s="13" customFormat="1" ht="11.25">
      <c r="B251" s="177"/>
      <c r="D251" s="178" t="s">
        <v>165</v>
      </c>
      <c r="E251" s="179" t="s">
        <v>1</v>
      </c>
      <c r="F251" s="180" t="s">
        <v>30</v>
      </c>
      <c r="H251" s="181">
        <v>1</v>
      </c>
      <c r="I251" s="182"/>
      <c r="L251" s="177"/>
      <c r="M251" s="183"/>
      <c r="N251" s="184"/>
      <c r="O251" s="184"/>
      <c r="P251" s="184"/>
      <c r="Q251" s="184"/>
      <c r="R251" s="184"/>
      <c r="S251" s="184"/>
      <c r="T251" s="185"/>
      <c r="AT251" s="179" t="s">
        <v>165</v>
      </c>
      <c r="AU251" s="179" t="s">
        <v>82</v>
      </c>
      <c r="AV251" s="13" t="s">
        <v>82</v>
      </c>
      <c r="AW251" s="13" t="s">
        <v>29</v>
      </c>
      <c r="AX251" s="13" t="s">
        <v>30</v>
      </c>
      <c r="AY251" s="179" t="s">
        <v>157</v>
      </c>
    </row>
    <row r="252" spans="1:65" s="2" customFormat="1" ht="16.5" customHeight="1">
      <c r="A252" s="33"/>
      <c r="B252" s="130"/>
      <c r="C252" s="164" t="s">
        <v>384</v>
      </c>
      <c r="D252" s="164" t="s">
        <v>159</v>
      </c>
      <c r="E252" s="165" t="s">
        <v>1300</v>
      </c>
      <c r="F252" s="166" t="s">
        <v>1301</v>
      </c>
      <c r="G252" s="167" t="s">
        <v>176</v>
      </c>
      <c r="H252" s="168">
        <v>3.0000000000000001E-3</v>
      </c>
      <c r="I252" s="169"/>
      <c r="J252" s="170">
        <f>ROUND(I252*H252,2)</f>
        <v>0</v>
      </c>
      <c r="K252" s="166" t="s">
        <v>163</v>
      </c>
      <c r="L252" s="34"/>
      <c r="M252" s="204" t="s">
        <v>1</v>
      </c>
      <c r="N252" s="205" t="s">
        <v>38</v>
      </c>
      <c r="O252" s="206"/>
      <c r="P252" s="207">
        <f>O252*H252</f>
        <v>0</v>
      </c>
      <c r="Q252" s="207">
        <v>0</v>
      </c>
      <c r="R252" s="207">
        <f>Q252*H252</f>
        <v>0</v>
      </c>
      <c r="S252" s="207">
        <v>0</v>
      </c>
      <c r="T252" s="208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75" t="s">
        <v>230</v>
      </c>
      <c r="AT252" s="175" t="s">
        <v>159</v>
      </c>
      <c r="AU252" s="175" t="s">
        <v>82</v>
      </c>
      <c r="AY252" s="18" t="s">
        <v>157</v>
      </c>
      <c r="BE252" s="176">
        <f>IF(N252="základní",J252,0)</f>
        <v>0</v>
      </c>
      <c r="BF252" s="176">
        <f>IF(N252="snížená",J252,0)</f>
        <v>0</v>
      </c>
      <c r="BG252" s="176">
        <f>IF(N252="zákl. přenesená",J252,0)</f>
        <v>0</v>
      </c>
      <c r="BH252" s="176">
        <f>IF(N252="sníž. přenesená",J252,0)</f>
        <v>0</v>
      </c>
      <c r="BI252" s="176">
        <f>IF(N252="nulová",J252,0)</f>
        <v>0</v>
      </c>
      <c r="BJ252" s="18" t="s">
        <v>30</v>
      </c>
      <c r="BK252" s="176">
        <f>ROUND(I252*H252,2)</f>
        <v>0</v>
      </c>
      <c r="BL252" s="18" t="s">
        <v>230</v>
      </c>
      <c r="BM252" s="175" t="s">
        <v>1442</v>
      </c>
    </row>
    <row r="253" spans="1:65" s="2" customFormat="1" ht="6.95" customHeight="1">
      <c r="A253" s="33"/>
      <c r="B253" s="48"/>
      <c r="C253" s="49"/>
      <c r="D253" s="49"/>
      <c r="E253" s="49"/>
      <c r="F253" s="49"/>
      <c r="G253" s="49"/>
      <c r="H253" s="49"/>
      <c r="I253" s="49"/>
      <c r="J253" s="49"/>
      <c r="K253" s="49"/>
      <c r="L253" s="34"/>
      <c r="M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</row>
  </sheetData>
  <autoFilter ref="C138:K252"/>
  <mergeCells count="17">
    <mergeCell ref="E131:H131"/>
    <mergeCell ref="L2:V2"/>
    <mergeCell ref="D113:F113"/>
    <mergeCell ref="D114:F114"/>
    <mergeCell ref="D115:F115"/>
    <mergeCell ref="E127:H127"/>
    <mergeCell ref="E129:H129"/>
    <mergeCell ref="E85:H85"/>
    <mergeCell ref="E87:H87"/>
    <mergeCell ref="E89:H89"/>
    <mergeCell ref="D111:F111"/>
    <mergeCell ref="D112:F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8"/>
  <sheetViews>
    <sheetView showGridLines="0" workbookViewId="0">
      <selection activeCell="D110" sqref="D110:F110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113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1" customFormat="1" ht="12" customHeight="1">
      <c r="B8" s="21"/>
      <c r="D8" s="28" t="s">
        <v>124</v>
      </c>
      <c r="L8" s="21"/>
    </row>
    <row r="9" spans="1:46" s="2" customFormat="1" ht="16.5" customHeight="1">
      <c r="A9" s="33"/>
      <c r="B9" s="34"/>
      <c r="C9" s="33"/>
      <c r="D9" s="33"/>
      <c r="E9" s="270" t="s">
        <v>1196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4"/>
      <c r="C10" s="33"/>
      <c r="D10" s="28" t="s">
        <v>551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4"/>
      <c r="C11" s="33"/>
      <c r="D11" s="33"/>
      <c r="E11" s="232" t="s">
        <v>1443</v>
      </c>
      <c r="F11" s="272"/>
      <c r="G11" s="272"/>
      <c r="H11" s="272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1.25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20</v>
      </c>
      <c r="E14" s="33"/>
      <c r="F14" s="26" t="s">
        <v>21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tr">
        <f>IF('Rekapitulace stavby'!AN10="","",'Rekapitulace stavby'!AN10)</f>
        <v/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tr">
        <f>IF('Rekapitulace stavby'!E11="","",'Rekapitulace stavby'!E11)</f>
        <v xml:space="preserve"> </v>
      </c>
      <c r="F17" s="33"/>
      <c r="G17" s="33"/>
      <c r="H17" s="33"/>
      <c r="I17" s="28" t="s">
        <v>25</v>
      </c>
      <c r="J17" s="26" t="str">
        <f>IF('Rekapitulace stavby'!AN11="","",'Rekapitulace stavby'!AN11)</f>
        <v/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73" t="str">
        <f>'Rekapitulace stavby'!E14</f>
        <v>Vyplň údaj</v>
      </c>
      <c r="F20" s="238"/>
      <c r="G20" s="238"/>
      <c r="H20" s="238"/>
      <c r="I20" s="28" t="s">
        <v>25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24</v>
      </c>
      <c r="J22" s="26" t="str">
        <f>IF('Rekapitulace stavby'!AN16="","",'Rekapitulace stavby'!AN16)</f>
        <v/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tr">
        <f>IF('Rekapitulace stavby'!E17="","",'Rekapitulace stavby'!E17)</f>
        <v xml:space="preserve"> </v>
      </c>
      <c r="F23" s="33"/>
      <c r="G23" s="33"/>
      <c r="H23" s="33"/>
      <c r="I23" s="28" t="s">
        <v>25</v>
      </c>
      <c r="J23" s="26" t="str">
        <f>IF('Rekapitulace stavby'!AN17="","",'Rekapitulace stavby'!AN17)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24</v>
      </c>
      <c r="J25" s="26" t="str">
        <f>IF('Rekapitulace stavby'!AN19="","",'Rekapitulace stavby'!AN19)</f>
        <v/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tr">
        <f>IF('Rekapitulace stavby'!E20="","",'Rekapitulace stavby'!E20)</f>
        <v xml:space="preserve"> </v>
      </c>
      <c r="F26" s="33"/>
      <c r="G26" s="33"/>
      <c r="H26" s="33"/>
      <c r="I26" s="28" t="s">
        <v>25</v>
      </c>
      <c r="J26" s="26" t="str">
        <f>IF('Rekapitulace stavby'!AN20="","",'Rekapitulace stavby'!AN20)</f>
        <v/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32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43" t="s">
        <v>1</v>
      </c>
      <c r="F29" s="243"/>
      <c r="G29" s="243"/>
      <c r="H29" s="243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26" t="s">
        <v>126</v>
      </c>
      <c r="E32" s="33"/>
      <c r="F32" s="33"/>
      <c r="G32" s="33"/>
      <c r="H32" s="33"/>
      <c r="I32" s="33"/>
      <c r="J32" s="103">
        <f>J98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127</v>
      </c>
      <c r="E33" s="33"/>
      <c r="F33" s="33"/>
      <c r="G33" s="33"/>
      <c r="H33" s="33"/>
      <c r="I33" s="33"/>
      <c r="J33" s="103">
        <f>J106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25.35" customHeight="1">
      <c r="A34" s="33"/>
      <c r="B34" s="34"/>
      <c r="C34" s="33"/>
      <c r="D34" s="105" t="s">
        <v>33</v>
      </c>
      <c r="E34" s="33"/>
      <c r="F34" s="33"/>
      <c r="G34" s="33"/>
      <c r="H34" s="33"/>
      <c r="I34" s="33"/>
      <c r="J34" s="72">
        <f>ROUND(J32 + J33,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6.95" customHeight="1">
      <c r="A35" s="33"/>
      <c r="B35" s="34"/>
      <c r="C35" s="33"/>
      <c r="D35" s="67"/>
      <c r="E35" s="67"/>
      <c r="F35" s="67"/>
      <c r="G35" s="67"/>
      <c r="H35" s="67"/>
      <c r="I35" s="67"/>
      <c r="J35" s="67"/>
      <c r="K35" s="67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3"/>
      <c r="F36" s="37" t="s">
        <v>35</v>
      </c>
      <c r="G36" s="33"/>
      <c r="H36" s="33"/>
      <c r="I36" s="37" t="s">
        <v>34</v>
      </c>
      <c r="J36" s="37" t="s">
        <v>36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customHeight="1">
      <c r="A37" s="33"/>
      <c r="B37" s="34"/>
      <c r="C37" s="33"/>
      <c r="D37" s="106" t="s">
        <v>37</v>
      </c>
      <c r="E37" s="28" t="s">
        <v>38</v>
      </c>
      <c r="F37" s="107">
        <f>ROUND((SUM(BE106:BE113) + SUM(BE135:BE217)),  0)</f>
        <v>0</v>
      </c>
      <c r="G37" s="33"/>
      <c r="H37" s="33"/>
      <c r="I37" s="108">
        <v>0.21</v>
      </c>
      <c r="J37" s="107">
        <f>ROUND(((SUM(BE106:BE113) + SUM(BE135:BE217))*I37),  0)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customHeight="1">
      <c r="A38" s="33"/>
      <c r="B38" s="34"/>
      <c r="C38" s="33"/>
      <c r="D38" s="33"/>
      <c r="E38" s="28" t="s">
        <v>39</v>
      </c>
      <c r="F38" s="107">
        <f>ROUND((SUM(BF106:BF113) + SUM(BF135:BF217)),  0)</f>
        <v>0</v>
      </c>
      <c r="G38" s="33"/>
      <c r="H38" s="33"/>
      <c r="I38" s="108">
        <v>0.15</v>
      </c>
      <c r="J38" s="107">
        <f>ROUND(((SUM(BF106:BF113) + SUM(BF135:BF217))*I38),  0)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40</v>
      </c>
      <c r="F39" s="107">
        <f>ROUND((SUM(BG106:BG113) + SUM(BG135:BG217)),  0)</f>
        <v>0</v>
      </c>
      <c r="G39" s="33"/>
      <c r="H39" s="33"/>
      <c r="I39" s="108">
        <v>0.21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hidden="1" customHeight="1">
      <c r="A40" s="33"/>
      <c r="B40" s="34"/>
      <c r="C40" s="33"/>
      <c r="D40" s="33"/>
      <c r="E40" s="28" t="s">
        <v>41</v>
      </c>
      <c r="F40" s="107">
        <f>ROUND((SUM(BH106:BH113) + SUM(BH135:BH217)),  0)</f>
        <v>0</v>
      </c>
      <c r="G40" s="33"/>
      <c r="H40" s="33"/>
      <c r="I40" s="108">
        <v>0.15</v>
      </c>
      <c r="J40" s="107">
        <f>0</f>
        <v>0</v>
      </c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14.45" hidden="1" customHeight="1">
      <c r="A41" s="33"/>
      <c r="B41" s="34"/>
      <c r="C41" s="33"/>
      <c r="D41" s="33"/>
      <c r="E41" s="28" t="s">
        <v>42</v>
      </c>
      <c r="F41" s="107">
        <f>ROUND((SUM(BI106:BI113) + SUM(BI135:BI217)),  0)</f>
        <v>0</v>
      </c>
      <c r="G41" s="33"/>
      <c r="H41" s="33"/>
      <c r="I41" s="108">
        <v>0</v>
      </c>
      <c r="J41" s="107">
        <f>0</f>
        <v>0</v>
      </c>
      <c r="K41" s="33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6.9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2" customFormat="1" ht="25.35" customHeight="1">
      <c r="A43" s="33"/>
      <c r="B43" s="34"/>
      <c r="C43" s="109"/>
      <c r="D43" s="110" t="s">
        <v>43</v>
      </c>
      <c r="E43" s="61"/>
      <c r="F43" s="61"/>
      <c r="G43" s="111" t="s">
        <v>44</v>
      </c>
      <c r="H43" s="112" t="s">
        <v>45</v>
      </c>
      <c r="I43" s="61"/>
      <c r="J43" s="113">
        <f>SUM(J34:J41)</f>
        <v>0</v>
      </c>
      <c r="K43" s="114"/>
      <c r="L43" s="4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</row>
    <row r="44" spans="1:31" s="2" customFormat="1" ht="14.45" customHeight="1">
      <c r="A44" s="33"/>
      <c r="B44" s="34"/>
      <c r="C44" s="33"/>
      <c r="D44" s="33"/>
      <c r="E44" s="33"/>
      <c r="F44" s="33"/>
      <c r="G44" s="33"/>
      <c r="H44" s="33"/>
      <c r="I44" s="33"/>
      <c r="J44" s="33"/>
      <c r="K44" s="33"/>
      <c r="L44" s="4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124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1196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551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32" t="str">
        <f>E11</f>
        <v>4 - Základní škola</v>
      </c>
      <c r="F89" s="272"/>
      <c r="G89" s="272"/>
      <c r="H89" s="272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 xml:space="preserve"> 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 </v>
      </c>
      <c r="G93" s="33"/>
      <c r="H93" s="33"/>
      <c r="I93" s="28" t="s">
        <v>28</v>
      </c>
      <c r="J93" s="31" t="str">
        <f>E23</f>
        <v xml:space="preserve"> 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 xml:space="preserve"> 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7" t="s">
        <v>129</v>
      </c>
      <c r="D96" s="109"/>
      <c r="E96" s="109"/>
      <c r="F96" s="109"/>
      <c r="G96" s="109"/>
      <c r="H96" s="109"/>
      <c r="I96" s="109"/>
      <c r="J96" s="118" t="s">
        <v>130</v>
      </c>
      <c r="K96" s="109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65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65" s="2" customFormat="1" ht="22.9" customHeight="1">
      <c r="A98" s="33"/>
      <c r="B98" s="34"/>
      <c r="C98" s="119" t="s">
        <v>1875</v>
      </c>
      <c r="D98" s="33"/>
      <c r="E98" s="33"/>
      <c r="F98" s="33"/>
      <c r="G98" s="33"/>
      <c r="H98" s="33"/>
      <c r="I98" s="33"/>
      <c r="J98" s="72">
        <f>J135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131</v>
      </c>
    </row>
    <row r="99" spans="1:65" s="9" customFormat="1" ht="24.95" customHeight="1">
      <c r="B99" s="120"/>
      <c r="D99" s="121" t="s">
        <v>132</v>
      </c>
      <c r="E99" s="122"/>
      <c r="F99" s="122"/>
      <c r="G99" s="122"/>
      <c r="H99" s="122"/>
      <c r="I99" s="122"/>
      <c r="J99" s="123">
        <f>J136</f>
        <v>0</v>
      </c>
      <c r="L99" s="120"/>
    </row>
    <row r="100" spans="1:65" s="10" customFormat="1" ht="19.899999999999999" customHeight="1">
      <c r="B100" s="124"/>
      <c r="D100" s="125" t="s">
        <v>133</v>
      </c>
      <c r="E100" s="126"/>
      <c r="F100" s="126"/>
      <c r="G100" s="126"/>
      <c r="H100" s="126"/>
      <c r="I100" s="126"/>
      <c r="J100" s="127">
        <f>J137</f>
        <v>0</v>
      </c>
      <c r="L100" s="124"/>
    </row>
    <row r="101" spans="1:65" s="10" customFormat="1" ht="19.899999999999999" customHeight="1">
      <c r="B101" s="124"/>
      <c r="D101" s="125" t="s">
        <v>135</v>
      </c>
      <c r="E101" s="126"/>
      <c r="F101" s="126"/>
      <c r="G101" s="126"/>
      <c r="H101" s="126"/>
      <c r="I101" s="126"/>
      <c r="J101" s="127">
        <f>J181</f>
        <v>0</v>
      </c>
      <c r="L101" s="124"/>
    </row>
    <row r="102" spans="1:65" s="10" customFormat="1" ht="19.899999999999999" customHeight="1">
      <c r="B102" s="124"/>
      <c r="D102" s="125" t="s">
        <v>137</v>
      </c>
      <c r="E102" s="126"/>
      <c r="F102" s="126"/>
      <c r="G102" s="126"/>
      <c r="H102" s="126"/>
      <c r="I102" s="126"/>
      <c r="J102" s="127">
        <f>J199</f>
        <v>0</v>
      </c>
      <c r="L102" s="124"/>
    </row>
    <row r="103" spans="1:65" s="10" customFormat="1" ht="19.899999999999999" customHeight="1">
      <c r="B103" s="124"/>
      <c r="D103" s="125" t="s">
        <v>138</v>
      </c>
      <c r="E103" s="126"/>
      <c r="F103" s="126"/>
      <c r="G103" s="126"/>
      <c r="H103" s="126"/>
      <c r="I103" s="126"/>
      <c r="J103" s="127">
        <f>J210</f>
        <v>0</v>
      </c>
      <c r="L103" s="124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19"/>
      <c r="D106" s="33"/>
      <c r="E106" s="33"/>
      <c r="F106" s="33"/>
      <c r="G106" s="33"/>
      <c r="H106" s="33"/>
      <c r="I106" s="33"/>
      <c r="J106" s="128"/>
      <c r="K106" s="33"/>
      <c r="L106" s="43"/>
      <c r="N106" s="129" t="s">
        <v>37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30"/>
      <c r="C107" s="131"/>
      <c r="D107" s="274"/>
      <c r="E107" s="275"/>
      <c r="F107" s="275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139</v>
      </c>
      <c r="AZ107" s="135"/>
      <c r="BA107" s="135"/>
      <c r="BB107" s="135"/>
      <c r="BC107" s="135"/>
      <c r="BD107" s="135"/>
      <c r="BE107" s="138">
        <f t="shared" ref="BE107:BE112" si="0">IF(N107="základní",J107,0)</f>
        <v>0</v>
      </c>
      <c r="BF107" s="138">
        <f t="shared" ref="BF107:BF112" si="1">IF(N107="snížená",J107,0)</f>
        <v>0</v>
      </c>
      <c r="BG107" s="138">
        <f t="shared" ref="BG107:BG112" si="2">IF(N107="zákl. přenesená",J107,0)</f>
        <v>0</v>
      </c>
      <c r="BH107" s="138">
        <f t="shared" ref="BH107:BH112" si="3">IF(N107="sníž. přenesená",J107,0)</f>
        <v>0</v>
      </c>
      <c r="BI107" s="138">
        <f t="shared" ref="BI107:BI112" si="4">IF(N107="nulová",J107,0)</f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274"/>
      <c r="E108" s="275"/>
      <c r="F108" s="275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139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8" customHeight="1">
      <c r="A109" s="33"/>
      <c r="B109" s="130"/>
      <c r="C109" s="131"/>
      <c r="D109" s="274"/>
      <c r="E109" s="275"/>
      <c r="F109" s="275"/>
      <c r="G109" s="131"/>
      <c r="H109" s="131"/>
      <c r="I109" s="131"/>
      <c r="J109" s="133"/>
      <c r="K109" s="131"/>
      <c r="L109" s="134"/>
      <c r="M109" s="135"/>
      <c r="N109" s="136" t="s">
        <v>38</v>
      </c>
      <c r="O109" s="135"/>
      <c r="P109" s="135"/>
      <c r="Q109" s="135"/>
      <c r="R109" s="135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1"/>
      <c r="AC109" s="131"/>
      <c r="AD109" s="131"/>
      <c r="AE109" s="131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7" t="s">
        <v>139</v>
      </c>
      <c r="AZ109" s="135"/>
      <c r="BA109" s="135"/>
      <c r="BB109" s="135"/>
      <c r="BC109" s="135"/>
      <c r="BD109" s="135"/>
      <c r="BE109" s="138">
        <f t="shared" si="0"/>
        <v>0</v>
      </c>
      <c r="BF109" s="138">
        <f t="shared" si="1"/>
        <v>0</v>
      </c>
      <c r="BG109" s="138">
        <f t="shared" si="2"/>
        <v>0</v>
      </c>
      <c r="BH109" s="138">
        <f t="shared" si="3"/>
        <v>0</v>
      </c>
      <c r="BI109" s="138">
        <f t="shared" si="4"/>
        <v>0</v>
      </c>
      <c r="BJ109" s="137" t="s">
        <v>30</v>
      </c>
      <c r="BK109" s="135"/>
      <c r="BL109" s="135"/>
      <c r="BM109" s="135"/>
    </row>
    <row r="110" spans="1:65" s="2" customFormat="1" ht="18" customHeight="1">
      <c r="A110" s="33"/>
      <c r="B110" s="130"/>
      <c r="C110" s="131"/>
      <c r="D110" s="274"/>
      <c r="E110" s="275"/>
      <c r="F110" s="275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139</v>
      </c>
      <c r="AZ110" s="135"/>
      <c r="BA110" s="135"/>
      <c r="BB110" s="135"/>
      <c r="BC110" s="135"/>
      <c r="BD110" s="135"/>
      <c r="BE110" s="138">
        <f t="shared" si="0"/>
        <v>0</v>
      </c>
      <c r="BF110" s="138">
        <f t="shared" si="1"/>
        <v>0</v>
      </c>
      <c r="BG110" s="138">
        <f t="shared" si="2"/>
        <v>0</v>
      </c>
      <c r="BH110" s="138">
        <f t="shared" si="3"/>
        <v>0</v>
      </c>
      <c r="BI110" s="138">
        <f t="shared" si="4"/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132"/>
      <c r="E112" s="131"/>
      <c r="F112" s="131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141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31" s="2" customFormat="1" ht="11.25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39" t="s">
        <v>1876</v>
      </c>
      <c r="D114" s="109"/>
      <c r="E114" s="109"/>
      <c r="F114" s="109"/>
      <c r="G114" s="109"/>
      <c r="H114" s="109"/>
      <c r="I114" s="109"/>
      <c r="J114" s="140">
        <f>ROUND(J98+J106,0)</f>
        <v>0</v>
      </c>
      <c r="K114" s="109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48"/>
      <c r="C115" s="49"/>
      <c r="D115" s="49"/>
      <c r="E115" s="49"/>
      <c r="F115" s="49"/>
      <c r="G115" s="49"/>
      <c r="H115" s="49"/>
      <c r="I115" s="49"/>
      <c r="J115" s="49"/>
      <c r="K115" s="49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0"/>
      <c r="C119" s="51"/>
      <c r="D119" s="51"/>
      <c r="E119" s="51"/>
      <c r="F119" s="51"/>
      <c r="G119" s="51"/>
      <c r="H119" s="51"/>
      <c r="I119" s="51"/>
      <c r="J119" s="51"/>
      <c r="K119" s="51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2" t="s">
        <v>142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8" t="s">
        <v>16</v>
      </c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6.5" customHeight="1">
      <c r="A123" s="33"/>
      <c r="B123" s="34"/>
      <c r="C123" s="33"/>
      <c r="D123" s="33"/>
      <c r="E123" s="270" t="str">
        <f>E7</f>
        <v>Rekonstrukce kanalizační stoky ul. Jana Broskvy, Brno - Chrlice</v>
      </c>
      <c r="F123" s="271"/>
      <c r="G123" s="271"/>
      <c r="H123" s="271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1" customFormat="1" ht="12" customHeight="1">
      <c r="B124" s="21"/>
      <c r="C124" s="28" t="s">
        <v>124</v>
      </c>
      <c r="L124" s="21"/>
    </row>
    <row r="125" spans="1:31" s="2" customFormat="1" ht="16.5" customHeight="1">
      <c r="A125" s="33"/>
      <c r="B125" s="34"/>
      <c r="C125" s="33"/>
      <c r="D125" s="33"/>
      <c r="E125" s="270" t="s">
        <v>1196</v>
      </c>
      <c r="F125" s="272"/>
      <c r="G125" s="272"/>
      <c r="H125" s="272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2" customHeight="1">
      <c r="A126" s="33"/>
      <c r="B126" s="34"/>
      <c r="C126" s="28" t="s">
        <v>551</v>
      </c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6.5" customHeight="1">
      <c r="A127" s="33"/>
      <c r="B127" s="34"/>
      <c r="C127" s="33"/>
      <c r="D127" s="33"/>
      <c r="E127" s="232" t="str">
        <f>E11</f>
        <v>4 - Základní škola</v>
      </c>
      <c r="F127" s="272"/>
      <c r="G127" s="272"/>
      <c r="H127" s="272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2" customHeight="1">
      <c r="A129" s="33"/>
      <c r="B129" s="34"/>
      <c r="C129" s="28" t="s">
        <v>20</v>
      </c>
      <c r="D129" s="33"/>
      <c r="E129" s="33"/>
      <c r="F129" s="26" t="str">
        <f>F14</f>
        <v xml:space="preserve"> </v>
      </c>
      <c r="G129" s="33"/>
      <c r="H129" s="33"/>
      <c r="I129" s="28" t="s">
        <v>22</v>
      </c>
      <c r="J129" s="56" t="str">
        <f>IF(J14="","",J14)</f>
        <v/>
      </c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5.2" customHeight="1">
      <c r="A131" s="33"/>
      <c r="B131" s="34"/>
      <c r="C131" s="28" t="s">
        <v>23</v>
      </c>
      <c r="D131" s="33"/>
      <c r="E131" s="33"/>
      <c r="F131" s="26" t="str">
        <f>E17</f>
        <v xml:space="preserve"> </v>
      </c>
      <c r="G131" s="33"/>
      <c r="H131" s="33"/>
      <c r="I131" s="28" t="s">
        <v>28</v>
      </c>
      <c r="J131" s="31" t="str">
        <f>E23</f>
        <v xml:space="preserve"> </v>
      </c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26</v>
      </c>
      <c r="D132" s="33"/>
      <c r="E132" s="33"/>
      <c r="F132" s="26" t="str">
        <f>IF(E20="","",E20)</f>
        <v>Vyplň údaj</v>
      </c>
      <c r="G132" s="33"/>
      <c r="H132" s="33"/>
      <c r="I132" s="28" t="s">
        <v>31</v>
      </c>
      <c r="J132" s="31" t="str">
        <f>E26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0.3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11" customFormat="1" ht="29.25" customHeight="1">
      <c r="A134" s="141"/>
      <c r="B134" s="142"/>
      <c r="C134" s="143" t="s">
        <v>143</v>
      </c>
      <c r="D134" s="144" t="s">
        <v>58</v>
      </c>
      <c r="E134" s="144" t="s">
        <v>54</v>
      </c>
      <c r="F134" s="144" t="s">
        <v>55</v>
      </c>
      <c r="G134" s="144" t="s">
        <v>144</v>
      </c>
      <c r="H134" s="144" t="s">
        <v>145</v>
      </c>
      <c r="I134" s="144" t="s">
        <v>146</v>
      </c>
      <c r="J134" s="144" t="s">
        <v>130</v>
      </c>
      <c r="K134" s="145" t="s">
        <v>147</v>
      </c>
      <c r="L134" s="146"/>
      <c r="M134" s="63" t="s">
        <v>1</v>
      </c>
      <c r="N134" s="64" t="s">
        <v>37</v>
      </c>
      <c r="O134" s="64" t="s">
        <v>148</v>
      </c>
      <c r="P134" s="64" t="s">
        <v>149</v>
      </c>
      <c r="Q134" s="64" t="s">
        <v>150</v>
      </c>
      <c r="R134" s="64" t="s">
        <v>151</v>
      </c>
      <c r="S134" s="64" t="s">
        <v>152</v>
      </c>
      <c r="T134" s="65" t="s">
        <v>153</v>
      </c>
      <c r="U134" s="141"/>
      <c r="V134" s="141"/>
      <c r="W134" s="141"/>
      <c r="X134" s="141"/>
      <c r="Y134" s="141"/>
      <c r="Z134" s="141"/>
      <c r="AA134" s="141"/>
      <c r="AB134" s="141"/>
      <c r="AC134" s="141"/>
      <c r="AD134" s="141"/>
      <c r="AE134" s="141"/>
    </row>
    <row r="135" spans="1:65" s="2" customFormat="1" ht="22.9" customHeight="1">
      <c r="A135" s="33"/>
      <c r="B135" s="34"/>
      <c r="C135" s="70" t="s">
        <v>154</v>
      </c>
      <c r="D135" s="33"/>
      <c r="E135" s="33"/>
      <c r="F135" s="33"/>
      <c r="G135" s="33"/>
      <c r="H135" s="33"/>
      <c r="I135" s="33"/>
      <c r="J135" s="147">
        <f>BK135</f>
        <v>0</v>
      </c>
      <c r="K135" s="33"/>
      <c r="L135" s="34"/>
      <c r="M135" s="66"/>
      <c r="N135" s="57"/>
      <c r="O135" s="67"/>
      <c r="P135" s="148">
        <f>P136</f>
        <v>0</v>
      </c>
      <c r="Q135" s="67"/>
      <c r="R135" s="148">
        <f>R136</f>
        <v>3.4938772299999998</v>
      </c>
      <c r="S135" s="67"/>
      <c r="T135" s="149">
        <f>T136</f>
        <v>0.13719999999999999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72</v>
      </c>
      <c r="AU135" s="18" t="s">
        <v>131</v>
      </c>
      <c r="BK135" s="150">
        <f>BK136</f>
        <v>0</v>
      </c>
    </row>
    <row r="136" spans="1:65" s="12" customFormat="1" ht="25.9" customHeight="1">
      <c r="B136" s="151"/>
      <c r="D136" s="152" t="s">
        <v>72</v>
      </c>
      <c r="E136" s="153" t="s">
        <v>155</v>
      </c>
      <c r="F136" s="153" t="s">
        <v>156</v>
      </c>
      <c r="I136" s="154"/>
      <c r="J136" s="155">
        <f>BK136</f>
        <v>0</v>
      </c>
      <c r="L136" s="151"/>
      <c r="M136" s="156"/>
      <c r="N136" s="157"/>
      <c r="O136" s="157"/>
      <c r="P136" s="158">
        <f>P137+P181+P199+P210</f>
        <v>0</v>
      </c>
      <c r="Q136" s="157"/>
      <c r="R136" s="158">
        <f>R137+R181+R199+R210</f>
        <v>3.4938772299999998</v>
      </c>
      <c r="S136" s="157"/>
      <c r="T136" s="159">
        <f>T137+T181+T199+T210</f>
        <v>0.13719999999999999</v>
      </c>
      <c r="AR136" s="152" t="s">
        <v>30</v>
      </c>
      <c r="AT136" s="160" t="s">
        <v>72</v>
      </c>
      <c r="AU136" s="160" t="s">
        <v>73</v>
      </c>
      <c r="AY136" s="152" t="s">
        <v>157</v>
      </c>
      <c r="BK136" s="161">
        <f>BK137+BK181+BK199+BK210</f>
        <v>0</v>
      </c>
    </row>
    <row r="137" spans="1:65" s="12" customFormat="1" ht="22.9" customHeight="1">
      <c r="B137" s="151"/>
      <c r="D137" s="152" t="s">
        <v>72</v>
      </c>
      <c r="E137" s="162" t="s">
        <v>30</v>
      </c>
      <c r="F137" s="162" t="s">
        <v>158</v>
      </c>
      <c r="I137" s="154"/>
      <c r="J137" s="163">
        <f>BK137</f>
        <v>0</v>
      </c>
      <c r="L137" s="151"/>
      <c r="M137" s="156"/>
      <c r="N137" s="157"/>
      <c r="O137" s="157"/>
      <c r="P137" s="158">
        <f>SUM(P138:P180)</f>
        <v>0</v>
      </c>
      <c r="Q137" s="157"/>
      <c r="R137" s="158">
        <f>SUM(R138:R180)</f>
        <v>9.5087150000000009E-2</v>
      </c>
      <c r="S137" s="157"/>
      <c r="T137" s="159">
        <f>SUM(T138:T180)</f>
        <v>0</v>
      </c>
      <c r="AR137" s="152" t="s">
        <v>30</v>
      </c>
      <c r="AT137" s="160" t="s">
        <v>72</v>
      </c>
      <c r="AU137" s="160" t="s">
        <v>30</v>
      </c>
      <c r="AY137" s="152" t="s">
        <v>157</v>
      </c>
      <c r="BK137" s="161">
        <f>SUM(BK138:BK180)</f>
        <v>0</v>
      </c>
    </row>
    <row r="138" spans="1:65" s="2" customFormat="1" ht="16.5" customHeight="1">
      <c r="A138" s="33"/>
      <c r="B138" s="130"/>
      <c r="C138" s="164" t="s">
        <v>30</v>
      </c>
      <c r="D138" s="164" t="s">
        <v>159</v>
      </c>
      <c r="E138" s="165" t="s">
        <v>231</v>
      </c>
      <c r="F138" s="166" t="s">
        <v>232</v>
      </c>
      <c r="G138" s="167" t="s">
        <v>200</v>
      </c>
      <c r="H138" s="168">
        <v>1</v>
      </c>
      <c r="I138" s="169"/>
      <c r="J138" s="170">
        <f>ROUND(I138*H138,2)</f>
        <v>0</v>
      </c>
      <c r="K138" s="166" t="s">
        <v>163</v>
      </c>
      <c r="L138" s="34"/>
      <c r="M138" s="171" t="s">
        <v>1</v>
      </c>
      <c r="N138" s="172" t="s">
        <v>38</v>
      </c>
      <c r="O138" s="59"/>
      <c r="P138" s="173">
        <f>O138*H138</f>
        <v>0</v>
      </c>
      <c r="Q138" s="173">
        <v>3.6900000000000002E-2</v>
      </c>
      <c r="R138" s="173">
        <f>Q138*H138</f>
        <v>3.6900000000000002E-2</v>
      </c>
      <c r="S138" s="173">
        <v>0</v>
      </c>
      <c r="T138" s="174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75" t="s">
        <v>94</v>
      </c>
      <c r="AT138" s="175" t="s">
        <v>159</v>
      </c>
      <c r="AU138" s="175" t="s">
        <v>82</v>
      </c>
      <c r="AY138" s="18" t="s">
        <v>157</v>
      </c>
      <c r="BE138" s="176">
        <f>IF(N138="základní",J138,0)</f>
        <v>0</v>
      </c>
      <c r="BF138" s="176">
        <f>IF(N138="snížená",J138,0)</f>
        <v>0</v>
      </c>
      <c r="BG138" s="176">
        <f>IF(N138="zákl. přenesená",J138,0)</f>
        <v>0</v>
      </c>
      <c r="BH138" s="176">
        <f>IF(N138="sníž. přenesená",J138,0)</f>
        <v>0</v>
      </c>
      <c r="BI138" s="176">
        <f>IF(N138="nulová",J138,0)</f>
        <v>0</v>
      </c>
      <c r="BJ138" s="18" t="s">
        <v>30</v>
      </c>
      <c r="BK138" s="176">
        <f>ROUND(I138*H138,2)</f>
        <v>0</v>
      </c>
      <c r="BL138" s="18" t="s">
        <v>94</v>
      </c>
      <c r="BM138" s="175" t="s">
        <v>1444</v>
      </c>
    </row>
    <row r="139" spans="1:65" s="13" customFormat="1" ht="11.25">
      <c r="B139" s="177"/>
      <c r="D139" s="178" t="s">
        <v>165</v>
      </c>
      <c r="E139" s="179" t="s">
        <v>1</v>
      </c>
      <c r="F139" s="180" t="s">
        <v>30</v>
      </c>
      <c r="H139" s="181">
        <v>1</v>
      </c>
      <c r="I139" s="182"/>
      <c r="L139" s="177"/>
      <c r="M139" s="183"/>
      <c r="N139" s="184"/>
      <c r="O139" s="184"/>
      <c r="P139" s="184"/>
      <c r="Q139" s="184"/>
      <c r="R139" s="184"/>
      <c r="S139" s="184"/>
      <c r="T139" s="185"/>
      <c r="AT139" s="179" t="s">
        <v>165</v>
      </c>
      <c r="AU139" s="179" t="s">
        <v>82</v>
      </c>
      <c r="AV139" s="13" t="s">
        <v>82</v>
      </c>
      <c r="AW139" s="13" t="s">
        <v>29</v>
      </c>
      <c r="AX139" s="13" t="s">
        <v>30</v>
      </c>
      <c r="AY139" s="179" t="s">
        <v>157</v>
      </c>
    </row>
    <row r="140" spans="1:65" s="2" customFormat="1" ht="16.5" customHeight="1">
      <c r="A140" s="33"/>
      <c r="B140" s="130"/>
      <c r="C140" s="164" t="s">
        <v>82</v>
      </c>
      <c r="D140" s="164" t="s">
        <v>159</v>
      </c>
      <c r="E140" s="165" t="s">
        <v>235</v>
      </c>
      <c r="F140" s="166" t="s">
        <v>236</v>
      </c>
      <c r="G140" s="167" t="s">
        <v>200</v>
      </c>
      <c r="H140" s="168">
        <v>1</v>
      </c>
      <c r="I140" s="169"/>
      <c r="J140" s="170">
        <f>ROUND(I140*H140,2)</f>
        <v>0</v>
      </c>
      <c r="K140" s="166" t="s">
        <v>1</v>
      </c>
      <c r="L140" s="34"/>
      <c r="M140" s="171" t="s">
        <v>1</v>
      </c>
      <c r="N140" s="172" t="s">
        <v>38</v>
      </c>
      <c r="O140" s="59"/>
      <c r="P140" s="173">
        <f>O140*H140</f>
        <v>0</v>
      </c>
      <c r="Q140" s="173">
        <v>6.9999999999999994E-5</v>
      </c>
      <c r="R140" s="173">
        <f>Q140*H140</f>
        <v>6.9999999999999994E-5</v>
      </c>
      <c r="S140" s="173">
        <v>0</v>
      </c>
      <c r="T140" s="174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75" t="s">
        <v>237</v>
      </c>
      <c r="AT140" s="175" t="s">
        <v>159</v>
      </c>
      <c r="AU140" s="175" t="s">
        <v>82</v>
      </c>
      <c r="AY140" s="18" t="s">
        <v>157</v>
      </c>
      <c r="BE140" s="176">
        <f>IF(N140="základní",J140,0)</f>
        <v>0</v>
      </c>
      <c r="BF140" s="176">
        <f>IF(N140="snížená",J140,0)</f>
        <v>0</v>
      </c>
      <c r="BG140" s="176">
        <f>IF(N140="zákl. přenesená",J140,0)</f>
        <v>0</v>
      </c>
      <c r="BH140" s="176">
        <f>IF(N140="sníž. přenesená",J140,0)</f>
        <v>0</v>
      </c>
      <c r="BI140" s="176">
        <f>IF(N140="nulová",J140,0)</f>
        <v>0</v>
      </c>
      <c r="BJ140" s="18" t="s">
        <v>30</v>
      </c>
      <c r="BK140" s="176">
        <f>ROUND(I140*H140,2)</f>
        <v>0</v>
      </c>
      <c r="BL140" s="18" t="s">
        <v>237</v>
      </c>
      <c r="BM140" s="175" t="s">
        <v>1445</v>
      </c>
    </row>
    <row r="141" spans="1:65" s="13" customFormat="1" ht="11.25">
      <c r="B141" s="177"/>
      <c r="D141" s="178" t="s">
        <v>165</v>
      </c>
      <c r="E141" s="179" t="s">
        <v>1</v>
      </c>
      <c r="F141" s="180" t="s">
        <v>30</v>
      </c>
      <c r="H141" s="181">
        <v>1</v>
      </c>
      <c r="I141" s="182"/>
      <c r="L141" s="177"/>
      <c r="M141" s="183"/>
      <c r="N141" s="184"/>
      <c r="O141" s="184"/>
      <c r="P141" s="184"/>
      <c r="Q141" s="184"/>
      <c r="R141" s="184"/>
      <c r="S141" s="184"/>
      <c r="T141" s="185"/>
      <c r="AT141" s="179" t="s">
        <v>165</v>
      </c>
      <c r="AU141" s="179" t="s">
        <v>82</v>
      </c>
      <c r="AV141" s="13" t="s">
        <v>82</v>
      </c>
      <c r="AW141" s="13" t="s">
        <v>29</v>
      </c>
      <c r="AX141" s="13" t="s">
        <v>30</v>
      </c>
      <c r="AY141" s="179" t="s">
        <v>157</v>
      </c>
    </row>
    <row r="142" spans="1:65" s="2" customFormat="1" ht="21.75" customHeight="1">
      <c r="A142" s="33"/>
      <c r="B142" s="130"/>
      <c r="C142" s="164" t="s">
        <v>91</v>
      </c>
      <c r="D142" s="164" t="s">
        <v>159</v>
      </c>
      <c r="E142" s="165" t="s">
        <v>240</v>
      </c>
      <c r="F142" s="166" t="s">
        <v>241</v>
      </c>
      <c r="G142" s="167" t="s">
        <v>200</v>
      </c>
      <c r="H142" s="168">
        <v>1</v>
      </c>
      <c r="I142" s="169"/>
      <c r="J142" s="170">
        <f>ROUND(I142*H142,2)</f>
        <v>0</v>
      </c>
      <c r="K142" s="166" t="s">
        <v>1</v>
      </c>
      <c r="L142" s="34"/>
      <c r="M142" s="171" t="s">
        <v>1</v>
      </c>
      <c r="N142" s="172" t="s">
        <v>38</v>
      </c>
      <c r="O142" s="59"/>
      <c r="P142" s="173">
        <f>O142*H142</f>
        <v>0</v>
      </c>
      <c r="Q142" s="173">
        <v>4.7E-2</v>
      </c>
      <c r="R142" s="173">
        <f>Q142*H142</f>
        <v>4.7E-2</v>
      </c>
      <c r="S142" s="173">
        <v>0</v>
      </c>
      <c r="T142" s="174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75" t="s">
        <v>237</v>
      </c>
      <c r="AT142" s="175" t="s">
        <v>159</v>
      </c>
      <c r="AU142" s="175" t="s">
        <v>82</v>
      </c>
      <c r="AY142" s="18" t="s">
        <v>157</v>
      </c>
      <c r="BE142" s="176">
        <f>IF(N142="základní",J142,0)</f>
        <v>0</v>
      </c>
      <c r="BF142" s="176">
        <f>IF(N142="snížená",J142,0)</f>
        <v>0</v>
      </c>
      <c r="BG142" s="176">
        <f>IF(N142="zákl. přenesená",J142,0)</f>
        <v>0</v>
      </c>
      <c r="BH142" s="176">
        <f>IF(N142="sníž. přenesená",J142,0)</f>
        <v>0</v>
      </c>
      <c r="BI142" s="176">
        <f>IF(N142="nulová",J142,0)</f>
        <v>0</v>
      </c>
      <c r="BJ142" s="18" t="s">
        <v>30</v>
      </c>
      <c r="BK142" s="176">
        <f>ROUND(I142*H142,2)</f>
        <v>0</v>
      </c>
      <c r="BL142" s="18" t="s">
        <v>237</v>
      </c>
      <c r="BM142" s="175" t="s">
        <v>1446</v>
      </c>
    </row>
    <row r="143" spans="1:65" s="13" customFormat="1" ht="11.25">
      <c r="B143" s="177"/>
      <c r="D143" s="178" t="s">
        <v>165</v>
      </c>
      <c r="E143" s="179" t="s">
        <v>1</v>
      </c>
      <c r="F143" s="180" t="s">
        <v>30</v>
      </c>
      <c r="H143" s="181">
        <v>1</v>
      </c>
      <c r="I143" s="182"/>
      <c r="L143" s="177"/>
      <c r="M143" s="183"/>
      <c r="N143" s="184"/>
      <c r="O143" s="184"/>
      <c r="P143" s="184"/>
      <c r="Q143" s="184"/>
      <c r="R143" s="184"/>
      <c r="S143" s="184"/>
      <c r="T143" s="185"/>
      <c r="AT143" s="179" t="s">
        <v>165</v>
      </c>
      <c r="AU143" s="179" t="s">
        <v>82</v>
      </c>
      <c r="AV143" s="13" t="s">
        <v>82</v>
      </c>
      <c r="AW143" s="13" t="s">
        <v>29</v>
      </c>
      <c r="AX143" s="13" t="s">
        <v>30</v>
      </c>
      <c r="AY143" s="179" t="s">
        <v>157</v>
      </c>
    </row>
    <row r="144" spans="1:65" s="2" customFormat="1" ht="16.5" customHeight="1">
      <c r="A144" s="33"/>
      <c r="B144" s="130"/>
      <c r="C144" s="164" t="s">
        <v>94</v>
      </c>
      <c r="D144" s="164" t="s">
        <v>159</v>
      </c>
      <c r="E144" s="165" t="s">
        <v>244</v>
      </c>
      <c r="F144" s="166" t="s">
        <v>245</v>
      </c>
      <c r="G144" s="167" t="s">
        <v>246</v>
      </c>
      <c r="H144" s="168">
        <v>6.54</v>
      </c>
      <c r="I144" s="169"/>
      <c r="J144" s="170">
        <f>ROUND(I144*H144,2)</f>
        <v>0</v>
      </c>
      <c r="K144" s="166" t="s">
        <v>163</v>
      </c>
      <c r="L144" s="34"/>
      <c r="M144" s="171" t="s">
        <v>1</v>
      </c>
      <c r="N144" s="172" t="s">
        <v>38</v>
      </c>
      <c r="O144" s="59"/>
      <c r="P144" s="173">
        <f>O144*H144</f>
        <v>0</v>
      </c>
      <c r="Q144" s="173">
        <v>0</v>
      </c>
      <c r="R144" s="173">
        <f>Q144*H144</f>
        <v>0</v>
      </c>
      <c r="S144" s="173">
        <v>0</v>
      </c>
      <c r="T144" s="174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75" t="s">
        <v>94</v>
      </c>
      <c r="AT144" s="175" t="s">
        <v>159</v>
      </c>
      <c r="AU144" s="175" t="s">
        <v>82</v>
      </c>
      <c r="AY144" s="18" t="s">
        <v>157</v>
      </c>
      <c r="BE144" s="176">
        <f>IF(N144="základní",J144,0)</f>
        <v>0</v>
      </c>
      <c r="BF144" s="176">
        <f>IF(N144="snížená",J144,0)</f>
        <v>0</v>
      </c>
      <c r="BG144" s="176">
        <f>IF(N144="zákl. přenesená",J144,0)</f>
        <v>0</v>
      </c>
      <c r="BH144" s="176">
        <f>IF(N144="sníž. přenesená",J144,0)</f>
        <v>0</v>
      </c>
      <c r="BI144" s="176">
        <f>IF(N144="nulová",J144,0)</f>
        <v>0</v>
      </c>
      <c r="BJ144" s="18" t="s">
        <v>30</v>
      </c>
      <c r="BK144" s="176">
        <f>ROUND(I144*H144,2)</f>
        <v>0</v>
      </c>
      <c r="BL144" s="18" t="s">
        <v>94</v>
      </c>
      <c r="BM144" s="175" t="s">
        <v>1447</v>
      </c>
    </row>
    <row r="145" spans="1:65" s="13" customFormat="1" ht="11.25">
      <c r="B145" s="177"/>
      <c r="D145" s="178" t="s">
        <v>165</v>
      </c>
      <c r="E145" s="179" t="s">
        <v>1</v>
      </c>
      <c r="F145" s="180" t="s">
        <v>1448</v>
      </c>
      <c r="H145" s="181">
        <v>6.54</v>
      </c>
      <c r="I145" s="182"/>
      <c r="L145" s="177"/>
      <c r="M145" s="183"/>
      <c r="N145" s="184"/>
      <c r="O145" s="184"/>
      <c r="P145" s="184"/>
      <c r="Q145" s="184"/>
      <c r="R145" s="184"/>
      <c r="S145" s="184"/>
      <c r="T145" s="185"/>
      <c r="AT145" s="179" t="s">
        <v>165</v>
      </c>
      <c r="AU145" s="179" t="s">
        <v>82</v>
      </c>
      <c r="AV145" s="13" t="s">
        <v>82</v>
      </c>
      <c r="AW145" s="13" t="s">
        <v>29</v>
      </c>
      <c r="AX145" s="13" t="s">
        <v>30</v>
      </c>
      <c r="AY145" s="179" t="s">
        <v>157</v>
      </c>
    </row>
    <row r="146" spans="1:65" s="2" customFormat="1" ht="24">
      <c r="A146" s="33"/>
      <c r="B146" s="130"/>
      <c r="C146" s="164" t="s">
        <v>97</v>
      </c>
      <c r="D146" s="164" t="s">
        <v>159</v>
      </c>
      <c r="E146" s="165" t="s">
        <v>559</v>
      </c>
      <c r="F146" s="166" t="s">
        <v>560</v>
      </c>
      <c r="G146" s="167" t="s">
        <v>246</v>
      </c>
      <c r="H146" s="168">
        <v>3.9239999999999999</v>
      </c>
      <c r="I146" s="169"/>
      <c r="J146" s="170">
        <f>ROUND(I146*H146,2)</f>
        <v>0</v>
      </c>
      <c r="K146" s="166" t="s">
        <v>163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0</v>
      </c>
      <c r="R146" s="173">
        <f>Q146*H146</f>
        <v>0</v>
      </c>
      <c r="S146" s="173">
        <v>0</v>
      </c>
      <c r="T146" s="17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94</v>
      </c>
      <c r="AT146" s="175" t="s">
        <v>159</v>
      </c>
      <c r="AU146" s="175" t="s">
        <v>82</v>
      </c>
      <c r="AY146" s="18" t="s">
        <v>157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94</v>
      </c>
      <c r="BM146" s="175" t="s">
        <v>1449</v>
      </c>
    </row>
    <row r="147" spans="1:65" s="13" customFormat="1" ht="11.25">
      <c r="B147" s="177"/>
      <c r="D147" s="178" t="s">
        <v>165</v>
      </c>
      <c r="E147" s="179" t="s">
        <v>1</v>
      </c>
      <c r="F147" s="180" t="s">
        <v>1450</v>
      </c>
      <c r="H147" s="181">
        <v>6.54</v>
      </c>
      <c r="I147" s="182"/>
      <c r="L147" s="177"/>
      <c r="M147" s="183"/>
      <c r="N147" s="184"/>
      <c r="O147" s="184"/>
      <c r="P147" s="184"/>
      <c r="Q147" s="184"/>
      <c r="R147" s="184"/>
      <c r="S147" s="184"/>
      <c r="T147" s="185"/>
      <c r="AT147" s="179" t="s">
        <v>165</v>
      </c>
      <c r="AU147" s="179" t="s">
        <v>82</v>
      </c>
      <c r="AV147" s="13" t="s">
        <v>82</v>
      </c>
      <c r="AW147" s="13" t="s">
        <v>29</v>
      </c>
      <c r="AX147" s="13" t="s">
        <v>73</v>
      </c>
      <c r="AY147" s="179" t="s">
        <v>157</v>
      </c>
    </row>
    <row r="148" spans="1:65" s="14" customFormat="1" ht="11.25">
      <c r="B148" s="186"/>
      <c r="D148" s="178" t="s">
        <v>165</v>
      </c>
      <c r="E148" s="187" t="s">
        <v>1</v>
      </c>
      <c r="F148" s="188" t="s">
        <v>168</v>
      </c>
      <c r="H148" s="189">
        <v>6.54</v>
      </c>
      <c r="I148" s="190"/>
      <c r="L148" s="186"/>
      <c r="M148" s="191"/>
      <c r="N148" s="192"/>
      <c r="O148" s="192"/>
      <c r="P148" s="192"/>
      <c r="Q148" s="192"/>
      <c r="R148" s="192"/>
      <c r="S148" s="192"/>
      <c r="T148" s="193"/>
      <c r="AT148" s="187" t="s">
        <v>165</v>
      </c>
      <c r="AU148" s="187" t="s">
        <v>82</v>
      </c>
      <c r="AV148" s="14" t="s">
        <v>94</v>
      </c>
      <c r="AW148" s="14" t="s">
        <v>29</v>
      </c>
      <c r="AX148" s="14" t="s">
        <v>73</v>
      </c>
      <c r="AY148" s="187" t="s">
        <v>157</v>
      </c>
    </row>
    <row r="149" spans="1:65" s="13" customFormat="1" ht="11.25">
      <c r="B149" s="177"/>
      <c r="D149" s="178" t="s">
        <v>165</v>
      </c>
      <c r="E149" s="179" t="s">
        <v>1</v>
      </c>
      <c r="F149" s="180" t="s">
        <v>1451</v>
      </c>
      <c r="H149" s="181">
        <v>3.9239999999999999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165</v>
      </c>
      <c r="AU149" s="179" t="s">
        <v>82</v>
      </c>
      <c r="AV149" s="13" t="s">
        <v>82</v>
      </c>
      <c r="AW149" s="13" t="s">
        <v>29</v>
      </c>
      <c r="AX149" s="13" t="s">
        <v>30</v>
      </c>
      <c r="AY149" s="179" t="s">
        <v>157</v>
      </c>
    </row>
    <row r="150" spans="1:65" s="2" customFormat="1" ht="24">
      <c r="A150" s="33"/>
      <c r="B150" s="130"/>
      <c r="C150" s="164" t="s">
        <v>100</v>
      </c>
      <c r="D150" s="164" t="s">
        <v>159</v>
      </c>
      <c r="E150" s="165" t="s">
        <v>564</v>
      </c>
      <c r="F150" s="166" t="s">
        <v>565</v>
      </c>
      <c r="G150" s="167" t="s">
        <v>246</v>
      </c>
      <c r="H150" s="168">
        <v>2.6160000000000001</v>
      </c>
      <c r="I150" s="169"/>
      <c r="J150" s="170">
        <f>ROUND(I150*H150,2)</f>
        <v>0</v>
      </c>
      <c r="K150" s="166" t="s">
        <v>163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0</v>
      </c>
      <c r="R150" s="173">
        <f>Q150*H150</f>
        <v>0</v>
      </c>
      <c r="S150" s="173">
        <v>0</v>
      </c>
      <c r="T150" s="17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94</v>
      </c>
      <c r="AT150" s="175" t="s">
        <v>159</v>
      </c>
      <c r="AU150" s="175" t="s">
        <v>82</v>
      </c>
      <c r="AY150" s="18" t="s">
        <v>157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94</v>
      </c>
      <c r="BM150" s="175" t="s">
        <v>1452</v>
      </c>
    </row>
    <row r="151" spans="1:65" s="13" customFormat="1" ht="11.25">
      <c r="B151" s="177"/>
      <c r="D151" s="178" t="s">
        <v>165</v>
      </c>
      <c r="E151" s="179" t="s">
        <v>1</v>
      </c>
      <c r="F151" s="180" t="s">
        <v>1453</v>
      </c>
      <c r="H151" s="181">
        <v>2.6160000000000001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165</v>
      </c>
      <c r="AU151" s="179" t="s">
        <v>82</v>
      </c>
      <c r="AV151" s="13" t="s">
        <v>82</v>
      </c>
      <c r="AW151" s="13" t="s">
        <v>29</v>
      </c>
      <c r="AX151" s="13" t="s">
        <v>30</v>
      </c>
      <c r="AY151" s="179" t="s">
        <v>157</v>
      </c>
    </row>
    <row r="152" spans="1:65" s="2" customFormat="1" ht="16.5" customHeight="1">
      <c r="A152" s="33"/>
      <c r="B152" s="130"/>
      <c r="C152" s="164" t="s">
        <v>191</v>
      </c>
      <c r="D152" s="164" t="s">
        <v>159</v>
      </c>
      <c r="E152" s="165" t="s">
        <v>265</v>
      </c>
      <c r="F152" s="166" t="s">
        <v>266</v>
      </c>
      <c r="G152" s="167" t="s">
        <v>162</v>
      </c>
      <c r="H152" s="168">
        <v>13.079000000000001</v>
      </c>
      <c r="I152" s="169"/>
      <c r="J152" s="170">
        <f>ROUND(I152*H152,2)</f>
        <v>0</v>
      </c>
      <c r="K152" s="166" t="s">
        <v>163</v>
      </c>
      <c r="L152" s="34"/>
      <c r="M152" s="171" t="s">
        <v>1</v>
      </c>
      <c r="N152" s="172" t="s">
        <v>38</v>
      </c>
      <c r="O152" s="59"/>
      <c r="P152" s="173">
        <f>O152*H152</f>
        <v>0</v>
      </c>
      <c r="Q152" s="173">
        <v>8.4999999999999995E-4</v>
      </c>
      <c r="R152" s="173">
        <f>Q152*H152</f>
        <v>1.1117149999999999E-2</v>
      </c>
      <c r="S152" s="173">
        <v>0</v>
      </c>
      <c r="T152" s="174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94</v>
      </c>
      <c r="AT152" s="175" t="s">
        <v>159</v>
      </c>
      <c r="AU152" s="175" t="s">
        <v>82</v>
      </c>
      <c r="AY152" s="18" t="s">
        <v>157</v>
      </c>
      <c r="BE152" s="176">
        <f>IF(N152="základní",J152,0)</f>
        <v>0</v>
      </c>
      <c r="BF152" s="176">
        <f>IF(N152="snížená",J152,0)</f>
        <v>0</v>
      </c>
      <c r="BG152" s="176">
        <f>IF(N152="zákl. přenesená",J152,0)</f>
        <v>0</v>
      </c>
      <c r="BH152" s="176">
        <f>IF(N152="sníž. přenesená",J152,0)</f>
        <v>0</v>
      </c>
      <c r="BI152" s="176">
        <f>IF(N152="nulová",J152,0)</f>
        <v>0</v>
      </c>
      <c r="BJ152" s="18" t="s">
        <v>30</v>
      </c>
      <c r="BK152" s="176">
        <f>ROUND(I152*H152,2)</f>
        <v>0</v>
      </c>
      <c r="BL152" s="18" t="s">
        <v>94</v>
      </c>
      <c r="BM152" s="175" t="s">
        <v>1454</v>
      </c>
    </row>
    <row r="153" spans="1:65" s="13" customFormat="1" ht="11.25">
      <c r="B153" s="177"/>
      <c r="D153" s="178" t="s">
        <v>165</v>
      </c>
      <c r="E153" s="179" t="s">
        <v>1</v>
      </c>
      <c r="F153" s="180" t="s">
        <v>1455</v>
      </c>
      <c r="H153" s="181">
        <v>13.079000000000001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165</v>
      </c>
      <c r="AU153" s="179" t="s">
        <v>82</v>
      </c>
      <c r="AV153" s="13" t="s">
        <v>82</v>
      </c>
      <c r="AW153" s="13" t="s">
        <v>29</v>
      </c>
      <c r="AX153" s="13" t="s">
        <v>73</v>
      </c>
      <c r="AY153" s="179" t="s">
        <v>157</v>
      </c>
    </row>
    <row r="154" spans="1:65" s="14" customFormat="1" ht="11.25">
      <c r="B154" s="186"/>
      <c r="D154" s="178" t="s">
        <v>165</v>
      </c>
      <c r="E154" s="187" t="s">
        <v>1</v>
      </c>
      <c r="F154" s="188" t="s">
        <v>168</v>
      </c>
      <c r="H154" s="189">
        <v>13.079000000000001</v>
      </c>
      <c r="I154" s="190"/>
      <c r="L154" s="186"/>
      <c r="M154" s="191"/>
      <c r="N154" s="192"/>
      <c r="O154" s="192"/>
      <c r="P154" s="192"/>
      <c r="Q154" s="192"/>
      <c r="R154" s="192"/>
      <c r="S154" s="192"/>
      <c r="T154" s="193"/>
      <c r="AT154" s="187" t="s">
        <v>165</v>
      </c>
      <c r="AU154" s="187" t="s">
        <v>82</v>
      </c>
      <c r="AV154" s="14" t="s">
        <v>94</v>
      </c>
      <c r="AW154" s="14" t="s">
        <v>29</v>
      </c>
      <c r="AX154" s="14" t="s">
        <v>30</v>
      </c>
      <c r="AY154" s="187" t="s">
        <v>157</v>
      </c>
    </row>
    <row r="155" spans="1:65" s="2" customFormat="1" ht="16.5" customHeight="1">
      <c r="A155" s="33"/>
      <c r="B155" s="130"/>
      <c r="C155" s="164" t="s">
        <v>197</v>
      </c>
      <c r="D155" s="164" t="s">
        <v>159</v>
      </c>
      <c r="E155" s="165" t="s">
        <v>275</v>
      </c>
      <c r="F155" s="166" t="s">
        <v>276</v>
      </c>
      <c r="G155" s="167" t="s">
        <v>162</v>
      </c>
      <c r="H155" s="168">
        <v>13.079000000000001</v>
      </c>
      <c r="I155" s="169"/>
      <c r="J155" s="170">
        <f>ROUND(I155*H155,2)</f>
        <v>0</v>
      </c>
      <c r="K155" s="166" t="s">
        <v>163</v>
      </c>
      <c r="L155" s="34"/>
      <c r="M155" s="171" t="s">
        <v>1</v>
      </c>
      <c r="N155" s="172" t="s">
        <v>38</v>
      </c>
      <c r="O155" s="59"/>
      <c r="P155" s="173">
        <f>O155*H155</f>
        <v>0</v>
      </c>
      <c r="Q155" s="173">
        <v>0</v>
      </c>
      <c r="R155" s="173">
        <f>Q155*H155</f>
        <v>0</v>
      </c>
      <c r="S155" s="173">
        <v>0</v>
      </c>
      <c r="T155" s="174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75" t="s">
        <v>94</v>
      </c>
      <c r="AT155" s="175" t="s">
        <v>159</v>
      </c>
      <c r="AU155" s="175" t="s">
        <v>82</v>
      </c>
      <c r="AY155" s="18" t="s">
        <v>157</v>
      </c>
      <c r="BE155" s="176">
        <f>IF(N155="základní",J155,0)</f>
        <v>0</v>
      </c>
      <c r="BF155" s="176">
        <f>IF(N155="snížená",J155,0)</f>
        <v>0</v>
      </c>
      <c r="BG155" s="176">
        <f>IF(N155="zákl. přenesená",J155,0)</f>
        <v>0</v>
      </c>
      <c r="BH155" s="176">
        <f>IF(N155="sníž. přenesená",J155,0)</f>
        <v>0</v>
      </c>
      <c r="BI155" s="176">
        <f>IF(N155="nulová",J155,0)</f>
        <v>0</v>
      </c>
      <c r="BJ155" s="18" t="s">
        <v>30</v>
      </c>
      <c r="BK155" s="176">
        <f>ROUND(I155*H155,2)</f>
        <v>0</v>
      </c>
      <c r="BL155" s="18" t="s">
        <v>94</v>
      </c>
      <c r="BM155" s="175" t="s">
        <v>1456</v>
      </c>
    </row>
    <row r="156" spans="1:65" s="13" customFormat="1" ht="11.25">
      <c r="B156" s="177"/>
      <c r="D156" s="178" t="s">
        <v>165</v>
      </c>
      <c r="E156" s="179" t="s">
        <v>1</v>
      </c>
      <c r="F156" s="180" t="s">
        <v>1457</v>
      </c>
      <c r="H156" s="181">
        <v>13.079000000000001</v>
      </c>
      <c r="I156" s="182"/>
      <c r="L156" s="177"/>
      <c r="M156" s="183"/>
      <c r="N156" s="184"/>
      <c r="O156" s="184"/>
      <c r="P156" s="184"/>
      <c r="Q156" s="184"/>
      <c r="R156" s="184"/>
      <c r="S156" s="184"/>
      <c r="T156" s="185"/>
      <c r="AT156" s="179" t="s">
        <v>165</v>
      </c>
      <c r="AU156" s="179" t="s">
        <v>82</v>
      </c>
      <c r="AV156" s="13" t="s">
        <v>82</v>
      </c>
      <c r="AW156" s="13" t="s">
        <v>29</v>
      </c>
      <c r="AX156" s="13" t="s">
        <v>30</v>
      </c>
      <c r="AY156" s="179" t="s">
        <v>157</v>
      </c>
    </row>
    <row r="157" spans="1:65" s="2" customFormat="1" ht="16.5" customHeight="1">
      <c r="A157" s="33"/>
      <c r="B157" s="130"/>
      <c r="C157" s="164" t="s">
        <v>203</v>
      </c>
      <c r="D157" s="164" t="s">
        <v>159</v>
      </c>
      <c r="E157" s="165" t="s">
        <v>280</v>
      </c>
      <c r="F157" s="166" t="s">
        <v>281</v>
      </c>
      <c r="G157" s="167" t="s">
        <v>246</v>
      </c>
      <c r="H157" s="168">
        <v>3.9239999999999999</v>
      </c>
      <c r="I157" s="169"/>
      <c r="J157" s="170">
        <f>ROUND(I157*H157,2)</f>
        <v>0</v>
      </c>
      <c r="K157" s="166" t="s">
        <v>163</v>
      </c>
      <c r="L157" s="34"/>
      <c r="M157" s="171" t="s">
        <v>1</v>
      </c>
      <c r="N157" s="172" t="s">
        <v>38</v>
      </c>
      <c r="O157" s="59"/>
      <c r="P157" s="173">
        <f>O157*H157</f>
        <v>0</v>
      </c>
      <c r="Q157" s="173">
        <v>0</v>
      </c>
      <c r="R157" s="173">
        <f>Q157*H157</f>
        <v>0</v>
      </c>
      <c r="S157" s="173">
        <v>0</v>
      </c>
      <c r="T157" s="174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75" t="s">
        <v>94</v>
      </c>
      <c r="AT157" s="175" t="s">
        <v>159</v>
      </c>
      <c r="AU157" s="175" t="s">
        <v>82</v>
      </c>
      <c r="AY157" s="18" t="s">
        <v>157</v>
      </c>
      <c r="BE157" s="176">
        <f>IF(N157="základní",J157,0)</f>
        <v>0</v>
      </c>
      <c r="BF157" s="176">
        <f>IF(N157="snížená",J157,0)</f>
        <v>0</v>
      </c>
      <c r="BG157" s="176">
        <f>IF(N157="zákl. přenesená",J157,0)</f>
        <v>0</v>
      </c>
      <c r="BH157" s="176">
        <f>IF(N157="sníž. přenesená",J157,0)</f>
        <v>0</v>
      </c>
      <c r="BI157" s="176">
        <f>IF(N157="nulová",J157,0)</f>
        <v>0</v>
      </c>
      <c r="BJ157" s="18" t="s">
        <v>30</v>
      </c>
      <c r="BK157" s="176">
        <f>ROUND(I157*H157,2)</f>
        <v>0</v>
      </c>
      <c r="BL157" s="18" t="s">
        <v>94</v>
      </c>
      <c r="BM157" s="175" t="s">
        <v>1458</v>
      </c>
    </row>
    <row r="158" spans="1:65" s="13" customFormat="1" ht="11.25">
      <c r="B158" s="177"/>
      <c r="D158" s="178" t="s">
        <v>165</v>
      </c>
      <c r="E158" s="179" t="s">
        <v>1</v>
      </c>
      <c r="F158" s="180" t="s">
        <v>1459</v>
      </c>
      <c r="H158" s="181">
        <v>3.9239999999999999</v>
      </c>
      <c r="I158" s="182"/>
      <c r="L158" s="177"/>
      <c r="M158" s="183"/>
      <c r="N158" s="184"/>
      <c r="O158" s="184"/>
      <c r="P158" s="184"/>
      <c r="Q158" s="184"/>
      <c r="R158" s="184"/>
      <c r="S158" s="184"/>
      <c r="T158" s="185"/>
      <c r="AT158" s="179" t="s">
        <v>165</v>
      </c>
      <c r="AU158" s="179" t="s">
        <v>82</v>
      </c>
      <c r="AV158" s="13" t="s">
        <v>82</v>
      </c>
      <c r="AW158" s="13" t="s">
        <v>29</v>
      </c>
      <c r="AX158" s="13" t="s">
        <v>30</v>
      </c>
      <c r="AY158" s="179" t="s">
        <v>157</v>
      </c>
    </row>
    <row r="159" spans="1:65" s="2" customFormat="1" ht="16.5" customHeight="1">
      <c r="A159" s="33"/>
      <c r="B159" s="130"/>
      <c r="C159" s="164" t="s">
        <v>208</v>
      </c>
      <c r="D159" s="164" t="s">
        <v>159</v>
      </c>
      <c r="E159" s="165" t="s">
        <v>285</v>
      </c>
      <c r="F159" s="166" t="s">
        <v>286</v>
      </c>
      <c r="G159" s="167" t="s">
        <v>246</v>
      </c>
      <c r="H159" s="168">
        <v>2.6160000000000001</v>
      </c>
      <c r="I159" s="169"/>
      <c r="J159" s="170">
        <f>ROUND(I159*H159,2)</f>
        <v>0</v>
      </c>
      <c r="K159" s="166" t="s">
        <v>163</v>
      </c>
      <c r="L159" s="34"/>
      <c r="M159" s="171" t="s">
        <v>1</v>
      </c>
      <c r="N159" s="172" t="s">
        <v>38</v>
      </c>
      <c r="O159" s="59"/>
      <c r="P159" s="173">
        <f>O159*H159</f>
        <v>0</v>
      </c>
      <c r="Q159" s="173">
        <v>0</v>
      </c>
      <c r="R159" s="173">
        <f>Q159*H159</f>
        <v>0</v>
      </c>
      <c r="S159" s="173">
        <v>0</v>
      </c>
      <c r="T159" s="174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75" t="s">
        <v>94</v>
      </c>
      <c r="AT159" s="175" t="s">
        <v>159</v>
      </c>
      <c r="AU159" s="175" t="s">
        <v>82</v>
      </c>
      <c r="AY159" s="18" t="s">
        <v>157</v>
      </c>
      <c r="BE159" s="176">
        <f>IF(N159="základní",J159,0)</f>
        <v>0</v>
      </c>
      <c r="BF159" s="176">
        <f>IF(N159="snížená",J159,0)</f>
        <v>0</v>
      </c>
      <c r="BG159" s="176">
        <f>IF(N159="zákl. přenesená",J159,0)</f>
        <v>0</v>
      </c>
      <c r="BH159" s="176">
        <f>IF(N159="sníž. přenesená",J159,0)</f>
        <v>0</v>
      </c>
      <c r="BI159" s="176">
        <f>IF(N159="nulová",J159,0)</f>
        <v>0</v>
      </c>
      <c r="BJ159" s="18" t="s">
        <v>30</v>
      </c>
      <c r="BK159" s="176">
        <f>ROUND(I159*H159,2)</f>
        <v>0</v>
      </c>
      <c r="BL159" s="18" t="s">
        <v>94</v>
      </c>
      <c r="BM159" s="175" t="s">
        <v>1460</v>
      </c>
    </row>
    <row r="160" spans="1:65" s="13" customFormat="1" ht="11.25">
      <c r="B160" s="177"/>
      <c r="D160" s="178" t="s">
        <v>165</v>
      </c>
      <c r="E160" s="179" t="s">
        <v>1</v>
      </c>
      <c r="F160" s="180" t="s">
        <v>1461</v>
      </c>
      <c r="H160" s="181">
        <v>2.6160000000000001</v>
      </c>
      <c r="I160" s="182"/>
      <c r="L160" s="177"/>
      <c r="M160" s="183"/>
      <c r="N160" s="184"/>
      <c r="O160" s="184"/>
      <c r="P160" s="184"/>
      <c r="Q160" s="184"/>
      <c r="R160" s="184"/>
      <c r="S160" s="184"/>
      <c r="T160" s="185"/>
      <c r="AT160" s="179" t="s">
        <v>165</v>
      </c>
      <c r="AU160" s="179" t="s">
        <v>82</v>
      </c>
      <c r="AV160" s="13" t="s">
        <v>82</v>
      </c>
      <c r="AW160" s="13" t="s">
        <v>29</v>
      </c>
      <c r="AX160" s="13" t="s">
        <v>30</v>
      </c>
      <c r="AY160" s="179" t="s">
        <v>157</v>
      </c>
    </row>
    <row r="161" spans="1:65" s="2" customFormat="1" ht="16.5" customHeight="1">
      <c r="A161" s="33"/>
      <c r="B161" s="130"/>
      <c r="C161" s="164" t="s">
        <v>211</v>
      </c>
      <c r="D161" s="164" t="s">
        <v>159</v>
      </c>
      <c r="E161" s="165" t="s">
        <v>290</v>
      </c>
      <c r="F161" s="166" t="s">
        <v>291</v>
      </c>
      <c r="G161" s="167" t="s">
        <v>246</v>
      </c>
      <c r="H161" s="168">
        <v>6.54</v>
      </c>
      <c r="I161" s="169"/>
      <c r="J161" s="170">
        <f>ROUND(I161*H161,2)</f>
        <v>0</v>
      </c>
      <c r="K161" s="166" t="s">
        <v>163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94</v>
      </c>
      <c r="AT161" s="175" t="s">
        <v>159</v>
      </c>
      <c r="AU161" s="175" t="s">
        <v>82</v>
      </c>
      <c r="AY161" s="18" t="s">
        <v>157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94</v>
      </c>
      <c r="BM161" s="175" t="s">
        <v>1462</v>
      </c>
    </row>
    <row r="162" spans="1:65" s="13" customFormat="1" ht="11.25">
      <c r="B162" s="177"/>
      <c r="D162" s="178" t="s">
        <v>165</v>
      </c>
      <c r="E162" s="179" t="s">
        <v>1</v>
      </c>
      <c r="F162" s="180" t="s">
        <v>1459</v>
      </c>
      <c r="H162" s="181">
        <v>3.9239999999999999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165</v>
      </c>
      <c r="AU162" s="179" t="s">
        <v>82</v>
      </c>
      <c r="AV162" s="13" t="s">
        <v>82</v>
      </c>
      <c r="AW162" s="13" t="s">
        <v>29</v>
      </c>
      <c r="AX162" s="13" t="s">
        <v>73</v>
      </c>
      <c r="AY162" s="179" t="s">
        <v>157</v>
      </c>
    </row>
    <row r="163" spans="1:65" s="13" customFormat="1" ht="11.25">
      <c r="B163" s="177"/>
      <c r="D163" s="178" t="s">
        <v>165</v>
      </c>
      <c r="E163" s="179" t="s">
        <v>1</v>
      </c>
      <c r="F163" s="180" t="s">
        <v>1461</v>
      </c>
      <c r="H163" s="181">
        <v>2.6160000000000001</v>
      </c>
      <c r="I163" s="182"/>
      <c r="L163" s="177"/>
      <c r="M163" s="183"/>
      <c r="N163" s="184"/>
      <c r="O163" s="184"/>
      <c r="P163" s="184"/>
      <c r="Q163" s="184"/>
      <c r="R163" s="184"/>
      <c r="S163" s="184"/>
      <c r="T163" s="185"/>
      <c r="AT163" s="179" t="s">
        <v>165</v>
      </c>
      <c r="AU163" s="179" t="s">
        <v>82</v>
      </c>
      <c r="AV163" s="13" t="s">
        <v>82</v>
      </c>
      <c r="AW163" s="13" t="s">
        <v>29</v>
      </c>
      <c r="AX163" s="13" t="s">
        <v>73</v>
      </c>
      <c r="AY163" s="179" t="s">
        <v>157</v>
      </c>
    </row>
    <row r="164" spans="1:65" s="14" customFormat="1" ht="11.25">
      <c r="B164" s="186"/>
      <c r="D164" s="178" t="s">
        <v>165</v>
      </c>
      <c r="E164" s="187" t="s">
        <v>1</v>
      </c>
      <c r="F164" s="188" t="s">
        <v>168</v>
      </c>
      <c r="H164" s="189">
        <v>6.54</v>
      </c>
      <c r="I164" s="190"/>
      <c r="L164" s="186"/>
      <c r="M164" s="191"/>
      <c r="N164" s="192"/>
      <c r="O164" s="192"/>
      <c r="P164" s="192"/>
      <c r="Q164" s="192"/>
      <c r="R164" s="192"/>
      <c r="S164" s="192"/>
      <c r="T164" s="193"/>
      <c r="AT164" s="187" t="s">
        <v>165</v>
      </c>
      <c r="AU164" s="187" t="s">
        <v>82</v>
      </c>
      <c r="AV164" s="14" t="s">
        <v>94</v>
      </c>
      <c r="AW164" s="14" t="s">
        <v>29</v>
      </c>
      <c r="AX164" s="14" t="s">
        <v>30</v>
      </c>
      <c r="AY164" s="187" t="s">
        <v>157</v>
      </c>
    </row>
    <row r="165" spans="1:65" s="2" customFormat="1" ht="16.5" customHeight="1">
      <c r="A165" s="33"/>
      <c r="B165" s="130"/>
      <c r="C165" s="164" t="s">
        <v>214</v>
      </c>
      <c r="D165" s="164" t="s">
        <v>159</v>
      </c>
      <c r="E165" s="165" t="s">
        <v>294</v>
      </c>
      <c r="F165" s="166" t="s">
        <v>295</v>
      </c>
      <c r="G165" s="167" t="s">
        <v>246</v>
      </c>
      <c r="H165" s="168">
        <v>4.5780000000000003</v>
      </c>
      <c r="I165" s="169"/>
      <c r="J165" s="170">
        <f>ROUND(I165*H165,2)</f>
        <v>0</v>
      </c>
      <c r="K165" s="166" t="s">
        <v>1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0</v>
      </c>
      <c r="R165" s="173">
        <f>Q165*H165</f>
        <v>0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94</v>
      </c>
      <c r="AT165" s="175" t="s">
        <v>159</v>
      </c>
      <c r="AU165" s="175" t="s">
        <v>82</v>
      </c>
      <c r="AY165" s="18" t="s">
        <v>157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94</v>
      </c>
      <c r="BM165" s="175" t="s">
        <v>1463</v>
      </c>
    </row>
    <row r="166" spans="1:65" s="13" customFormat="1" ht="11.25">
      <c r="B166" s="177"/>
      <c r="D166" s="178" t="s">
        <v>165</v>
      </c>
      <c r="E166" s="179" t="s">
        <v>1</v>
      </c>
      <c r="F166" s="180" t="s">
        <v>1464</v>
      </c>
      <c r="H166" s="181">
        <v>4.5780000000000003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165</v>
      </c>
      <c r="AU166" s="179" t="s">
        <v>82</v>
      </c>
      <c r="AV166" s="13" t="s">
        <v>82</v>
      </c>
      <c r="AW166" s="13" t="s">
        <v>29</v>
      </c>
      <c r="AX166" s="13" t="s">
        <v>30</v>
      </c>
      <c r="AY166" s="179" t="s">
        <v>157</v>
      </c>
    </row>
    <row r="167" spans="1:65" s="2" customFormat="1" ht="16.5" customHeight="1">
      <c r="A167" s="33"/>
      <c r="B167" s="130"/>
      <c r="C167" s="164" t="s">
        <v>219</v>
      </c>
      <c r="D167" s="164" t="s">
        <v>159</v>
      </c>
      <c r="E167" s="165" t="s">
        <v>299</v>
      </c>
      <c r="F167" s="166" t="s">
        <v>300</v>
      </c>
      <c r="G167" s="167" t="s">
        <v>246</v>
      </c>
      <c r="H167" s="168">
        <v>1.962</v>
      </c>
      <c r="I167" s="169"/>
      <c r="J167" s="170">
        <f>ROUND(I167*H167,2)</f>
        <v>0</v>
      </c>
      <c r="K167" s="166" t="s">
        <v>1</v>
      </c>
      <c r="L167" s="34"/>
      <c r="M167" s="171" t="s">
        <v>1</v>
      </c>
      <c r="N167" s="172" t="s">
        <v>38</v>
      </c>
      <c r="O167" s="59"/>
      <c r="P167" s="173">
        <f>O167*H167</f>
        <v>0</v>
      </c>
      <c r="Q167" s="173">
        <v>0</v>
      </c>
      <c r="R167" s="173">
        <f>Q167*H167</f>
        <v>0</v>
      </c>
      <c r="S167" s="173">
        <v>0</v>
      </c>
      <c r="T167" s="174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75" t="s">
        <v>94</v>
      </c>
      <c r="AT167" s="175" t="s">
        <v>159</v>
      </c>
      <c r="AU167" s="175" t="s">
        <v>82</v>
      </c>
      <c r="AY167" s="18" t="s">
        <v>157</v>
      </c>
      <c r="BE167" s="176">
        <f>IF(N167="základní",J167,0)</f>
        <v>0</v>
      </c>
      <c r="BF167" s="176">
        <f>IF(N167="snížená",J167,0)</f>
        <v>0</v>
      </c>
      <c r="BG167" s="176">
        <f>IF(N167="zákl. přenesená",J167,0)</f>
        <v>0</v>
      </c>
      <c r="BH167" s="176">
        <f>IF(N167="sníž. přenesená",J167,0)</f>
        <v>0</v>
      </c>
      <c r="BI167" s="176">
        <f>IF(N167="nulová",J167,0)</f>
        <v>0</v>
      </c>
      <c r="BJ167" s="18" t="s">
        <v>30</v>
      </c>
      <c r="BK167" s="176">
        <f>ROUND(I167*H167,2)</f>
        <v>0</v>
      </c>
      <c r="BL167" s="18" t="s">
        <v>94</v>
      </c>
      <c r="BM167" s="175" t="s">
        <v>1465</v>
      </c>
    </row>
    <row r="168" spans="1:65" s="13" customFormat="1" ht="11.25">
      <c r="B168" s="177"/>
      <c r="D168" s="178" t="s">
        <v>165</v>
      </c>
      <c r="E168" s="179" t="s">
        <v>1</v>
      </c>
      <c r="F168" s="180" t="s">
        <v>1466</v>
      </c>
      <c r="H168" s="181">
        <v>1.962</v>
      </c>
      <c r="I168" s="182"/>
      <c r="L168" s="177"/>
      <c r="M168" s="183"/>
      <c r="N168" s="184"/>
      <c r="O168" s="184"/>
      <c r="P168" s="184"/>
      <c r="Q168" s="184"/>
      <c r="R168" s="184"/>
      <c r="S168" s="184"/>
      <c r="T168" s="185"/>
      <c r="AT168" s="179" t="s">
        <v>165</v>
      </c>
      <c r="AU168" s="179" t="s">
        <v>82</v>
      </c>
      <c r="AV168" s="13" t="s">
        <v>82</v>
      </c>
      <c r="AW168" s="13" t="s">
        <v>29</v>
      </c>
      <c r="AX168" s="13" t="s">
        <v>30</v>
      </c>
      <c r="AY168" s="179" t="s">
        <v>157</v>
      </c>
    </row>
    <row r="169" spans="1:65" s="2" customFormat="1" ht="16.5" customHeight="1">
      <c r="A169" s="33"/>
      <c r="B169" s="130"/>
      <c r="C169" s="164" t="s">
        <v>223</v>
      </c>
      <c r="D169" s="164" t="s">
        <v>159</v>
      </c>
      <c r="E169" s="165" t="s">
        <v>304</v>
      </c>
      <c r="F169" s="166" t="s">
        <v>305</v>
      </c>
      <c r="G169" s="167" t="s">
        <v>246</v>
      </c>
      <c r="H169" s="168">
        <v>5.04</v>
      </c>
      <c r="I169" s="169"/>
      <c r="J169" s="170">
        <f>ROUND(I169*H169,2)</f>
        <v>0</v>
      </c>
      <c r="K169" s="166" t="s">
        <v>163</v>
      </c>
      <c r="L169" s="34"/>
      <c r="M169" s="171" t="s">
        <v>1</v>
      </c>
      <c r="N169" s="172" t="s">
        <v>38</v>
      </c>
      <c r="O169" s="59"/>
      <c r="P169" s="173">
        <f>O169*H169</f>
        <v>0</v>
      </c>
      <c r="Q169" s="173">
        <v>0</v>
      </c>
      <c r="R169" s="173">
        <f>Q169*H169</f>
        <v>0</v>
      </c>
      <c r="S169" s="173">
        <v>0</v>
      </c>
      <c r="T169" s="174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75" t="s">
        <v>94</v>
      </c>
      <c r="AT169" s="175" t="s">
        <v>159</v>
      </c>
      <c r="AU169" s="175" t="s">
        <v>82</v>
      </c>
      <c r="AY169" s="18" t="s">
        <v>157</v>
      </c>
      <c r="BE169" s="176">
        <f>IF(N169="základní",J169,0)</f>
        <v>0</v>
      </c>
      <c r="BF169" s="176">
        <f>IF(N169="snížená",J169,0)</f>
        <v>0</v>
      </c>
      <c r="BG169" s="176">
        <f>IF(N169="zákl. přenesená",J169,0)</f>
        <v>0</v>
      </c>
      <c r="BH169" s="176">
        <f>IF(N169="sníž. přenesená",J169,0)</f>
        <v>0</v>
      </c>
      <c r="BI169" s="176">
        <f>IF(N169="nulová",J169,0)</f>
        <v>0</v>
      </c>
      <c r="BJ169" s="18" t="s">
        <v>30</v>
      </c>
      <c r="BK169" s="176">
        <f>ROUND(I169*H169,2)</f>
        <v>0</v>
      </c>
      <c r="BL169" s="18" t="s">
        <v>94</v>
      </c>
      <c r="BM169" s="175" t="s">
        <v>1467</v>
      </c>
    </row>
    <row r="170" spans="1:65" s="13" customFormat="1" ht="11.25">
      <c r="B170" s="177"/>
      <c r="D170" s="178" t="s">
        <v>165</v>
      </c>
      <c r="E170" s="179" t="s">
        <v>1</v>
      </c>
      <c r="F170" s="180" t="s">
        <v>1468</v>
      </c>
      <c r="H170" s="181">
        <v>4.1470000000000002</v>
      </c>
      <c r="I170" s="182"/>
      <c r="L170" s="177"/>
      <c r="M170" s="183"/>
      <c r="N170" s="184"/>
      <c r="O170" s="184"/>
      <c r="P170" s="184"/>
      <c r="Q170" s="184"/>
      <c r="R170" s="184"/>
      <c r="S170" s="184"/>
      <c r="T170" s="185"/>
      <c r="AT170" s="179" t="s">
        <v>165</v>
      </c>
      <c r="AU170" s="179" t="s">
        <v>82</v>
      </c>
      <c r="AV170" s="13" t="s">
        <v>82</v>
      </c>
      <c r="AW170" s="13" t="s">
        <v>29</v>
      </c>
      <c r="AX170" s="13" t="s">
        <v>73</v>
      </c>
      <c r="AY170" s="179" t="s">
        <v>157</v>
      </c>
    </row>
    <row r="171" spans="1:65" s="13" customFormat="1" ht="11.25">
      <c r="B171" s="177"/>
      <c r="D171" s="178" t="s">
        <v>165</v>
      </c>
      <c r="E171" s="179" t="s">
        <v>1</v>
      </c>
      <c r="F171" s="180" t="s">
        <v>1469</v>
      </c>
      <c r="H171" s="181">
        <v>0.89300000000000002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165</v>
      </c>
      <c r="AU171" s="179" t="s">
        <v>82</v>
      </c>
      <c r="AV171" s="13" t="s">
        <v>82</v>
      </c>
      <c r="AW171" s="13" t="s">
        <v>29</v>
      </c>
      <c r="AX171" s="13" t="s">
        <v>73</v>
      </c>
      <c r="AY171" s="179" t="s">
        <v>157</v>
      </c>
    </row>
    <row r="172" spans="1:65" s="14" customFormat="1" ht="11.25">
      <c r="B172" s="186"/>
      <c r="D172" s="178" t="s">
        <v>165</v>
      </c>
      <c r="E172" s="187" t="s">
        <v>1</v>
      </c>
      <c r="F172" s="188" t="s">
        <v>168</v>
      </c>
      <c r="H172" s="189">
        <v>5.04</v>
      </c>
      <c r="I172" s="190"/>
      <c r="L172" s="186"/>
      <c r="M172" s="191"/>
      <c r="N172" s="192"/>
      <c r="O172" s="192"/>
      <c r="P172" s="192"/>
      <c r="Q172" s="192"/>
      <c r="R172" s="192"/>
      <c r="S172" s="192"/>
      <c r="T172" s="193"/>
      <c r="AT172" s="187" t="s">
        <v>165</v>
      </c>
      <c r="AU172" s="187" t="s">
        <v>82</v>
      </c>
      <c r="AV172" s="14" t="s">
        <v>94</v>
      </c>
      <c r="AW172" s="14" t="s">
        <v>29</v>
      </c>
      <c r="AX172" s="14" t="s">
        <v>30</v>
      </c>
      <c r="AY172" s="187" t="s">
        <v>157</v>
      </c>
    </row>
    <row r="173" spans="1:65" s="2" customFormat="1" ht="16.5" customHeight="1">
      <c r="A173" s="33"/>
      <c r="B173" s="130"/>
      <c r="C173" s="194" t="s">
        <v>8</v>
      </c>
      <c r="D173" s="194" t="s">
        <v>310</v>
      </c>
      <c r="E173" s="195" t="s">
        <v>311</v>
      </c>
      <c r="F173" s="196" t="s">
        <v>312</v>
      </c>
      <c r="G173" s="197" t="s">
        <v>176</v>
      </c>
      <c r="H173" s="198">
        <v>9.8379999999999992</v>
      </c>
      <c r="I173" s="199"/>
      <c r="J173" s="200">
        <f>ROUND(I173*H173,2)</f>
        <v>0</v>
      </c>
      <c r="K173" s="196" t="s">
        <v>163</v>
      </c>
      <c r="L173" s="201"/>
      <c r="M173" s="202" t="s">
        <v>1</v>
      </c>
      <c r="N173" s="203" t="s">
        <v>38</v>
      </c>
      <c r="O173" s="59"/>
      <c r="P173" s="173">
        <f>O173*H173</f>
        <v>0</v>
      </c>
      <c r="Q173" s="173">
        <v>0</v>
      </c>
      <c r="R173" s="173">
        <f>Q173*H173</f>
        <v>0</v>
      </c>
      <c r="S173" s="173">
        <v>0</v>
      </c>
      <c r="T173" s="174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197</v>
      </c>
      <c r="AT173" s="175" t="s">
        <v>310</v>
      </c>
      <c r="AU173" s="175" t="s">
        <v>82</v>
      </c>
      <c r="AY173" s="18" t="s">
        <v>157</v>
      </c>
      <c r="BE173" s="176">
        <f>IF(N173="základní",J173,0)</f>
        <v>0</v>
      </c>
      <c r="BF173" s="176">
        <f>IF(N173="snížená",J173,0)</f>
        <v>0</v>
      </c>
      <c r="BG173" s="176">
        <f>IF(N173="zákl. přenesená",J173,0)</f>
        <v>0</v>
      </c>
      <c r="BH173" s="176">
        <f>IF(N173="sníž. přenesená",J173,0)</f>
        <v>0</v>
      </c>
      <c r="BI173" s="176">
        <f>IF(N173="nulová",J173,0)</f>
        <v>0</v>
      </c>
      <c r="BJ173" s="18" t="s">
        <v>30</v>
      </c>
      <c r="BK173" s="176">
        <f>ROUND(I173*H173,2)</f>
        <v>0</v>
      </c>
      <c r="BL173" s="18" t="s">
        <v>94</v>
      </c>
      <c r="BM173" s="175" t="s">
        <v>1470</v>
      </c>
    </row>
    <row r="174" spans="1:65" s="13" customFormat="1" ht="11.25">
      <c r="B174" s="177"/>
      <c r="D174" s="178" t="s">
        <v>165</v>
      </c>
      <c r="E174" s="179" t="s">
        <v>1</v>
      </c>
      <c r="F174" s="180" t="s">
        <v>1471</v>
      </c>
      <c r="H174" s="181">
        <v>9.8379999999999992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165</v>
      </c>
      <c r="AU174" s="179" t="s">
        <v>82</v>
      </c>
      <c r="AV174" s="13" t="s">
        <v>82</v>
      </c>
      <c r="AW174" s="13" t="s">
        <v>29</v>
      </c>
      <c r="AX174" s="13" t="s">
        <v>73</v>
      </c>
      <c r="AY174" s="179" t="s">
        <v>157</v>
      </c>
    </row>
    <row r="175" spans="1:65" s="14" customFormat="1" ht="11.25">
      <c r="B175" s="186"/>
      <c r="D175" s="178" t="s">
        <v>165</v>
      </c>
      <c r="E175" s="187" t="s">
        <v>1</v>
      </c>
      <c r="F175" s="188" t="s">
        <v>168</v>
      </c>
      <c r="H175" s="189">
        <v>9.8379999999999992</v>
      </c>
      <c r="I175" s="190"/>
      <c r="L175" s="186"/>
      <c r="M175" s="191"/>
      <c r="N175" s="192"/>
      <c r="O175" s="192"/>
      <c r="P175" s="192"/>
      <c r="Q175" s="192"/>
      <c r="R175" s="192"/>
      <c r="S175" s="192"/>
      <c r="T175" s="193"/>
      <c r="AT175" s="187" t="s">
        <v>165</v>
      </c>
      <c r="AU175" s="187" t="s">
        <v>82</v>
      </c>
      <c r="AV175" s="14" t="s">
        <v>94</v>
      </c>
      <c r="AW175" s="14" t="s">
        <v>29</v>
      </c>
      <c r="AX175" s="14" t="s">
        <v>30</v>
      </c>
      <c r="AY175" s="187" t="s">
        <v>157</v>
      </c>
    </row>
    <row r="176" spans="1:65" s="2" customFormat="1" ht="16.5" customHeight="1">
      <c r="A176" s="33"/>
      <c r="B176" s="130"/>
      <c r="C176" s="164" t="s">
        <v>230</v>
      </c>
      <c r="D176" s="164" t="s">
        <v>159</v>
      </c>
      <c r="E176" s="165" t="s">
        <v>338</v>
      </c>
      <c r="F176" s="166" t="s">
        <v>339</v>
      </c>
      <c r="G176" s="167" t="s">
        <v>246</v>
      </c>
      <c r="H176" s="168">
        <v>5.8209999999999997</v>
      </c>
      <c r="I176" s="169"/>
      <c r="J176" s="170">
        <f>ROUND(I176*H176,2)</f>
        <v>0</v>
      </c>
      <c r="K176" s="166" t="s">
        <v>163</v>
      </c>
      <c r="L176" s="34"/>
      <c r="M176" s="171" t="s">
        <v>1</v>
      </c>
      <c r="N176" s="172" t="s">
        <v>38</v>
      </c>
      <c r="O176" s="59"/>
      <c r="P176" s="173">
        <f>O176*H176</f>
        <v>0</v>
      </c>
      <c r="Q176" s="173">
        <v>0</v>
      </c>
      <c r="R176" s="173">
        <f>Q176*H176</f>
        <v>0</v>
      </c>
      <c r="S176" s="173">
        <v>0</v>
      </c>
      <c r="T176" s="174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5" t="s">
        <v>94</v>
      </c>
      <c r="AT176" s="175" t="s">
        <v>159</v>
      </c>
      <c r="AU176" s="175" t="s">
        <v>82</v>
      </c>
      <c r="AY176" s="18" t="s">
        <v>157</v>
      </c>
      <c r="BE176" s="176">
        <f>IF(N176="základní",J176,0)</f>
        <v>0</v>
      </c>
      <c r="BF176" s="176">
        <f>IF(N176="snížená",J176,0)</f>
        <v>0</v>
      </c>
      <c r="BG176" s="176">
        <f>IF(N176="zákl. přenesená",J176,0)</f>
        <v>0</v>
      </c>
      <c r="BH176" s="176">
        <f>IF(N176="sníž. přenesená",J176,0)</f>
        <v>0</v>
      </c>
      <c r="BI176" s="176">
        <f>IF(N176="nulová",J176,0)</f>
        <v>0</v>
      </c>
      <c r="BJ176" s="18" t="s">
        <v>30</v>
      </c>
      <c r="BK176" s="176">
        <f>ROUND(I176*H176,2)</f>
        <v>0</v>
      </c>
      <c r="BL176" s="18" t="s">
        <v>94</v>
      </c>
      <c r="BM176" s="175" t="s">
        <v>1472</v>
      </c>
    </row>
    <row r="177" spans="1:65" s="13" customFormat="1" ht="11.25">
      <c r="B177" s="177"/>
      <c r="D177" s="178" t="s">
        <v>165</v>
      </c>
      <c r="E177" s="179" t="s">
        <v>1</v>
      </c>
      <c r="F177" s="180" t="s">
        <v>1473</v>
      </c>
      <c r="H177" s="181">
        <v>5.8209999999999997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165</v>
      </c>
      <c r="AU177" s="179" t="s">
        <v>82</v>
      </c>
      <c r="AV177" s="13" t="s">
        <v>82</v>
      </c>
      <c r="AW177" s="13" t="s">
        <v>29</v>
      </c>
      <c r="AX177" s="13" t="s">
        <v>73</v>
      </c>
      <c r="AY177" s="179" t="s">
        <v>157</v>
      </c>
    </row>
    <row r="178" spans="1:65" s="14" customFormat="1" ht="11.25">
      <c r="B178" s="186"/>
      <c r="D178" s="178" t="s">
        <v>165</v>
      </c>
      <c r="E178" s="187" t="s">
        <v>1</v>
      </c>
      <c r="F178" s="188" t="s">
        <v>168</v>
      </c>
      <c r="H178" s="189">
        <v>5.8209999999999997</v>
      </c>
      <c r="I178" s="190"/>
      <c r="L178" s="186"/>
      <c r="M178" s="191"/>
      <c r="N178" s="192"/>
      <c r="O178" s="192"/>
      <c r="P178" s="192"/>
      <c r="Q178" s="192"/>
      <c r="R178" s="192"/>
      <c r="S178" s="192"/>
      <c r="T178" s="193"/>
      <c r="AT178" s="187" t="s">
        <v>165</v>
      </c>
      <c r="AU178" s="187" t="s">
        <v>82</v>
      </c>
      <c r="AV178" s="14" t="s">
        <v>94</v>
      </c>
      <c r="AW178" s="14" t="s">
        <v>29</v>
      </c>
      <c r="AX178" s="14" t="s">
        <v>30</v>
      </c>
      <c r="AY178" s="187" t="s">
        <v>157</v>
      </c>
    </row>
    <row r="179" spans="1:65" s="2" customFormat="1" ht="16.5" customHeight="1">
      <c r="A179" s="33"/>
      <c r="B179" s="130"/>
      <c r="C179" s="164" t="s">
        <v>234</v>
      </c>
      <c r="D179" s="164" t="s">
        <v>159</v>
      </c>
      <c r="E179" s="165" t="s">
        <v>321</v>
      </c>
      <c r="F179" s="166" t="s">
        <v>322</v>
      </c>
      <c r="G179" s="167" t="s">
        <v>246</v>
      </c>
      <c r="H179" s="168">
        <v>5.8209999999999997</v>
      </c>
      <c r="I179" s="169"/>
      <c r="J179" s="170">
        <f>ROUND(I179*H179,2)</f>
        <v>0</v>
      </c>
      <c r="K179" s="166" t="s">
        <v>163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94</v>
      </c>
      <c r="AT179" s="175" t="s">
        <v>159</v>
      </c>
      <c r="AU179" s="175" t="s">
        <v>82</v>
      </c>
      <c r="AY179" s="18" t="s">
        <v>157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94</v>
      </c>
      <c r="BM179" s="175" t="s">
        <v>1474</v>
      </c>
    </row>
    <row r="180" spans="1:65" s="13" customFormat="1" ht="11.25">
      <c r="B180" s="177"/>
      <c r="D180" s="178" t="s">
        <v>165</v>
      </c>
      <c r="E180" s="179" t="s">
        <v>1</v>
      </c>
      <c r="F180" s="180" t="s">
        <v>1475</v>
      </c>
      <c r="H180" s="181">
        <v>5.8209999999999997</v>
      </c>
      <c r="I180" s="182"/>
      <c r="L180" s="177"/>
      <c r="M180" s="183"/>
      <c r="N180" s="184"/>
      <c r="O180" s="184"/>
      <c r="P180" s="184"/>
      <c r="Q180" s="184"/>
      <c r="R180" s="184"/>
      <c r="S180" s="184"/>
      <c r="T180" s="185"/>
      <c r="AT180" s="179" t="s">
        <v>165</v>
      </c>
      <c r="AU180" s="179" t="s">
        <v>82</v>
      </c>
      <c r="AV180" s="13" t="s">
        <v>82</v>
      </c>
      <c r="AW180" s="13" t="s">
        <v>29</v>
      </c>
      <c r="AX180" s="13" t="s">
        <v>30</v>
      </c>
      <c r="AY180" s="179" t="s">
        <v>157</v>
      </c>
    </row>
    <row r="181" spans="1:65" s="12" customFormat="1" ht="22.9" customHeight="1">
      <c r="B181" s="151"/>
      <c r="D181" s="152" t="s">
        <v>72</v>
      </c>
      <c r="E181" s="162" t="s">
        <v>94</v>
      </c>
      <c r="F181" s="162" t="s">
        <v>330</v>
      </c>
      <c r="I181" s="154"/>
      <c r="J181" s="163">
        <f>BK181</f>
        <v>0</v>
      </c>
      <c r="L181" s="151"/>
      <c r="M181" s="156"/>
      <c r="N181" s="157"/>
      <c r="O181" s="157"/>
      <c r="P181" s="158">
        <f>SUM(P182:P198)</f>
        <v>0</v>
      </c>
      <c r="Q181" s="157"/>
      <c r="R181" s="158">
        <f>SUM(R182:R198)</f>
        <v>1.2922768999999998</v>
      </c>
      <c r="S181" s="157"/>
      <c r="T181" s="159">
        <f>SUM(T182:T198)</f>
        <v>0</v>
      </c>
      <c r="AR181" s="152" t="s">
        <v>30</v>
      </c>
      <c r="AT181" s="160" t="s">
        <v>72</v>
      </c>
      <c r="AU181" s="160" t="s">
        <v>30</v>
      </c>
      <c r="AY181" s="152" t="s">
        <v>157</v>
      </c>
      <c r="BK181" s="161">
        <f>SUM(BK182:BK198)</f>
        <v>0</v>
      </c>
    </row>
    <row r="182" spans="1:65" s="2" customFormat="1" ht="16.5" customHeight="1">
      <c r="A182" s="33"/>
      <c r="B182" s="130"/>
      <c r="C182" s="164" t="s">
        <v>239</v>
      </c>
      <c r="D182" s="164" t="s">
        <v>159</v>
      </c>
      <c r="E182" s="165" t="s">
        <v>332</v>
      </c>
      <c r="F182" s="166" t="s">
        <v>333</v>
      </c>
      <c r="G182" s="167" t="s">
        <v>246</v>
      </c>
      <c r="H182" s="168">
        <v>0.28999999999999998</v>
      </c>
      <c r="I182" s="169"/>
      <c r="J182" s="170">
        <f>ROUND(I182*H182,2)</f>
        <v>0</v>
      </c>
      <c r="K182" s="166" t="s">
        <v>163</v>
      </c>
      <c r="L182" s="34"/>
      <c r="M182" s="171" t="s">
        <v>1</v>
      </c>
      <c r="N182" s="172" t="s">
        <v>38</v>
      </c>
      <c r="O182" s="59"/>
      <c r="P182" s="173">
        <f>O182*H182</f>
        <v>0</v>
      </c>
      <c r="Q182" s="173">
        <v>1.8907700000000001</v>
      </c>
      <c r="R182" s="173">
        <f>Q182*H182</f>
        <v>0.54832329999999996</v>
      </c>
      <c r="S182" s="173">
        <v>0</v>
      </c>
      <c r="T182" s="174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75" t="s">
        <v>94</v>
      </c>
      <c r="AT182" s="175" t="s">
        <v>159</v>
      </c>
      <c r="AU182" s="175" t="s">
        <v>82</v>
      </c>
      <c r="AY182" s="18" t="s">
        <v>157</v>
      </c>
      <c r="BE182" s="176">
        <f>IF(N182="základní",J182,0)</f>
        <v>0</v>
      </c>
      <c r="BF182" s="176">
        <f>IF(N182="snížená",J182,0)</f>
        <v>0</v>
      </c>
      <c r="BG182" s="176">
        <f>IF(N182="zákl. přenesená",J182,0)</f>
        <v>0</v>
      </c>
      <c r="BH182" s="176">
        <f>IF(N182="sníž. přenesená",J182,0)</f>
        <v>0</v>
      </c>
      <c r="BI182" s="176">
        <f>IF(N182="nulová",J182,0)</f>
        <v>0</v>
      </c>
      <c r="BJ182" s="18" t="s">
        <v>30</v>
      </c>
      <c r="BK182" s="176">
        <f>ROUND(I182*H182,2)</f>
        <v>0</v>
      </c>
      <c r="BL182" s="18" t="s">
        <v>94</v>
      </c>
      <c r="BM182" s="175" t="s">
        <v>1476</v>
      </c>
    </row>
    <row r="183" spans="1:65" s="13" customFormat="1" ht="11.25">
      <c r="B183" s="177"/>
      <c r="D183" s="178" t="s">
        <v>165</v>
      </c>
      <c r="E183" s="179" t="s">
        <v>1</v>
      </c>
      <c r="F183" s="180" t="s">
        <v>1477</v>
      </c>
      <c r="H183" s="181">
        <v>0.28999999999999998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165</v>
      </c>
      <c r="AU183" s="179" t="s">
        <v>82</v>
      </c>
      <c r="AV183" s="13" t="s">
        <v>82</v>
      </c>
      <c r="AW183" s="13" t="s">
        <v>29</v>
      </c>
      <c r="AX183" s="13" t="s">
        <v>73</v>
      </c>
      <c r="AY183" s="179" t="s">
        <v>157</v>
      </c>
    </row>
    <row r="184" spans="1:65" s="14" customFormat="1" ht="11.25">
      <c r="B184" s="186"/>
      <c r="D184" s="178" t="s">
        <v>165</v>
      </c>
      <c r="E184" s="187" t="s">
        <v>1</v>
      </c>
      <c r="F184" s="188" t="s">
        <v>168</v>
      </c>
      <c r="H184" s="189">
        <v>0.28999999999999998</v>
      </c>
      <c r="I184" s="190"/>
      <c r="L184" s="186"/>
      <c r="M184" s="191"/>
      <c r="N184" s="192"/>
      <c r="O184" s="192"/>
      <c r="P184" s="192"/>
      <c r="Q184" s="192"/>
      <c r="R184" s="192"/>
      <c r="S184" s="192"/>
      <c r="T184" s="193"/>
      <c r="AT184" s="187" t="s">
        <v>165</v>
      </c>
      <c r="AU184" s="187" t="s">
        <v>82</v>
      </c>
      <c r="AV184" s="14" t="s">
        <v>94</v>
      </c>
      <c r="AW184" s="14" t="s">
        <v>29</v>
      </c>
      <c r="AX184" s="14" t="s">
        <v>30</v>
      </c>
      <c r="AY184" s="187" t="s">
        <v>157</v>
      </c>
    </row>
    <row r="185" spans="1:65" s="2" customFormat="1" ht="16.5" customHeight="1">
      <c r="A185" s="33"/>
      <c r="B185" s="130"/>
      <c r="C185" s="164" t="s">
        <v>243</v>
      </c>
      <c r="D185" s="164" t="s">
        <v>159</v>
      </c>
      <c r="E185" s="165" t="s">
        <v>338</v>
      </c>
      <c r="F185" s="166" t="s">
        <v>339</v>
      </c>
      <c r="G185" s="167" t="s">
        <v>246</v>
      </c>
      <c r="H185" s="168">
        <v>0.28999999999999998</v>
      </c>
      <c r="I185" s="169"/>
      <c r="J185" s="170">
        <f>ROUND(I185*H185,2)</f>
        <v>0</v>
      </c>
      <c r="K185" s="166" t="s">
        <v>163</v>
      </c>
      <c r="L185" s="34"/>
      <c r="M185" s="171" t="s">
        <v>1</v>
      </c>
      <c r="N185" s="172" t="s">
        <v>38</v>
      </c>
      <c r="O185" s="59"/>
      <c r="P185" s="173">
        <f>O185*H185</f>
        <v>0</v>
      </c>
      <c r="Q185" s="173">
        <v>0</v>
      </c>
      <c r="R185" s="173">
        <f>Q185*H185</f>
        <v>0</v>
      </c>
      <c r="S185" s="173">
        <v>0</v>
      </c>
      <c r="T185" s="174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5" t="s">
        <v>94</v>
      </c>
      <c r="AT185" s="175" t="s">
        <v>159</v>
      </c>
      <c r="AU185" s="175" t="s">
        <v>82</v>
      </c>
      <c r="AY185" s="18" t="s">
        <v>157</v>
      </c>
      <c r="BE185" s="176">
        <f>IF(N185="základní",J185,0)</f>
        <v>0</v>
      </c>
      <c r="BF185" s="176">
        <f>IF(N185="snížená",J185,0)</f>
        <v>0</v>
      </c>
      <c r="BG185" s="176">
        <f>IF(N185="zákl. přenesená",J185,0)</f>
        <v>0</v>
      </c>
      <c r="BH185" s="176">
        <f>IF(N185="sníž. přenesená",J185,0)</f>
        <v>0</v>
      </c>
      <c r="BI185" s="176">
        <f>IF(N185="nulová",J185,0)</f>
        <v>0</v>
      </c>
      <c r="BJ185" s="18" t="s">
        <v>30</v>
      </c>
      <c r="BK185" s="176">
        <f>ROUND(I185*H185,2)</f>
        <v>0</v>
      </c>
      <c r="BL185" s="18" t="s">
        <v>94</v>
      </c>
      <c r="BM185" s="175" t="s">
        <v>1478</v>
      </c>
    </row>
    <row r="186" spans="1:65" s="13" customFormat="1" ht="11.25">
      <c r="B186" s="177"/>
      <c r="D186" s="178" t="s">
        <v>165</v>
      </c>
      <c r="E186" s="179" t="s">
        <v>1</v>
      </c>
      <c r="F186" s="180" t="s">
        <v>1479</v>
      </c>
      <c r="H186" s="181">
        <v>0.28999999999999998</v>
      </c>
      <c r="I186" s="182"/>
      <c r="L186" s="177"/>
      <c r="M186" s="183"/>
      <c r="N186" s="184"/>
      <c r="O186" s="184"/>
      <c r="P186" s="184"/>
      <c r="Q186" s="184"/>
      <c r="R186" s="184"/>
      <c r="S186" s="184"/>
      <c r="T186" s="185"/>
      <c r="AT186" s="179" t="s">
        <v>165</v>
      </c>
      <c r="AU186" s="179" t="s">
        <v>82</v>
      </c>
      <c r="AV186" s="13" t="s">
        <v>82</v>
      </c>
      <c r="AW186" s="13" t="s">
        <v>29</v>
      </c>
      <c r="AX186" s="13" t="s">
        <v>30</v>
      </c>
      <c r="AY186" s="179" t="s">
        <v>157</v>
      </c>
    </row>
    <row r="187" spans="1:65" s="2" customFormat="1" ht="16.5" customHeight="1">
      <c r="A187" s="33"/>
      <c r="B187" s="130"/>
      <c r="C187" s="164" t="s">
        <v>249</v>
      </c>
      <c r="D187" s="164" t="s">
        <v>159</v>
      </c>
      <c r="E187" s="165" t="s">
        <v>321</v>
      </c>
      <c r="F187" s="166" t="s">
        <v>322</v>
      </c>
      <c r="G187" s="167" t="s">
        <v>246</v>
      </c>
      <c r="H187" s="168">
        <v>0.28999999999999998</v>
      </c>
      <c r="I187" s="169"/>
      <c r="J187" s="170">
        <f>ROUND(I187*H187,2)</f>
        <v>0</v>
      </c>
      <c r="K187" s="166" t="s">
        <v>163</v>
      </c>
      <c r="L187" s="34"/>
      <c r="M187" s="171" t="s">
        <v>1</v>
      </c>
      <c r="N187" s="172" t="s">
        <v>38</v>
      </c>
      <c r="O187" s="59"/>
      <c r="P187" s="173">
        <f>O187*H187</f>
        <v>0</v>
      </c>
      <c r="Q187" s="173">
        <v>0</v>
      </c>
      <c r="R187" s="173">
        <f>Q187*H187</f>
        <v>0</v>
      </c>
      <c r="S187" s="173">
        <v>0</v>
      </c>
      <c r="T187" s="174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75" t="s">
        <v>94</v>
      </c>
      <c r="AT187" s="175" t="s">
        <v>159</v>
      </c>
      <c r="AU187" s="175" t="s">
        <v>82</v>
      </c>
      <c r="AY187" s="18" t="s">
        <v>157</v>
      </c>
      <c r="BE187" s="176">
        <f>IF(N187="základní",J187,0)</f>
        <v>0</v>
      </c>
      <c r="BF187" s="176">
        <f>IF(N187="snížená",J187,0)</f>
        <v>0</v>
      </c>
      <c r="BG187" s="176">
        <f>IF(N187="zákl. přenesená",J187,0)</f>
        <v>0</v>
      </c>
      <c r="BH187" s="176">
        <f>IF(N187="sníž. přenesená",J187,0)</f>
        <v>0</v>
      </c>
      <c r="BI187" s="176">
        <f>IF(N187="nulová",J187,0)</f>
        <v>0</v>
      </c>
      <c r="BJ187" s="18" t="s">
        <v>30</v>
      </c>
      <c r="BK187" s="176">
        <f>ROUND(I187*H187,2)</f>
        <v>0</v>
      </c>
      <c r="BL187" s="18" t="s">
        <v>94</v>
      </c>
      <c r="BM187" s="175" t="s">
        <v>1480</v>
      </c>
    </row>
    <row r="188" spans="1:65" s="13" customFormat="1" ht="11.25">
      <c r="B188" s="177"/>
      <c r="D188" s="178" t="s">
        <v>165</v>
      </c>
      <c r="E188" s="179" t="s">
        <v>1</v>
      </c>
      <c r="F188" s="180" t="s">
        <v>1479</v>
      </c>
      <c r="H188" s="181">
        <v>0.28999999999999998</v>
      </c>
      <c r="I188" s="182"/>
      <c r="L188" s="177"/>
      <c r="M188" s="183"/>
      <c r="N188" s="184"/>
      <c r="O188" s="184"/>
      <c r="P188" s="184"/>
      <c r="Q188" s="184"/>
      <c r="R188" s="184"/>
      <c r="S188" s="184"/>
      <c r="T188" s="185"/>
      <c r="AT188" s="179" t="s">
        <v>165</v>
      </c>
      <c r="AU188" s="179" t="s">
        <v>82</v>
      </c>
      <c r="AV188" s="13" t="s">
        <v>82</v>
      </c>
      <c r="AW188" s="13" t="s">
        <v>29</v>
      </c>
      <c r="AX188" s="13" t="s">
        <v>30</v>
      </c>
      <c r="AY188" s="179" t="s">
        <v>157</v>
      </c>
    </row>
    <row r="189" spans="1:65" s="2" customFormat="1" ht="16.5" customHeight="1">
      <c r="A189" s="33"/>
      <c r="B189" s="130"/>
      <c r="C189" s="164" t="s">
        <v>7</v>
      </c>
      <c r="D189" s="164" t="s">
        <v>159</v>
      </c>
      <c r="E189" s="165" t="s">
        <v>345</v>
      </c>
      <c r="F189" s="166" t="s">
        <v>346</v>
      </c>
      <c r="G189" s="167" t="s">
        <v>246</v>
      </c>
      <c r="H189" s="168">
        <v>0.23200000000000001</v>
      </c>
      <c r="I189" s="169"/>
      <c r="J189" s="170">
        <f>ROUND(I189*H189,2)</f>
        <v>0</v>
      </c>
      <c r="K189" s="166" t="s">
        <v>163</v>
      </c>
      <c r="L189" s="34"/>
      <c r="M189" s="171" t="s">
        <v>1</v>
      </c>
      <c r="N189" s="172" t="s">
        <v>38</v>
      </c>
      <c r="O189" s="59"/>
      <c r="P189" s="173">
        <f>O189*H189</f>
        <v>0</v>
      </c>
      <c r="Q189" s="173">
        <v>2.234</v>
      </c>
      <c r="R189" s="173">
        <f>Q189*H189</f>
        <v>0.51828799999999997</v>
      </c>
      <c r="S189" s="173">
        <v>0</v>
      </c>
      <c r="T189" s="174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75" t="s">
        <v>94</v>
      </c>
      <c r="AT189" s="175" t="s">
        <v>159</v>
      </c>
      <c r="AU189" s="175" t="s">
        <v>82</v>
      </c>
      <c r="AY189" s="18" t="s">
        <v>157</v>
      </c>
      <c r="BE189" s="176">
        <f>IF(N189="základní",J189,0)</f>
        <v>0</v>
      </c>
      <c r="BF189" s="176">
        <f>IF(N189="snížená",J189,0)</f>
        <v>0</v>
      </c>
      <c r="BG189" s="176">
        <f>IF(N189="zákl. přenesená",J189,0)</f>
        <v>0</v>
      </c>
      <c r="BH189" s="176">
        <f>IF(N189="sníž. přenesená",J189,0)</f>
        <v>0</v>
      </c>
      <c r="BI189" s="176">
        <f>IF(N189="nulová",J189,0)</f>
        <v>0</v>
      </c>
      <c r="BJ189" s="18" t="s">
        <v>30</v>
      </c>
      <c r="BK189" s="176">
        <f>ROUND(I189*H189,2)</f>
        <v>0</v>
      </c>
      <c r="BL189" s="18" t="s">
        <v>94</v>
      </c>
      <c r="BM189" s="175" t="s">
        <v>1481</v>
      </c>
    </row>
    <row r="190" spans="1:65" s="13" customFormat="1" ht="11.25">
      <c r="B190" s="177"/>
      <c r="D190" s="178" t="s">
        <v>165</v>
      </c>
      <c r="E190" s="179" t="s">
        <v>1</v>
      </c>
      <c r="F190" s="180" t="s">
        <v>1482</v>
      </c>
      <c r="H190" s="181">
        <v>0.23200000000000001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165</v>
      </c>
      <c r="AU190" s="179" t="s">
        <v>82</v>
      </c>
      <c r="AV190" s="13" t="s">
        <v>82</v>
      </c>
      <c r="AW190" s="13" t="s">
        <v>29</v>
      </c>
      <c r="AX190" s="13" t="s">
        <v>73</v>
      </c>
      <c r="AY190" s="179" t="s">
        <v>157</v>
      </c>
    </row>
    <row r="191" spans="1:65" s="14" customFormat="1" ht="11.25">
      <c r="B191" s="186"/>
      <c r="D191" s="178" t="s">
        <v>165</v>
      </c>
      <c r="E191" s="187" t="s">
        <v>1</v>
      </c>
      <c r="F191" s="188" t="s">
        <v>168</v>
      </c>
      <c r="H191" s="189">
        <v>0.23200000000000001</v>
      </c>
      <c r="I191" s="190"/>
      <c r="L191" s="186"/>
      <c r="M191" s="191"/>
      <c r="N191" s="192"/>
      <c r="O191" s="192"/>
      <c r="P191" s="192"/>
      <c r="Q191" s="192"/>
      <c r="R191" s="192"/>
      <c r="S191" s="192"/>
      <c r="T191" s="193"/>
      <c r="AT191" s="187" t="s">
        <v>165</v>
      </c>
      <c r="AU191" s="187" t="s">
        <v>82</v>
      </c>
      <c r="AV191" s="14" t="s">
        <v>94</v>
      </c>
      <c r="AW191" s="14" t="s">
        <v>29</v>
      </c>
      <c r="AX191" s="14" t="s">
        <v>30</v>
      </c>
      <c r="AY191" s="187" t="s">
        <v>157</v>
      </c>
    </row>
    <row r="192" spans="1:65" s="2" customFormat="1" ht="16.5" customHeight="1">
      <c r="A192" s="33"/>
      <c r="B192" s="130"/>
      <c r="C192" s="164" t="s">
        <v>264</v>
      </c>
      <c r="D192" s="164" t="s">
        <v>159</v>
      </c>
      <c r="E192" s="165" t="s">
        <v>351</v>
      </c>
      <c r="F192" s="166" t="s">
        <v>352</v>
      </c>
      <c r="G192" s="167" t="s">
        <v>162</v>
      </c>
      <c r="H192" s="168">
        <v>0.57999999999999996</v>
      </c>
      <c r="I192" s="169"/>
      <c r="J192" s="170">
        <f>ROUND(I192*H192,2)</f>
        <v>0</v>
      </c>
      <c r="K192" s="166" t="s">
        <v>163</v>
      </c>
      <c r="L192" s="34"/>
      <c r="M192" s="171" t="s">
        <v>1</v>
      </c>
      <c r="N192" s="172" t="s">
        <v>38</v>
      </c>
      <c r="O192" s="59"/>
      <c r="P192" s="173">
        <f>O192*H192</f>
        <v>0</v>
      </c>
      <c r="Q192" s="173">
        <v>6.3200000000000001E-3</v>
      </c>
      <c r="R192" s="173">
        <f>Q192*H192</f>
        <v>3.6655999999999998E-3</v>
      </c>
      <c r="S192" s="173">
        <v>0</v>
      </c>
      <c r="T192" s="174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75" t="s">
        <v>94</v>
      </c>
      <c r="AT192" s="175" t="s">
        <v>159</v>
      </c>
      <c r="AU192" s="175" t="s">
        <v>82</v>
      </c>
      <c r="AY192" s="18" t="s">
        <v>157</v>
      </c>
      <c r="BE192" s="176">
        <f>IF(N192="základní",J192,0)</f>
        <v>0</v>
      </c>
      <c r="BF192" s="176">
        <f>IF(N192="snížená",J192,0)</f>
        <v>0</v>
      </c>
      <c r="BG192" s="176">
        <f>IF(N192="zákl. přenesená",J192,0)</f>
        <v>0</v>
      </c>
      <c r="BH192" s="176">
        <f>IF(N192="sníž. přenesená",J192,0)</f>
        <v>0</v>
      </c>
      <c r="BI192" s="176">
        <f>IF(N192="nulová",J192,0)</f>
        <v>0</v>
      </c>
      <c r="BJ192" s="18" t="s">
        <v>30</v>
      </c>
      <c r="BK192" s="176">
        <f>ROUND(I192*H192,2)</f>
        <v>0</v>
      </c>
      <c r="BL192" s="18" t="s">
        <v>94</v>
      </c>
      <c r="BM192" s="175" t="s">
        <v>1483</v>
      </c>
    </row>
    <row r="193" spans="1:65" s="13" customFormat="1" ht="11.25">
      <c r="B193" s="177"/>
      <c r="D193" s="178" t="s">
        <v>165</v>
      </c>
      <c r="E193" s="179" t="s">
        <v>1</v>
      </c>
      <c r="F193" s="180" t="s">
        <v>1484</v>
      </c>
      <c r="H193" s="181">
        <v>0.57999999999999996</v>
      </c>
      <c r="I193" s="182"/>
      <c r="L193" s="177"/>
      <c r="M193" s="183"/>
      <c r="N193" s="184"/>
      <c r="O193" s="184"/>
      <c r="P193" s="184"/>
      <c r="Q193" s="184"/>
      <c r="R193" s="184"/>
      <c r="S193" s="184"/>
      <c r="T193" s="185"/>
      <c r="AT193" s="179" t="s">
        <v>165</v>
      </c>
      <c r="AU193" s="179" t="s">
        <v>82</v>
      </c>
      <c r="AV193" s="13" t="s">
        <v>82</v>
      </c>
      <c r="AW193" s="13" t="s">
        <v>29</v>
      </c>
      <c r="AX193" s="13" t="s">
        <v>73</v>
      </c>
      <c r="AY193" s="179" t="s">
        <v>157</v>
      </c>
    </row>
    <row r="194" spans="1:65" s="14" customFormat="1" ht="11.25">
      <c r="B194" s="186"/>
      <c r="D194" s="178" t="s">
        <v>165</v>
      </c>
      <c r="E194" s="187" t="s">
        <v>1</v>
      </c>
      <c r="F194" s="188" t="s">
        <v>168</v>
      </c>
      <c r="H194" s="189">
        <v>0.57999999999999996</v>
      </c>
      <c r="I194" s="190"/>
      <c r="L194" s="186"/>
      <c r="M194" s="191"/>
      <c r="N194" s="192"/>
      <c r="O194" s="192"/>
      <c r="P194" s="192"/>
      <c r="Q194" s="192"/>
      <c r="R194" s="192"/>
      <c r="S194" s="192"/>
      <c r="T194" s="193"/>
      <c r="AT194" s="187" t="s">
        <v>165</v>
      </c>
      <c r="AU194" s="187" t="s">
        <v>82</v>
      </c>
      <c r="AV194" s="14" t="s">
        <v>94</v>
      </c>
      <c r="AW194" s="14" t="s">
        <v>29</v>
      </c>
      <c r="AX194" s="14" t="s">
        <v>30</v>
      </c>
      <c r="AY194" s="187" t="s">
        <v>157</v>
      </c>
    </row>
    <row r="195" spans="1:65" s="2" customFormat="1" ht="16.5" customHeight="1">
      <c r="A195" s="33"/>
      <c r="B195" s="130"/>
      <c r="C195" s="164" t="s">
        <v>274</v>
      </c>
      <c r="D195" s="164" t="s">
        <v>159</v>
      </c>
      <c r="E195" s="165" t="s">
        <v>367</v>
      </c>
      <c r="F195" s="166" t="s">
        <v>368</v>
      </c>
      <c r="G195" s="167" t="s">
        <v>357</v>
      </c>
      <c r="H195" s="168">
        <v>6</v>
      </c>
      <c r="I195" s="169"/>
      <c r="J195" s="170">
        <f>ROUND(I195*H195,2)</f>
        <v>0</v>
      </c>
      <c r="K195" s="166" t="s">
        <v>163</v>
      </c>
      <c r="L195" s="34"/>
      <c r="M195" s="171" t="s">
        <v>1</v>
      </c>
      <c r="N195" s="172" t="s">
        <v>38</v>
      </c>
      <c r="O195" s="59"/>
      <c r="P195" s="173">
        <f>O195*H195</f>
        <v>0</v>
      </c>
      <c r="Q195" s="173">
        <v>1.65E-3</v>
      </c>
      <c r="R195" s="173">
        <f>Q195*H195</f>
        <v>9.8999999999999991E-3</v>
      </c>
      <c r="S195" s="173">
        <v>0</v>
      </c>
      <c r="T195" s="17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5" t="s">
        <v>94</v>
      </c>
      <c r="AT195" s="175" t="s">
        <v>159</v>
      </c>
      <c r="AU195" s="175" t="s">
        <v>82</v>
      </c>
      <c r="AY195" s="18" t="s">
        <v>157</v>
      </c>
      <c r="BE195" s="176">
        <f>IF(N195="základní",J195,0)</f>
        <v>0</v>
      </c>
      <c r="BF195" s="176">
        <f>IF(N195="snížená",J195,0)</f>
        <v>0</v>
      </c>
      <c r="BG195" s="176">
        <f>IF(N195="zákl. přenesená",J195,0)</f>
        <v>0</v>
      </c>
      <c r="BH195" s="176">
        <f>IF(N195="sníž. přenesená",J195,0)</f>
        <v>0</v>
      </c>
      <c r="BI195" s="176">
        <f>IF(N195="nulová",J195,0)</f>
        <v>0</v>
      </c>
      <c r="BJ195" s="18" t="s">
        <v>30</v>
      </c>
      <c r="BK195" s="176">
        <f>ROUND(I195*H195,2)</f>
        <v>0</v>
      </c>
      <c r="BL195" s="18" t="s">
        <v>94</v>
      </c>
      <c r="BM195" s="175" t="s">
        <v>1485</v>
      </c>
    </row>
    <row r="196" spans="1:65" s="13" customFormat="1" ht="11.25">
      <c r="B196" s="177"/>
      <c r="D196" s="178" t="s">
        <v>165</v>
      </c>
      <c r="E196" s="179" t="s">
        <v>1</v>
      </c>
      <c r="F196" s="180" t="s">
        <v>100</v>
      </c>
      <c r="H196" s="181">
        <v>6</v>
      </c>
      <c r="I196" s="182"/>
      <c r="L196" s="177"/>
      <c r="M196" s="183"/>
      <c r="N196" s="184"/>
      <c r="O196" s="184"/>
      <c r="P196" s="184"/>
      <c r="Q196" s="184"/>
      <c r="R196" s="184"/>
      <c r="S196" s="184"/>
      <c r="T196" s="185"/>
      <c r="AT196" s="179" t="s">
        <v>165</v>
      </c>
      <c r="AU196" s="179" t="s">
        <v>82</v>
      </c>
      <c r="AV196" s="13" t="s">
        <v>82</v>
      </c>
      <c r="AW196" s="13" t="s">
        <v>29</v>
      </c>
      <c r="AX196" s="13" t="s">
        <v>30</v>
      </c>
      <c r="AY196" s="179" t="s">
        <v>157</v>
      </c>
    </row>
    <row r="197" spans="1:65" s="2" customFormat="1" ht="16.5" customHeight="1">
      <c r="A197" s="33"/>
      <c r="B197" s="130"/>
      <c r="C197" s="194" t="s">
        <v>279</v>
      </c>
      <c r="D197" s="194" t="s">
        <v>310</v>
      </c>
      <c r="E197" s="195" t="s">
        <v>371</v>
      </c>
      <c r="F197" s="196" t="s">
        <v>372</v>
      </c>
      <c r="G197" s="197" t="s">
        <v>357</v>
      </c>
      <c r="H197" s="198">
        <v>6.06</v>
      </c>
      <c r="I197" s="199"/>
      <c r="J197" s="200">
        <f>ROUND(I197*H197,2)</f>
        <v>0</v>
      </c>
      <c r="K197" s="196" t="s">
        <v>163</v>
      </c>
      <c r="L197" s="201"/>
      <c r="M197" s="202" t="s">
        <v>1</v>
      </c>
      <c r="N197" s="203" t="s">
        <v>38</v>
      </c>
      <c r="O197" s="59"/>
      <c r="P197" s="173">
        <f>O197*H197</f>
        <v>0</v>
      </c>
      <c r="Q197" s="173">
        <v>3.5000000000000003E-2</v>
      </c>
      <c r="R197" s="173">
        <f>Q197*H197</f>
        <v>0.21210000000000001</v>
      </c>
      <c r="S197" s="173">
        <v>0</v>
      </c>
      <c r="T197" s="174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75" t="s">
        <v>197</v>
      </c>
      <c r="AT197" s="175" t="s">
        <v>310</v>
      </c>
      <c r="AU197" s="175" t="s">
        <v>82</v>
      </c>
      <c r="AY197" s="18" t="s">
        <v>157</v>
      </c>
      <c r="BE197" s="176">
        <f>IF(N197="základní",J197,0)</f>
        <v>0</v>
      </c>
      <c r="BF197" s="176">
        <f>IF(N197="snížená",J197,0)</f>
        <v>0</v>
      </c>
      <c r="BG197" s="176">
        <f>IF(N197="zákl. přenesená",J197,0)</f>
        <v>0</v>
      </c>
      <c r="BH197" s="176">
        <f>IF(N197="sníž. přenesená",J197,0)</f>
        <v>0</v>
      </c>
      <c r="BI197" s="176">
        <f>IF(N197="nulová",J197,0)</f>
        <v>0</v>
      </c>
      <c r="BJ197" s="18" t="s">
        <v>30</v>
      </c>
      <c r="BK197" s="176">
        <f>ROUND(I197*H197,2)</f>
        <v>0</v>
      </c>
      <c r="BL197" s="18" t="s">
        <v>94</v>
      </c>
      <c r="BM197" s="175" t="s">
        <v>1486</v>
      </c>
    </row>
    <row r="198" spans="1:65" s="13" customFormat="1" ht="11.25">
      <c r="B198" s="177"/>
      <c r="D198" s="178" t="s">
        <v>165</v>
      </c>
      <c r="F198" s="180" t="s">
        <v>374</v>
      </c>
      <c r="H198" s="181">
        <v>6.06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165</v>
      </c>
      <c r="AU198" s="179" t="s">
        <v>82</v>
      </c>
      <c r="AV198" s="13" t="s">
        <v>82</v>
      </c>
      <c r="AW198" s="13" t="s">
        <v>3</v>
      </c>
      <c r="AX198" s="13" t="s">
        <v>30</v>
      </c>
      <c r="AY198" s="179" t="s">
        <v>157</v>
      </c>
    </row>
    <row r="199" spans="1:65" s="12" customFormat="1" ht="22.9" customHeight="1">
      <c r="B199" s="151"/>
      <c r="D199" s="152" t="s">
        <v>72</v>
      </c>
      <c r="E199" s="162" t="s">
        <v>197</v>
      </c>
      <c r="F199" s="162" t="s">
        <v>427</v>
      </c>
      <c r="I199" s="154"/>
      <c r="J199" s="163">
        <f>BK199</f>
        <v>0</v>
      </c>
      <c r="L199" s="151"/>
      <c r="M199" s="156"/>
      <c r="N199" s="157"/>
      <c r="O199" s="157"/>
      <c r="P199" s="158">
        <f>SUM(P200:P209)</f>
        <v>0</v>
      </c>
      <c r="Q199" s="157"/>
      <c r="R199" s="158">
        <f>SUM(R200:R209)</f>
        <v>2.10432218</v>
      </c>
      <c r="S199" s="157"/>
      <c r="T199" s="159">
        <f>SUM(T200:T209)</f>
        <v>0</v>
      </c>
      <c r="AR199" s="152" t="s">
        <v>30</v>
      </c>
      <c r="AT199" s="160" t="s">
        <v>72</v>
      </c>
      <c r="AU199" s="160" t="s">
        <v>30</v>
      </c>
      <c r="AY199" s="152" t="s">
        <v>157</v>
      </c>
      <c r="BK199" s="161">
        <f>SUM(BK200:BK209)</f>
        <v>0</v>
      </c>
    </row>
    <row r="200" spans="1:65" s="2" customFormat="1" ht="21.75" customHeight="1">
      <c r="A200" s="33"/>
      <c r="B200" s="130"/>
      <c r="C200" s="164" t="s">
        <v>284</v>
      </c>
      <c r="D200" s="164" t="s">
        <v>159</v>
      </c>
      <c r="E200" s="165" t="s">
        <v>429</v>
      </c>
      <c r="F200" s="166" t="s">
        <v>430</v>
      </c>
      <c r="G200" s="167" t="s">
        <v>200</v>
      </c>
      <c r="H200" s="168">
        <v>2.9</v>
      </c>
      <c r="I200" s="169"/>
      <c r="J200" s="170">
        <f>ROUND(I200*H200,2)</f>
        <v>0</v>
      </c>
      <c r="K200" s="166" t="s">
        <v>163</v>
      </c>
      <c r="L200" s="34"/>
      <c r="M200" s="171" t="s">
        <v>1</v>
      </c>
      <c r="N200" s="172" t="s">
        <v>38</v>
      </c>
      <c r="O200" s="59"/>
      <c r="P200" s="173">
        <f>O200*H200</f>
        <v>0</v>
      </c>
      <c r="Q200" s="173">
        <v>3.0000000000000001E-5</v>
      </c>
      <c r="R200" s="173">
        <f>Q200*H200</f>
        <v>8.7000000000000001E-5</v>
      </c>
      <c r="S200" s="173">
        <v>0</v>
      </c>
      <c r="T200" s="174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75" t="s">
        <v>94</v>
      </c>
      <c r="AT200" s="175" t="s">
        <v>159</v>
      </c>
      <c r="AU200" s="175" t="s">
        <v>82</v>
      </c>
      <c r="AY200" s="18" t="s">
        <v>157</v>
      </c>
      <c r="BE200" s="176">
        <f>IF(N200="základní",J200,0)</f>
        <v>0</v>
      </c>
      <c r="BF200" s="176">
        <f>IF(N200="snížená",J200,0)</f>
        <v>0</v>
      </c>
      <c r="BG200" s="176">
        <f>IF(N200="zákl. přenesená",J200,0)</f>
        <v>0</v>
      </c>
      <c r="BH200" s="176">
        <f>IF(N200="sníž. přenesená",J200,0)</f>
        <v>0</v>
      </c>
      <c r="BI200" s="176">
        <f>IF(N200="nulová",J200,0)</f>
        <v>0</v>
      </c>
      <c r="BJ200" s="18" t="s">
        <v>30</v>
      </c>
      <c r="BK200" s="176">
        <f>ROUND(I200*H200,2)</f>
        <v>0</v>
      </c>
      <c r="BL200" s="18" t="s">
        <v>94</v>
      </c>
      <c r="BM200" s="175" t="s">
        <v>1487</v>
      </c>
    </row>
    <row r="201" spans="1:65" s="13" customFormat="1" ht="11.25">
      <c r="B201" s="177"/>
      <c r="D201" s="178" t="s">
        <v>165</v>
      </c>
      <c r="E201" s="179" t="s">
        <v>1</v>
      </c>
      <c r="F201" s="180" t="s">
        <v>1488</v>
      </c>
      <c r="H201" s="181">
        <v>2.9</v>
      </c>
      <c r="I201" s="182"/>
      <c r="L201" s="177"/>
      <c r="M201" s="183"/>
      <c r="N201" s="184"/>
      <c r="O201" s="184"/>
      <c r="P201" s="184"/>
      <c r="Q201" s="184"/>
      <c r="R201" s="184"/>
      <c r="S201" s="184"/>
      <c r="T201" s="185"/>
      <c r="AT201" s="179" t="s">
        <v>165</v>
      </c>
      <c r="AU201" s="179" t="s">
        <v>82</v>
      </c>
      <c r="AV201" s="13" t="s">
        <v>82</v>
      </c>
      <c r="AW201" s="13" t="s">
        <v>29</v>
      </c>
      <c r="AX201" s="13" t="s">
        <v>30</v>
      </c>
      <c r="AY201" s="179" t="s">
        <v>157</v>
      </c>
    </row>
    <row r="202" spans="1:65" s="2" customFormat="1" ht="16.5" customHeight="1">
      <c r="A202" s="33"/>
      <c r="B202" s="130"/>
      <c r="C202" s="194" t="s">
        <v>289</v>
      </c>
      <c r="D202" s="194" t="s">
        <v>310</v>
      </c>
      <c r="E202" s="195" t="s">
        <v>434</v>
      </c>
      <c r="F202" s="196" t="s">
        <v>435</v>
      </c>
      <c r="G202" s="197" t="s">
        <v>200</v>
      </c>
      <c r="H202" s="198">
        <v>2.944</v>
      </c>
      <c r="I202" s="199"/>
      <c r="J202" s="200">
        <f>ROUND(I202*H202,2)</f>
        <v>0</v>
      </c>
      <c r="K202" s="196" t="s">
        <v>163</v>
      </c>
      <c r="L202" s="201"/>
      <c r="M202" s="202" t="s">
        <v>1</v>
      </c>
      <c r="N202" s="203" t="s">
        <v>38</v>
      </c>
      <c r="O202" s="59"/>
      <c r="P202" s="173">
        <f>O202*H202</f>
        <v>0</v>
      </c>
      <c r="Q202" s="173">
        <v>2.4E-2</v>
      </c>
      <c r="R202" s="173">
        <f>Q202*H202</f>
        <v>7.0655999999999997E-2</v>
      </c>
      <c r="S202" s="173">
        <v>0</v>
      </c>
      <c r="T202" s="174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75" t="s">
        <v>197</v>
      </c>
      <c r="AT202" s="175" t="s">
        <v>310</v>
      </c>
      <c r="AU202" s="175" t="s">
        <v>82</v>
      </c>
      <c r="AY202" s="18" t="s">
        <v>157</v>
      </c>
      <c r="BE202" s="176">
        <f>IF(N202="základní",J202,0)</f>
        <v>0</v>
      </c>
      <c r="BF202" s="176">
        <f>IF(N202="snížená",J202,0)</f>
        <v>0</v>
      </c>
      <c r="BG202" s="176">
        <f>IF(N202="zákl. přenesená",J202,0)</f>
        <v>0</v>
      </c>
      <c r="BH202" s="176">
        <f>IF(N202="sníž. přenesená",J202,0)</f>
        <v>0</v>
      </c>
      <c r="BI202" s="176">
        <f>IF(N202="nulová",J202,0)</f>
        <v>0</v>
      </c>
      <c r="BJ202" s="18" t="s">
        <v>30</v>
      </c>
      <c r="BK202" s="176">
        <f>ROUND(I202*H202,2)</f>
        <v>0</v>
      </c>
      <c r="BL202" s="18" t="s">
        <v>94</v>
      </c>
      <c r="BM202" s="175" t="s">
        <v>1489</v>
      </c>
    </row>
    <row r="203" spans="1:65" s="13" customFormat="1" ht="11.25">
      <c r="B203" s="177"/>
      <c r="D203" s="178" t="s">
        <v>165</v>
      </c>
      <c r="F203" s="180" t="s">
        <v>1490</v>
      </c>
      <c r="H203" s="181">
        <v>2.944</v>
      </c>
      <c r="I203" s="182"/>
      <c r="L203" s="177"/>
      <c r="M203" s="183"/>
      <c r="N203" s="184"/>
      <c r="O203" s="184"/>
      <c r="P203" s="184"/>
      <c r="Q203" s="184"/>
      <c r="R203" s="184"/>
      <c r="S203" s="184"/>
      <c r="T203" s="185"/>
      <c r="AT203" s="179" t="s">
        <v>165</v>
      </c>
      <c r="AU203" s="179" t="s">
        <v>82</v>
      </c>
      <c r="AV203" s="13" t="s">
        <v>82</v>
      </c>
      <c r="AW203" s="13" t="s">
        <v>3</v>
      </c>
      <c r="AX203" s="13" t="s">
        <v>30</v>
      </c>
      <c r="AY203" s="179" t="s">
        <v>157</v>
      </c>
    </row>
    <row r="204" spans="1:65" s="2" customFormat="1" ht="16.5" customHeight="1">
      <c r="A204" s="33"/>
      <c r="B204" s="130"/>
      <c r="C204" s="164" t="s">
        <v>293</v>
      </c>
      <c r="D204" s="164" t="s">
        <v>159</v>
      </c>
      <c r="E204" s="165" t="s">
        <v>471</v>
      </c>
      <c r="F204" s="166" t="s">
        <v>472</v>
      </c>
      <c r="G204" s="167" t="s">
        <v>246</v>
      </c>
      <c r="H204" s="168">
        <v>0.89900000000000002</v>
      </c>
      <c r="I204" s="169"/>
      <c r="J204" s="170">
        <f>ROUND(I204*H204,2)</f>
        <v>0</v>
      </c>
      <c r="K204" s="166" t="s">
        <v>163</v>
      </c>
      <c r="L204" s="34"/>
      <c r="M204" s="171" t="s">
        <v>1</v>
      </c>
      <c r="N204" s="172" t="s">
        <v>38</v>
      </c>
      <c r="O204" s="59"/>
      <c r="P204" s="173">
        <f>O204*H204</f>
        <v>0</v>
      </c>
      <c r="Q204" s="173">
        <v>2.2563399999999998</v>
      </c>
      <c r="R204" s="173">
        <f>Q204*H204</f>
        <v>2.0284496599999997</v>
      </c>
      <c r="S204" s="173">
        <v>0</v>
      </c>
      <c r="T204" s="174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75" t="s">
        <v>94</v>
      </c>
      <c r="AT204" s="175" t="s">
        <v>159</v>
      </c>
      <c r="AU204" s="175" t="s">
        <v>82</v>
      </c>
      <c r="AY204" s="18" t="s">
        <v>157</v>
      </c>
      <c r="BE204" s="176">
        <f>IF(N204="základní",J204,0)</f>
        <v>0</v>
      </c>
      <c r="BF204" s="176">
        <f>IF(N204="snížená",J204,0)</f>
        <v>0</v>
      </c>
      <c r="BG204" s="176">
        <f>IF(N204="zákl. přenesená",J204,0)</f>
        <v>0</v>
      </c>
      <c r="BH204" s="176">
        <f>IF(N204="sníž. přenesená",J204,0)</f>
        <v>0</v>
      </c>
      <c r="BI204" s="176">
        <f>IF(N204="nulová",J204,0)</f>
        <v>0</v>
      </c>
      <c r="BJ204" s="18" t="s">
        <v>30</v>
      </c>
      <c r="BK204" s="176">
        <f>ROUND(I204*H204,2)</f>
        <v>0</v>
      </c>
      <c r="BL204" s="18" t="s">
        <v>94</v>
      </c>
      <c r="BM204" s="175" t="s">
        <v>1491</v>
      </c>
    </row>
    <row r="205" spans="1:65" s="13" customFormat="1" ht="11.25">
      <c r="B205" s="177"/>
      <c r="D205" s="178" t="s">
        <v>165</v>
      </c>
      <c r="E205" s="179" t="s">
        <v>1</v>
      </c>
      <c r="F205" s="180" t="s">
        <v>1492</v>
      </c>
      <c r="H205" s="181">
        <v>0.89900000000000002</v>
      </c>
      <c r="I205" s="182"/>
      <c r="L205" s="177"/>
      <c r="M205" s="183"/>
      <c r="N205" s="184"/>
      <c r="O205" s="184"/>
      <c r="P205" s="184"/>
      <c r="Q205" s="184"/>
      <c r="R205" s="184"/>
      <c r="S205" s="184"/>
      <c r="T205" s="185"/>
      <c r="AT205" s="179" t="s">
        <v>165</v>
      </c>
      <c r="AU205" s="179" t="s">
        <v>82</v>
      </c>
      <c r="AV205" s="13" t="s">
        <v>82</v>
      </c>
      <c r="AW205" s="13" t="s">
        <v>29</v>
      </c>
      <c r="AX205" s="13" t="s">
        <v>73</v>
      </c>
      <c r="AY205" s="179" t="s">
        <v>157</v>
      </c>
    </row>
    <row r="206" spans="1:65" s="14" customFormat="1" ht="11.25">
      <c r="B206" s="186"/>
      <c r="D206" s="178" t="s">
        <v>165</v>
      </c>
      <c r="E206" s="187" t="s">
        <v>1</v>
      </c>
      <c r="F206" s="188" t="s">
        <v>168</v>
      </c>
      <c r="H206" s="189">
        <v>0.89900000000000002</v>
      </c>
      <c r="I206" s="190"/>
      <c r="L206" s="186"/>
      <c r="M206" s="191"/>
      <c r="N206" s="192"/>
      <c r="O206" s="192"/>
      <c r="P206" s="192"/>
      <c r="Q206" s="192"/>
      <c r="R206" s="192"/>
      <c r="S206" s="192"/>
      <c r="T206" s="193"/>
      <c r="AT206" s="187" t="s">
        <v>165</v>
      </c>
      <c r="AU206" s="187" t="s">
        <v>82</v>
      </c>
      <c r="AV206" s="14" t="s">
        <v>94</v>
      </c>
      <c r="AW206" s="14" t="s">
        <v>29</v>
      </c>
      <c r="AX206" s="14" t="s">
        <v>30</v>
      </c>
      <c r="AY206" s="187" t="s">
        <v>157</v>
      </c>
    </row>
    <row r="207" spans="1:65" s="2" customFormat="1" ht="16.5" customHeight="1">
      <c r="A207" s="33"/>
      <c r="B207" s="130"/>
      <c r="C207" s="164" t="s">
        <v>298</v>
      </c>
      <c r="D207" s="164" t="s">
        <v>159</v>
      </c>
      <c r="E207" s="165" t="s">
        <v>475</v>
      </c>
      <c r="F207" s="166" t="s">
        <v>476</v>
      </c>
      <c r="G207" s="167" t="s">
        <v>162</v>
      </c>
      <c r="H207" s="168">
        <v>1.276</v>
      </c>
      <c r="I207" s="169"/>
      <c r="J207" s="170">
        <f>ROUND(I207*H207,2)</f>
        <v>0</v>
      </c>
      <c r="K207" s="166" t="s">
        <v>163</v>
      </c>
      <c r="L207" s="34"/>
      <c r="M207" s="171" t="s">
        <v>1</v>
      </c>
      <c r="N207" s="172" t="s">
        <v>38</v>
      </c>
      <c r="O207" s="59"/>
      <c r="P207" s="173">
        <f>O207*H207</f>
        <v>0</v>
      </c>
      <c r="Q207" s="173">
        <v>4.0200000000000001E-3</v>
      </c>
      <c r="R207" s="173">
        <f>Q207*H207</f>
        <v>5.1295200000000003E-3</v>
      </c>
      <c r="S207" s="173">
        <v>0</v>
      </c>
      <c r="T207" s="174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5" t="s">
        <v>94</v>
      </c>
      <c r="AT207" s="175" t="s">
        <v>159</v>
      </c>
      <c r="AU207" s="175" t="s">
        <v>82</v>
      </c>
      <c r="AY207" s="18" t="s">
        <v>157</v>
      </c>
      <c r="BE207" s="176">
        <f>IF(N207="základní",J207,0)</f>
        <v>0</v>
      </c>
      <c r="BF207" s="176">
        <f>IF(N207="snížená",J207,0)</f>
        <v>0</v>
      </c>
      <c r="BG207" s="176">
        <f>IF(N207="zákl. přenesená",J207,0)</f>
        <v>0</v>
      </c>
      <c r="BH207" s="176">
        <f>IF(N207="sníž. přenesená",J207,0)</f>
        <v>0</v>
      </c>
      <c r="BI207" s="176">
        <f>IF(N207="nulová",J207,0)</f>
        <v>0</v>
      </c>
      <c r="BJ207" s="18" t="s">
        <v>30</v>
      </c>
      <c r="BK207" s="176">
        <f>ROUND(I207*H207,2)</f>
        <v>0</v>
      </c>
      <c r="BL207" s="18" t="s">
        <v>94</v>
      </c>
      <c r="BM207" s="175" t="s">
        <v>1493</v>
      </c>
    </row>
    <row r="208" spans="1:65" s="13" customFormat="1" ht="11.25">
      <c r="B208" s="177"/>
      <c r="D208" s="178" t="s">
        <v>165</v>
      </c>
      <c r="E208" s="179" t="s">
        <v>1</v>
      </c>
      <c r="F208" s="180" t="s">
        <v>1494</v>
      </c>
      <c r="H208" s="181">
        <v>1.276</v>
      </c>
      <c r="I208" s="182"/>
      <c r="L208" s="177"/>
      <c r="M208" s="183"/>
      <c r="N208" s="184"/>
      <c r="O208" s="184"/>
      <c r="P208" s="184"/>
      <c r="Q208" s="184"/>
      <c r="R208" s="184"/>
      <c r="S208" s="184"/>
      <c r="T208" s="185"/>
      <c r="AT208" s="179" t="s">
        <v>165</v>
      </c>
      <c r="AU208" s="179" t="s">
        <v>82</v>
      </c>
      <c r="AV208" s="13" t="s">
        <v>82</v>
      </c>
      <c r="AW208" s="13" t="s">
        <v>29</v>
      </c>
      <c r="AX208" s="13" t="s">
        <v>73</v>
      </c>
      <c r="AY208" s="179" t="s">
        <v>157</v>
      </c>
    </row>
    <row r="209" spans="1:65" s="14" customFormat="1" ht="11.25">
      <c r="B209" s="186"/>
      <c r="D209" s="178" t="s">
        <v>165</v>
      </c>
      <c r="E209" s="187" t="s">
        <v>1</v>
      </c>
      <c r="F209" s="188" t="s">
        <v>168</v>
      </c>
      <c r="H209" s="189">
        <v>1.276</v>
      </c>
      <c r="I209" s="190"/>
      <c r="L209" s="186"/>
      <c r="M209" s="191"/>
      <c r="N209" s="192"/>
      <c r="O209" s="192"/>
      <c r="P209" s="192"/>
      <c r="Q209" s="192"/>
      <c r="R209" s="192"/>
      <c r="S209" s="192"/>
      <c r="T209" s="193"/>
      <c r="AT209" s="187" t="s">
        <v>165</v>
      </c>
      <c r="AU209" s="187" t="s">
        <v>82</v>
      </c>
      <c r="AV209" s="14" t="s">
        <v>94</v>
      </c>
      <c r="AW209" s="14" t="s">
        <v>29</v>
      </c>
      <c r="AX209" s="14" t="s">
        <v>30</v>
      </c>
      <c r="AY209" s="187" t="s">
        <v>157</v>
      </c>
    </row>
    <row r="210" spans="1:65" s="12" customFormat="1" ht="22.9" customHeight="1">
      <c r="B210" s="151"/>
      <c r="D210" s="152" t="s">
        <v>72</v>
      </c>
      <c r="E210" s="162" t="s">
        <v>203</v>
      </c>
      <c r="F210" s="162" t="s">
        <v>532</v>
      </c>
      <c r="I210" s="154"/>
      <c r="J210" s="163">
        <f>BK210</f>
        <v>0</v>
      </c>
      <c r="L210" s="151"/>
      <c r="M210" s="156"/>
      <c r="N210" s="157"/>
      <c r="O210" s="157"/>
      <c r="P210" s="158">
        <f>SUM(P211:P217)</f>
        <v>0</v>
      </c>
      <c r="Q210" s="157"/>
      <c r="R210" s="158">
        <f>SUM(R211:R217)</f>
        <v>2.1909999999999998E-3</v>
      </c>
      <c r="S210" s="157"/>
      <c r="T210" s="159">
        <f>SUM(T211:T217)</f>
        <v>0.13719999999999999</v>
      </c>
      <c r="AR210" s="152" t="s">
        <v>30</v>
      </c>
      <c r="AT210" s="160" t="s">
        <v>72</v>
      </c>
      <c r="AU210" s="160" t="s">
        <v>30</v>
      </c>
      <c r="AY210" s="152" t="s">
        <v>157</v>
      </c>
      <c r="BK210" s="161">
        <f>SUM(BK211:BK217)</f>
        <v>0</v>
      </c>
    </row>
    <row r="211" spans="1:65" s="2" customFormat="1" ht="16.5" customHeight="1">
      <c r="A211" s="33"/>
      <c r="B211" s="130"/>
      <c r="C211" s="164" t="s">
        <v>303</v>
      </c>
      <c r="D211" s="164" t="s">
        <v>159</v>
      </c>
      <c r="E211" s="165" t="s">
        <v>1495</v>
      </c>
      <c r="F211" s="166" t="s">
        <v>1496</v>
      </c>
      <c r="G211" s="167" t="s">
        <v>200</v>
      </c>
      <c r="H211" s="168">
        <v>0.7</v>
      </c>
      <c r="I211" s="169"/>
      <c r="J211" s="170">
        <f>ROUND(I211*H211,2)</f>
        <v>0</v>
      </c>
      <c r="K211" s="166" t="s">
        <v>163</v>
      </c>
      <c r="L211" s="34"/>
      <c r="M211" s="171" t="s">
        <v>1</v>
      </c>
      <c r="N211" s="172" t="s">
        <v>38</v>
      </c>
      <c r="O211" s="59"/>
      <c r="P211" s="173">
        <f>O211*H211</f>
        <v>0</v>
      </c>
      <c r="Q211" s="173">
        <v>3.13E-3</v>
      </c>
      <c r="R211" s="173">
        <f>Q211*H211</f>
        <v>2.1909999999999998E-3</v>
      </c>
      <c r="S211" s="173">
        <v>0.19600000000000001</v>
      </c>
      <c r="T211" s="174">
        <f>S211*H211</f>
        <v>0.13719999999999999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75" t="s">
        <v>94</v>
      </c>
      <c r="AT211" s="175" t="s">
        <v>159</v>
      </c>
      <c r="AU211" s="175" t="s">
        <v>82</v>
      </c>
      <c r="AY211" s="18" t="s">
        <v>157</v>
      </c>
      <c r="BE211" s="176">
        <f>IF(N211="základní",J211,0)</f>
        <v>0</v>
      </c>
      <c r="BF211" s="176">
        <f>IF(N211="snížená",J211,0)</f>
        <v>0</v>
      </c>
      <c r="BG211" s="176">
        <f>IF(N211="zákl. přenesená",J211,0)</f>
        <v>0</v>
      </c>
      <c r="BH211" s="176">
        <f>IF(N211="sníž. přenesená",J211,0)</f>
        <v>0</v>
      </c>
      <c r="BI211" s="176">
        <f>IF(N211="nulová",J211,0)</f>
        <v>0</v>
      </c>
      <c r="BJ211" s="18" t="s">
        <v>30</v>
      </c>
      <c r="BK211" s="176">
        <f>ROUND(I211*H211,2)</f>
        <v>0</v>
      </c>
      <c r="BL211" s="18" t="s">
        <v>94</v>
      </c>
      <c r="BM211" s="175" t="s">
        <v>1497</v>
      </c>
    </row>
    <row r="212" spans="1:65" s="13" customFormat="1" ht="11.25">
      <c r="B212" s="177"/>
      <c r="D212" s="178" t="s">
        <v>165</v>
      </c>
      <c r="E212" s="179" t="s">
        <v>1</v>
      </c>
      <c r="F212" s="180" t="s">
        <v>537</v>
      </c>
      <c r="H212" s="181">
        <v>0.7</v>
      </c>
      <c r="I212" s="182"/>
      <c r="L212" s="177"/>
      <c r="M212" s="183"/>
      <c r="N212" s="184"/>
      <c r="O212" s="184"/>
      <c r="P212" s="184"/>
      <c r="Q212" s="184"/>
      <c r="R212" s="184"/>
      <c r="S212" s="184"/>
      <c r="T212" s="185"/>
      <c r="AT212" s="179" t="s">
        <v>165</v>
      </c>
      <c r="AU212" s="179" t="s">
        <v>82</v>
      </c>
      <c r="AV212" s="13" t="s">
        <v>82</v>
      </c>
      <c r="AW212" s="13" t="s">
        <v>29</v>
      </c>
      <c r="AX212" s="13" t="s">
        <v>30</v>
      </c>
      <c r="AY212" s="179" t="s">
        <v>157</v>
      </c>
    </row>
    <row r="213" spans="1:65" s="2" customFormat="1" ht="16.5" customHeight="1">
      <c r="A213" s="33"/>
      <c r="B213" s="130"/>
      <c r="C213" s="164" t="s">
        <v>309</v>
      </c>
      <c r="D213" s="164" t="s">
        <v>159</v>
      </c>
      <c r="E213" s="165" t="s">
        <v>539</v>
      </c>
      <c r="F213" s="166" t="s">
        <v>540</v>
      </c>
      <c r="G213" s="167" t="s">
        <v>200</v>
      </c>
      <c r="H213" s="168">
        <v>0.7</v>
      </c>
      <c r="I213" s="169"/>
      <c r="J213" s="170">
        <f>ROUND(I213*H213,2)</f>
        <v>0</v>
      </c>
      <c r="K213" s="166" t="s">
        <v>163</v>
      </c>
      <c r="L213" s="34"/>
      <c r="M213" s="171" t="s">
        <v>1</v>
      </c>
      <c r="N213" s="172" t="s">
        <v>38</v>
      </c>
      <c r="O213" s="59"/>
      <c r="P213" s="173">
        <f>O213*H213</f>
        <v>0</v>
      </c>
      <c r="Q213" s="173">
        <v>0</v>
      </c>
      <c r="R213" s="173">
        <f>Q213*H213</f>
        <v>0</v>
      </c>
      <c r="S213" s="173">
        <v>0</v>
      </c>
      <c r="T213" s="174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75" t="s">
        <v>94</v>
      </c>
      <c r="AT213" s="175" t="s">
        <v>159</v>
      </c>
      <c r="AU213" s="175" t="s">
        <v>82</v>
      </c>
      <c r="AY213" s="18" t="s">
        <v>157</v>
      </c>
      <c r="BE213" s="176">
        <f>IF(N213="základní",J213,0)</f>
        <v>0</v>
      </c>
      <c r="BF213" s="176">
        <f>IF(N213="snížená",J213,0)</f>
        <v>0</v>
      </c>
      <c r="BG213" s="176">
        <f>IF(N213="zákl. přenesená",J213,0)</f>
        <v>0</v>
      </c>
      <c r="BH213" s="176">
        <f>IF(N213="sníž. přenesená",J213,0)</f>
        <v>0</v>
      </c>
      <c r="BI213" s="176">
        <f>IF(N213="nulová",J213,0)</f>
        <v>0</v>
      </c>
      <c r="BJ213" s="18" t="s">
        <v>30</v>
      </c>
      <c r="BK213" s="176">
        <f>ROUND(I213*H213,2)</f>
        <v>0</v>
      </c>
      <c r="BL213" s="18" t="s">
        <v>94</v>
      </c>
      <c r="BM213" s="175" t="s">
        <v>1498</v>
      </c>
    </row>
    <row r="214" spans="1:65" s="13" customFormat="1" ht="11.25">
      <c r="B214" s="177"/>
      <c r="D214" s="178" t="s">
        <v>165</v>
      </c>
      <c r="E214" s="179" t="s">
        <v>1</v>
      </c>
      <c r="F214" s="180" t="s">
        <v>537</v>
      </c>
      <c r="H214" s="181">
        <v>0.7</v>
      </c>
      <c r="I214" s="182"/>
      <c r="L214" s="177"/>
      <c r="M214" s="183"/>
      <c r="N214" s="184"/>
      <c r="O214" s="184"/>
      <c r="P214" s="184"/>
      <c r="Q214" s="184"/>
      <c r="R214" s="184"/>
      <c r="S214" s="184"/>
      <c r="T214" s="185"/>
      <c r="AT214" s="179" t="s">
        <v>165</v>
      </c>
      <c r="AU214" s="179" t="s">
        <v>82</v>
      </c>
      <c r="AV214" s="13" t="s">
        <v>82</v>
      </c>
      <c r="AW214" s="13" t="s">
        <v>29</v>
      </c>
      <c r="AX214" s="13" t="s">
        <v>30</v>
      </c>
      <c r="AY214" s="179" t="s">
        <v>157</v>
      </c>
    </row>
    <row r="215" spans="1:65" s="2" customFormat="1" ht="16.5" customHeight="1">
      <c r="A215" s="33"/>
      <c r="B215" s="130"/>
      <c r="C215" s="164" t="s">
        <v>315</v>
      </c>
      <c r="D215" s="164" t="s">
        <v>159</v>
      </c>
      <c r="E215" s="165" t="s">
        <v>1499</v>
      </c>
      <c r="F215" s="166" t="s">
        <v>544</v>
      </c>
      <c r="G215" s="167" t="s">
        <v>460</v>
      </c>
      <c r="H215" s="168">
        <v>1</v>
      </c>
      <c r="I215" s="169"/>
      <c r="J215" s="170">
        <f>ROUND(I215*H215,2)</f>
        <v>0</v>
      </c>
      <c r="K215" s="166" t="s">
        <v>163</v>
      </c>
      <c r="L215" s="34"/>
      <c r="M215" s="171" t="s">
        <v>1</v>
      </c>
      <c r="N215" s="172" t="s">
        <v>38</v>
      </c>
      <c r="O215" s="59"/>
      <c r="P215" s="173">
        <f>O215*H215</f>
        <v>0</v>
      </c>
      <c r="Q215" s="173">
        <v>0</v>
      </c>
      <c r="R215" s="173">
        <f>Q215*H215</f>
        <v>0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94</v>
      </c>
      <c r="AT215" s="175" t="s">
        <v>159</v>
      </c>
      <c r="AU215" s="175" t="s">
        <v>82</v>
      </c>
      <c r="AY215" s="18" t="s">
        <v>157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94</v>
      </c>
      <c r="BM215" s="175" t="s">
        <v>1500</v>
      </c>
    </row>
    <row r="216" spans="1:65" s="13" customFormat="1" ht="11.25">
      <c r="B216" s="177"/>
      <c r="D216" s="178" t="s">
        <v>165</v>
      </c>
      <c r="E216" s="179" t="s">
        <v>1</v>
      </c>
      <c r="F216" s="180" t="s">
        <v>30</v>
      </c>
      <c r="H216" s="181">
        <v>1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165</v>
      </c>
      <c r="AU216" s="179" t="s">
        <v>82</v>
      </c>
      <c r="AV216" s="13" t="s">
        <v>82</v>
      </c>
      <c r="AW216" s="13" t="s">
        <v>29</v>
      </c>
      <c r="AX216" s="13" t="s">
        <v>30</v>
      </c>
      <c r="AY216" s="179" t="s">
        <v>157</v>
      </c>
    </row>
    <row r="217" spans="1:65" s="2" customFormat="1" ht="16.5" customHeight="1">
      <c r="A217" s="33"/>
      <c r="B217" s="130"/>
      <c r="C217" s="164" t="s">
        <v>320</v>
      </c>
      <c r="D217" s="164" t="s">
        <v>159</v>
      </c>
      <c r="E217" s="165" t="s">
        <v>547</v>
      </c>
      <c r="F217" s="166" t="s">
        <v>548</v>
      </c>
      <c r="G217" s="167" t="s">
        <v>176</v>
      </c>
      <c r="H217" s="168">
        <v>3.4470000000000001</v>
      </c>
      <c r="I217" s="169"/>
      <c r="J217" s="170">
        <f>ROUND(I217*H217,2)</f>
        <v>0</v>
      </c>
      <c r="K217" s="166" t="s">
        <v>163</v>
      </c>
      <c r="L217" s="34"/>
      <c r="M217" s="204" t="s">
        <v>1</v>
      </c>
      <c r="N217" s="205" t="s">
        <v>38</v>
      </c>
      <c r="O217" s="206"/>
      <c r="P217" s="207">
        <f>O217*H217</f>
        <v>0</v>
      </c>
      <c r="Q217" s="207">
        <v>0</v>
      </c>
      <c r="R217" s="207">
        <f>Q217*H217</f>
        <v>0</v>
      </c>
      <c r="S217" s="207">
        <v>0</v>
      </c>
      <c r="T217" s="208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94</v>
      </c>
      <c r="AT217" s="175" t="s">
        <v>159</v>
      </c>
      <c r="AU217" s="175" t="s">
        <v>82</v>
      </c>
      <c r="AY217" s="18" t="s">
        <v>157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94</v>
      </c>
      <c r="BM217" s="175" t="s">
        <v>1501</v>
      </c>
    </row>
    <row r="218" spans="1:65" s="2" customFormat="1" ht="6.95" customHeight="1">
      <c r="A218" s="33"/>
      <c r="B218" s="48"/>
      <c r="C218" s="49"/>
      <c r="D218" s="49"/>
      <c r="E218" s="49"/>
      <c r="F218" s="49"/>
      <c r="G218" s="49"/>
      <c r="H218" s="49"/>
      <c r="I218" s="49"/>
      <c r="J218" s="49"/>
      <c r="K218" s="49"/>
      <c r="L218" s="34"/>
      <c r="M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</row>
  </sheetData>
  <autoFilter ref="C134:K217"/>
  <mergeCells count="17">
    <mergeCell ref="E127:H127"/>
    <mergeCell ref="L2:V2"/>
    <mergeCell ref="D109:F109"/>
    <mergeCell ref="D110:F110"/>
    <mergeCell ref="D111:F111"/>
    <mergeCell ref="E123:H123"/>
    <mergeCell ref="E125:H125"/>
    <mergeCell ref="E85:H85"/>
    <mergeCell ref="E87:H87"/>
    <mergeCell ref="E89:H89"/>
    <mergeCell ref="D107:F107"/>
    <mergeCell ref="D108:F10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14"/>
  <sheetViews>
    <sheetView showGridLines="0" topLeftCell="A24" workbookViewId="0">
      <selection activeCell="D112" sqref="D112:F11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116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2" customFormat="1" ht="12" customHeight="1">
      <c r="A8" s="33"/>
      <c r="B8" s="34"/>
      <c r="C8" s="33"/>
      <c r="D8" s="28" t="s">
        <v>124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32" t="s">
        <v>1502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38"/>
      <c r="G18" s="238"/>
      <c r="H18" s="238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43" t="s">
        <v>1</v>
      </c>
      <c r="F27" s="243"/>
      <c r="G27" s="243"/>
      <c r="H27" s="243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126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127</v>
      </c>
      <c r="E31" s="33"/>
      <c r="F31" s="33"/>
      <c r="G31" s="33"/>
      <c r="H31" s="33"/>
      <c r="I31" s="33"/>
      <c r="J31" s="103">
        <f>J109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ROUND((SUM(BE109:BE116) + SUM(BE136:BE413)),  0)</f>
        <v>0</v>
      </c>
      <c r="G35" s="33"/>
      <c r="H35" s="33"/>
      <c r="I35" s="108">
        <v>0.21</v>
      </c>
      <c r="J35" s="107">
        <f>ROUND(((SUM(BE109:BE116) + SUM(BE136:BE413))*I35),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ROUND((SUM(BF109:BF116) + SUM(BF136:BF413)),  0)</f>
        <v>0</v>
      </c>
      <c r="G36" s="33"/>
      <c r="H36" s="33"/>
      <c r="I36" s="108">
        <v>0.15</v>
      </c>
      <c r="J36" s="107">
        <f>ROUND(((SUM(BF109:BF116) + SUM(BF136:BF413))*I36),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ROUND((SUM(BG109:BG116) + SUM(BG136:BG413)),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ROUND((SUM(BH109:BH116) + SUM(BH136:BH413)),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ROUND((SUM(BI109:BI116) + SUM(BI136:BI413)),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124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32" t="str">
        <f>E9</f>
        <v>SO321 - Odlehčovácí komora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129</v>
      </c>
      <c r="D94" s="109"/>
      <c r="E94" s="109"/>
      <c r="F94" s="109"/>
      <c r="G94" s="109"/>
      <c r="H94" s="109"/>
      <c r="I94" s="109"/>
      <c r="J94" s="118" t="s">
        <v>130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1875</v>
      </c>
      <c r="D96" s="33"/>
      <c r="E96" s="33"/>
      <c r="F96" s="33"/>
      <c r="G96" s="33"/>
      <c r="H96" s="33"/>
      <c r="I96" s="33"/>
      <c r="J96" s="72">
        <f>J136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131</v>
      </c>
    </row>
    <row r="97" spans="1:65" s="9" customFormat="1" ht="24.95" customHeight="1">
      <c r="B97" s="120"/>
      <c r="D97" s="121" t="s">
        <v>132</v>
      </c>
      <c r="E97" s="122"/>
      <c r="F97" s="122"/>
      <c r="G97" s="122"/>
      <c r="H97" s="122"/>
      <c r="I97" s="122"/>
      <c r="J97" s="123">
        <f>J137</f>
        <v>0</v>
      </c>
      <c r="L97" s="120"/>
    </row>
    <row r="98" spans="1:65" s="10" customFormat="1" ht="19.899999999999999" customHeight="1">
      <c r="B98" s="124"/>
      <c r="D98" s="125" t="s">
        <v>133</v>
      </c>
      <c r="E98" s="126"/>
      <c r="F98" s="126"/>
      <c r="G98" s="126"/>
      <c r="H98" s="126"/>
      <c r="I98" s="126"/>
      <c r="J98" s="127">
        <f>J138</f>
        <v>0</v>
      </c>
      <c r="L98" s="124"/>
    </row>
    <row r="99" spans="1:65" s="10" customFormat="1" ht="19.899999999999999" customHeight="1">
      <c r="B99" s="124"/>
      <c r="D99" s="125" t="s">
        <v>1503</v>
      </c>
      <c r="E99" s="126"/>
      <c r="F99" s="126"/>
      <c r="G99" s="126"/>
      <c r="H99" s="126"/>
      <c r="I99" s="126"/>
      <c r="J99" s="127">
        <f>J293</f>
        <v>0</v>
      </c>
      <c r="L99" s="124"/>
    </row>
    <row r="100" spans="1:65" s="10" customFormat="1" ht="19.899999999999999" customHeight="1">
      <c r="B100" s="124"/>
      <c r="D100" s="125" t="s">
        <v>134</v>
      </c>
      <c r="E100" s="126"/>
      <c r="F100" s="126"/>
      <c r="G100" s="126"/>
      <c r="H100" s="126"/>
      <c r="I100" s="126"/>
      <c r="J100" s="127">
        <f>J296</f>
        <v>0</v>
      </c>
      <c r="L100" s="124"/>
    </row>
    <row r="101" spans="1:65" s="10" customFormat="1" ht="19.899999999999999" customHeight="1">
      <c r="B101" s="124"/>
      <c r="D101" s="125" t="s">
        <v>135</v>
      </c>
      <c r="E101" s="126"/>
      <c r="F101" s="126"/>
      <c r="G101" s="126"/>
      <c r="H101" s="126"/>
      <c r="I101" s="126"/>
      <c r="J101" s="127">
        <f>J310</f>
        <v>0</v>
      </c>
      <c r="L101" s="124"/>
    </row>
    <row r="102" spans="1:65" s="10" customFormat="1" ht="19.899999999999999" customHeight="1">
      <c r="B102" s="124"/>
      <c r="D102" s="125" t="s">
        <v>136</v>
      </c>
      <c r="E102" s="126"/>
      <c r="F102" s="126"/>
      <c r="G102" s="126"/>
      <c r="H102" s="126"/>
      <c r="I102" s="126"/>
      <c r="J102" s="127">
        <f>J348</f>
        <v>0</v>
      </c>
      <c r="L102" s="124"/>
    </row>
    <row r="103" spans="1:65" s="10" customFormat="1" ht="19.899999999999999" customHeight="1">
      <c r="B103" s="124"/>
      <c r="D103" s="125" t="s">
        <v>137</v>
      </c>
      <c r="E103" s="126"/>
      <c r="F103" s="126"/>
      <c r="G103" s="126"/>
      <c r="H103" s="126"/>
      <c r="I103" s="126"/>
      <c r="J103" s="127">
        <f>J362</f>
        <v>0</v>
      </c>
      <c r="L103" s="124"/>
    </row>
    <row r="104" spans="1:65" s="10" customFormat="1" ht="19.899999999999999" customHeight="1">
      <c r="B104" s="124"/>
      <c r="D104" s="125" t="s">
        <v>138</v>
      </c>
      <c r="E104" s="126"/>
      <c r="F104" s="126"/>
      <c r="G104" s="126"/>
      <c r="H104" s="126"/>
      <c r="I104" s="126"/>
      <c r="J104" s="127">
        <f>J403</f>
        <v>0</v>
      </c>
      <c r="L104" s="124"/>
    </row>
    <row r="105" spans="1:65" s="9" customFormat="1" ht="24.95" customHeight="1">
      <c r="B105" s="120"/>
      <c r="D105" s="121" t="s">
        <v>1199</v>
      </c>
      <c r="E105" s="122"/>
      <c r="F105" s="122"/>
      <c r="G105" s="122"/>
      <c r="H105" s="122"/>
      <c r="I105" s="122"/>
      <c r="J105" s="123">
        <f>J410</f>
        <v>0</v>
      </c>
      <c r="L105" s="120"/>
    </row>
    <row r="106" spans="1:65" s="10" customFormat="1" ht="19.899999999999999" customHeight="1">
      <c r="B106" s="124"/>
      <c r="D106" s="125" t="s">
        <v>1504</v>
      </c>
      <c r="E106" s="126"/>
      <c r="F106" s="126"/>
      <c r="G106" s="126"/>
      <c r="H106" s="126"/>
      <c r="I106" s="126"/>
      <c r="J106" s="127">
        <f>J411</f>
        <v>0</v>
      </c>
      <c r="L106" s="124"/>
    </row>
    <row r="107" spans="1:65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65" s="2" customFormat="1" ht="6.9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19"/>
      <c r="D109" s="33"/>
      <c r="E109" s="33"/>
      <c r="F109" s="33"/>
      <c r="G109" s="33"/>
      <c r="H109" s="33"/>
      <c r="I109" s="33"/>
      <c r="J109" s="128"/>
      <c r="K109" s="33"/>
      <c r="L109" s="43"/>
      <c r="N109" s="129" t="s">
        <v>37</v>
      </c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18" customHeight="1">
      <c r="A110" s="33"/>
      <c r="B110" s="130"/>
      <c r="C110" s="131"/>
      <c r="D110" s="274"/>
      <c r="E110" s="275"/>
      <c r="F110" s="275"/>
      <c r="G110" s="131"/>
      <c r="H110" s="131"/>
      <c r="I110" s="131"/>
      <c r="J110" s="133"/>
      <c r="K110" s="131"/>
      <c r="L110" s="134"/>
      <c r="M110" s="135"/>
      <c r="N110" s="136" t="s">
        <v>38</v>
      </c>
      <c r="O110" s="135"/>
      <c r="P110" s="135"/>
      <c r="Q110" s="135"/>
      <c r="R110" s="135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1"/>
      <c r="AC110" s="131"/>
      <c r="AD110" s="131"/>
      <c r="AE110" s="131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7" t="s">
        <v>139</v>
      </c>
      <c r="AZ110" s="135"/>
      <c r="BA110" s="135"/>
      <c r="BB110" s="135"/>
      <c r="BC110" s="135"/>
      <c r="BD110" s="135"/>
      <c r="BE110" s="138">
        <f t="shared" ref="BE110:BE115" si="0">IF(N110="základní",J110,0)</f>
        <v>0</v>
      </c>
      <c r="BF110" s="138">
        <f t="shared" ref="BF110:BF115" si="1">IF(N110="snížená",J110,0)</f>
        <v>0</v>
      </c>
      <c r="BG110" s="138">
        <f t="shared" ref="BG110:BG115" si="2">IF(N110="zákl. přenesená",J110,0)</f>
        <v>0</v>
      </c>
      <c r="BH110" s="138">
        <f t="shared" ref="BH110:BH115" si="3">IF(N110="sníž. přenesená",J110,0)</f>
        <v>0</v>
      </c>
      <c r="BI110" s="138">
        <f t="shared" ref="BI110:BI115" si="4">IF(N110="nulová",J110,0)</f>
        <v>0</v>
      </c>
      <c r="BJ110" s="137" t="s">
        <v>30</v>
      </c>
      <c r="BK110" s="135"/>
      <c r="BL110" s="135"/>
      <c r="BM110" s="135"/>
    </row>
    <row r="111" spans="1:65" s="2" customFormat="1" ht="18" customHeight="1">
      <c r="A111" s="33"/>
      <c r="B111" s="130"/>
      <c r="C111" s="131"/>
      <c r="D111" s="274"/>
      <c r="E111" s="275"/>
      <c r="F111" s="275"/>
      <c r="G111" s="131"/>
      <c r="H111" s="131"/>
      <c r="I111" s="131"/>
      <c r="J111" s="133"/>
      <c r="K111" s="131"/>
      <c r="L111" s="134"/>
      <c r="M111" s="135"/>
      <c r="N111" s="136" t="s">
        <v>38</v>
      </c>
      <c r="O111" s="135"/>
      <c r="P111" s="135"/>
      <c r="Q111" s="135"/>
      <c r="R111" s="135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1"/>
      <c r="AC111" s="131"/>
      <c r="AD111" s="131"/>
      <c r="AE111" s="131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7" t="s">
        <v>139</v>
      </c>
      <c r="AZ111" s="135"/>
      <c r="BA111" s="135"/>
      <c r="BB111" s="135"/>
      <c r="BC111" s="135"/>
      <c r="BD111" s="135"/>
      <c r="BE111" s="138">
        <f t="shared" si="0"/>
        <v>0</v>
      </c>
      <c r="BF111" s="138">
        <f t="shared" si="1"/>
        <v>0</v>
      </c>
      <c r="BG111" s="138">
        <f t="shared" si="2"/>
        <v>0</v>
      </c>
      <c r="BH111" s="138">
        <f t="shared" si="3"/>
        <v>0</v>
      </c>
      <c r="BI111" s="138">
        <f t="shared" si="4"/>
        <v>0</v>
      </c>
      <c r="BJ111" s="137" t="s">
        <v>30</v>
      </c>
      <c r="BK111" s="135"/>
      <c r="BL111" s="135"/>
      <c r="BM111" s="135"/>
    </row>
    <row r="112" spans="1:65" s="2" customFormat="1" ht="18" customHeight="1">
      <c r="A112" s="33"/>
      <c r="B112" s="130"/>
      <c r="C112" s="131"/>
      <c r="D112" s="274"/>
      <c r="E112" s="275"/>
      <c r="F112" s="275"/>
      <c r="G112" s="131"/>
      <c r="H112" s="131"/>
      <c r="I112" s="131"/>
      <c r="J112" s="133"/>
      <c r="K112" s="131"/>
      <c r="L112" s="134"/>
      <c r="M112" s="135"/>
      <c r="N112" s="136" t="s">
        <v>38</v>
      </c>
      <c r="O112" s="135"/>
      <c r="P112" s="135"/>
      <c r="Q112" s="135"/>
      <c r="R112" s="135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1"/>
      <c r="AC112" s="131"/>
      <c r="AD112" s="131"/>
      <c r="AE112" s="131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135"/>
      <c r="AU112" s="135"/>
      <c r="AV112" s="135"/>
      <c r="AW112" s="135"/>
      <c r="AX112" s="135"/>
      <c r="AY112" s="137" t="s">
        <v>139</v>
      </c>
      <c r="AZ112" s="135"/>
      <c r="BA112" s="135"/>
      <c r="BB112" s="135"/>
      <c r="BC112" s="135"/>
      <c r="BD112" s="135"/>
      <c r="BE112" s="138">
        <f t="shared" si="0"/>
        <v>0</v>
      </c>
      <c r="BF112" s="138">
        <f t="shared" si="1"/>
        <v>0</v>
      </c>
      <c r="BG112" s="138">
        <f t="shared" si="2"/>
        <v>0</v>
      </c>
      <c r="BH112" s="138">
        <f t="shared" si="3"/>
        <v>0</v>
      </c>
      <c r="BI112" s="138">
        <f t="shared" si="4"/>
        <v>0</v>
      </c>
      <c r="BJ112" s="137" t="s">
        <v>30</v>
      </c>
      <c r="BK112" s="135"/>
      <c r="BL112" s="135"/>
      <c r="BM112" s="135"/>
    </row>
    <row r="113" spans="1:65" s="2" customFormat="1" ht="18" customHeight="1">
      <c r="A113" s="33"/>
      <c r="B113" s="130"/>
      <c r="C113" s="131"/>
      <c r="D113" s="274"/>
      <c r="E113" s="275"/>
      <c r="F113" s="275"/>
      <c r="G113" s="131"/>
      <c r="H113" s="131"/>
      <c r="I113" s="131"/>
      <c r="J113" s="133"/>
      <c r="K113" s="131"/>
      <c r="L113" s="134"/>
      <c r="M113" s="135"/>
      <c r="N113" s="136" t="s">
        <v>38</v>
      </c>
      <c r="O113" s="135"/>
      <c r="P113" s="135"/>
      <c r="Q113" s="135"/>
      <c r="R113" s="135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1"/>
      <c r="AC113" s="131"/>
      <c r="AD113" s="131"/>
      <c r="AE113" s="131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7" t="s">
        <v>139</v>
      </c>
      <c r="AZ113" s="135"/>
      <c r="BA113" s="135"/>
      <c r="BB113" s="135"/>
      <c r="BC113" s="135"/>
      <c r="BD113" s="135"/>
      <c r="BE113" s="138">
        <f t="shared" si="0"/>
        <v>0</v>
      </c>
      <c r="BF113" s="138">
        <f t="shared" si="1"/>
        <v>0</v>
      </c>
      <c r="BG113" s="138">
        <f t="shared" si="2"/>
        <v>0</v>
      </c>
      <c r="BH113" s="138">
        <f t="shared" si="3"/>
        <v>0</v>
      </c>
      <c r="BI113" s="138">
        <f t="shared" si="4"/>
        <v>0</v>
      </c>
      <c r="BJ113" s="137" t="s">
        <v>30</v>
      </c>
      <c r="BK113" s="135"/>
      <c r="BL113" s="135"/>
      <c r="BM113" s="135"/>
    </row>
    <row r="114" spans="1:65" s="2" customFormat="1" ht="18" customHeight="1">
      <c r="A114" s="33"/>
      <c r="B114" s="130"/>
      <c r="C114" s="131"/>
      <c r="D114" s="274"/>
      <c r="E114" s="275"/>
      <c r="F114" s="275"/>
      <c r="G114" s="131"/>
      <c r="H114" s="131"/>
      <c r="I114" s="131"/>
      <c r="J114" s="133"/>
      <c r="K114" s="131"/>
      <c r="L114" s="134"/>
      <c r="M114" s="135"/>
      <c r="N114" s="136" t="s">
        <v>38</v>
      </c>
      <c r="O114" s="135"/>
      <c r="P114" s="135"/>
      <c r="Q114" s="135"/>
      <c r="R114" s="135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1"/>
      <c r="AC114" s="131"/>
      <c r="AD114" s="131"/>
      <c r="AE114" s="131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135"/>
      <c r="AV114" s="135"/>
      <c r="AW114" s="135"/>
      <c r="AX114" s="135"/>
      <c r="AY114" s="137" t="s">
        <v>139</v>
      </c>
      <c r="AZ114" s="135"/>
      <c r="BA114" s="135"/>
      <c r="BB114" s="135"/>
      <c r="BC114" s="135"/>
      <c r="BD114" s="135"/>
      <c r="BE114" s="138">
        <f t="shared" si="0"/>
        <v>0</v>
      </c>
      <c r="BF114" s="138">
        <f t="shared" si="1"/>
        <v>0</v>
      </c>
      <c r="BG114" s="138">
        <f t="shared" si="2"/>
        <v>0</v>
      </c>
      <c r="BH114" s="138">
        <f t="shared" si="3"/>
        <v>0</v>
      </c>
      <c r="BI114" s="138">
        <f t="shared" si="4"/>
        <v>0</v>
      </c>
      <c r="BJ114" s="137" t="s">
        <v>30</v>
      </c>
      <c r="BK114" s="135"/>
      <c r="BL114" s="135"/>
      <c r="BM114" s="135"/>
    </row>
    <row r="115" spans="1:65" s="2" customFormat="1" ht="18" customHeight="1">
      <c r="A115" s="33"/>
      <c r="B115" s="130"/>
      <c r="C115" s="131"/>
      <c r="D115" s="132"/>
      <c r="E115" s="131"/>
      <c r="F115" s="131"/>
      <c r="G115" s="131"/>
      <c r="H115" s="131"/>
      <c r="I115" s="131"/>
      <c r="J115" s="133"/>
      <c r="K115" s="131"/>
      <c r="L115" s="134"/>
      <c r="M115" s="135"/>
      <c r="N115" s="136" t="s">
        <v>38</v>
      </c>
      <c r="O115" s="135"/>
      <c r="P115" s="135"/>
      <c r="Q115" s="135"/>
      <c r="R115" s="135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1"/>
      <c r="AC115" s="131"/>
      <c r="AD115" s="131"/>
      <c r="AE115" s="131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135"/>
      <c r="AU115" s="135"/>
      <c r="AV115" s="135"/>
      <c r="AW115" s="135"/>
      <c r="AX115" s="135"/>
      <c r="AY115" s="137" t="s">
        <v>141</v>
      </c>
      <c r="AZ115" s="135"/>
      <c r="BA115" s="135"/>
      <c r="BB115" s="135"/>
      <c r="BC115" s="135"/>
      <c r="BD115" s="135"/>
      <c r="BE115" s="138">
        <f t="shared" si="0"/>
        <v>0</v>
      </c>
      <c r="BF115" s="138">
        <f t="shared" si="1"/>
        <v>0</v>
      </c>
      <c r="BG115" s="138">
        <f t="shared" si="2"/>
        <v>0</v>
      </c>
      <c r="BH115" s="138">
        <f t="shared" si="3"/>
        <v>0</v>
      </c>
      <c r="BI115" s="138">
        <f t="shared" si="4"/>
        <v>0</v>
      </c>
      <c r="BJ115" s="137" t="s">
        <v>30</v>
      </c>
      <c r="BK115" s="135"/>
      <c r="BL115" s="135"/>
      <c r="BM115" s="135"/>
    </row>
    <row r="116" spans="1:65" s="2" customFormat="1" ht="11.25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29.25" customHeight="1">
      <c r="A117" s="33"/>
      <c r="B117" s="34"/>
      <c r="C117" s="139" t="s">
        <v>1876</v>
      </c>
      <c r="D117" s="109"/>
      <c r="E117" s="109"/>
      <c r="F117" s="109"/>
      <c r="G117" s="109"/>
      <c r="H117" s="109"/>
      <c r="I117" s="109"/>
      <c r="J117" s="140">
        <f>ROUND(J96+J109,0)</f>
        <v>0</v>
      </c>
      <c r="K117" s="109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48"/>
      <c r="C118" s="49"/>
      <c r="D118" s="49"/>
      <c r="E118" s="49"/>
      <c r="F118" s="49"/>
      <c r="G118" s="49"/>
      <c r="H118" s="49"/>
      <c r="I118" s="49"/>
      <c r="J118" s="49"/>
      <c r="K118" s="49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22" spans="1:65" s="2" customFormat="1" ht="6.95" customHeight="1">
      <c r="A122" s="33"/>
      <c r="B122" s="50"/>
      <c r="C122" s="51"/>
      <c r="D122" s="51"/>
      <c r="E122" s="51"/>
      <c r="F122" s="51"/>
      <c r="G122" s="51"/>
      <c r="H122" s="51"/>
      <c r="I122" s="51"/>
      <c r="J122" s="51"/>
      <c r="K122" s="51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24.95" customHeight="1">
      <c r="A123" s="33"/>
      <c r="B123" s="34"/>
      <c r="C123" s="22" t="s">
        <v>142</v>
      </c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12" customHeight="1">
      <c r="A125" s="33"/>
      <c r="B125" s="34"/>
      <c r="C125" s="28" t="s">
        <v>16</v>
      </c>
      <c r="D125" s="33"/>
      <c r="E125" s="33"/>
      <c r="F125" s="33"/>
      <c r="G125" s="33"/>
      <c r="H125" s="33"/>
      <c r="I125" s="33"/>
      <c r="J125" s="33"/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6.5" customHeight="1">
      <c r="A126" s="33"/>
      <c r="B126" s="34"/>
      <c r="C126" s="33"/>
      <c r="D126" s="33"/>
      <c r="E126" s="270" t="str">
        <f>E7</f>
        <v>Rekonstrukce kanalizační stoky ul. Jana Broskvy, Brno - Chrlice</v>
      </c>
      <c r="F126" s="271"/>
      <c r="G126" s="271"/>
      <c r="H126" s="271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12" customHeight="1">
      <c r="A127" s="33"/>
      <c r="B127" s="34"/>
      <c r="C127" s="28" t="s">
        <v>124</v>
      </c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6.5" customHeight="1">
      <c r="A128" s="33"/>
      <c r="B128" s="34"/>
      <c r="C128" s="33"/>
      <c r="D128" s="33"/>
      <c r="E128" s="232" t="str">
        <f>E9</f>
        <v>SO321 - Odlehčovácí komora</v>
      </c>
      <c r="F128" s="272"/>
      <c r="G128" s="272"/>
      <c r="H128" s="272"/>
      <c r="I128" s="33"/>
      <c r="J128" s="33"/>
      <c r="K128" s="33"/>
      <c r="L128" s="4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6.95" customHeight="1">
      <c r="A129" s="33"/>
      <c r="B129" s="34"/>
      <c r="C129" s="33"/>
      <c r="D129" s="33"/>
      <c r="E129" s="33"/>
      <c r="F129" s="33"/>
      <c r="G129" s="33"/>
      <c r="H129" s="33"/>
      <c r="I129" s="33"/>
      <c r="J129" s="33"/>
      <c r="K129" s="33"/>
      <c r="L129" s="4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2" customHeight="1">
      <c r="A130" s="33"/>
      <c r="B130" s="34"/>
      <c r="C130" s="28" t="s">
        <v>20</v>
      </c>
      <c r="D130" s="33"/>
      <c r="E130" s="33"/>
      <c r="F130" s="26" t="str">
        <f>F12</f>
        <v xml:space="preserve"> </v>
      </c>
      <c r="G130" s="33"/>
      <c r="H130" s="33"/>
      <c r="I130" s="28" t="s">
        <v>22</v>
      </c>
      <c r="J130" s="56" t="str">
        <f>IF(J12="","",J12)</f>
        <v/>
      </c>
      <c r="K130" s="33"/>
      <c r="L130" s="4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6.9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15.2" customHeight="1">
      <c r="A132" s="33"/>
      <c r="B132" s="34"/>
      <c r="C132" s="28" t="s">
        <v>23</v>
      </c>
      <c r="D132" s="33"/>
      <c r="E132" s="33"/>
      <c r="F132" s="26" t="str">
        <f>E15</f>
        <v xml:space="preserve"> </v>
      </c>
      <c r="G132" s="33"/>
      <c r="H132" s="33"/>
      <c r="I132" s="28" t="s">
        <v>28</v>
      </c>
      <c r="J132" s="31" t="str">
        <f>E21</f>
        <v xml:space="preserve"> </v>
      </c>
      <c r="K132" s="33"/>
      <c r="L132" s="4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8" t="s">
        <v>26</v>
      </c>
      <c r="D133" s="33"/>
      <c r="E133" s="33"/>
      <c r="F133" s="26" t="str">
        <f>IF(E18="","",E18)</f>
        <v>Vyplň údaj</v>
      </c>
      <c r="G133" s="33"/>
      <c r="H133" s="33"/>
      <c r="I133" s="28" t="s">
        <v>31</v>
      </c>
      <c r="J133" s="31" t="str">
        <f>E24</f>
        <v xml:space="preserve"> </v>
      </c>
      <c r="K133" s="33"/>
      <c r="L133" s="4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0.35" customHeight="1">
      <c r="A134" s="33"/>
      <c r="B134" s="34"/>
      <c r="C134" s="33"/>
      <c r="D134" s="33"/>
      <c r="E134" s="33"/>
      <c r="F134" s="33"/>
      <c r="G134" s="33"/>
      <c r="H134" s="33"/>
      <c r="I134" s="33"/>
      <c r="J134" s="33"/>
      <c r="K134" s="33"/>
      <c r="L134" s="4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11" customFormat="1" ht="29.25" customHeight="1">
      <c r="A135" s="141"/>
      <c r="B135" s="142"/>
      <c r="C135" s="143" t="s">
        <v>143</v>
      </c>
      <c r="D135" s="144" t="s">
        <v>58</v>
      </c>
      <c r="E135" s="144" t="s">
        <v>54</v>
      </c>
      <c r="F135" s="144" t="s">
        <v>55</v>
      </c>
      <c r="G135" s="144" t="s">
        <v>144</v>
      </c>
      <c r="H135" s="144" t="s">
        <v>145</v>
      </c>
      <c r="I135" s="144" t="s">
        <v>146</v>
      </c>
      <c r="J135" s="144" t="s">
        <v>130</v>
      </c>
      <c r="K135" s="145" t="s">
        <v>147</v>
      </c>
      <c r="L135" s="146"/>
      <c r="M135" s="63" t="s">
        <v>1</v>
      </c>
      <c r="N135" s="64" t="s">
        <v>37</v>
      </c>
      <c r="O135" s="64" t="s">
        <v>148</v>
      </c>
      <c r="P135" s="64" t="s">
        <v>149</v>
      </c>
      <c r="Q135" s="64" t="s">
        <v>150</v>
      </c>
      <c r="R135" s="64" t="s">
        <v>151</v>
      </c>
      <c r="S135" s="64" t="s">
        <v>152</v>
      </c>
      <c r="T135" s="65" t="s">
        <v>153</v>
      </c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</row>
    <row r="136" spans="1:65" s="2" customFormat="1" ht="22.9" customHeight="1">
      <c r="A136" s="33"/>
      <c r="B136" s="34"/>
      <c r="C136" s="70" t="s">
        <v>154</v>
      </c>
      <c r="D136" s="33"/>
      <c r="E136" s="33"/>
      <c r="F136" s="33"/>
      <c r="G136" s="33"/>
      <c r="H136" s="33"/>
      <c r="I136" s="33"/>
      <c r="J136" s="147">
        <f>BK136</f>
        <v>0</v>
      </c>
      <c r="K136" s="33"/>
      <c r="L136" s="34"/>
      <c r="M136" s="66"/>
      <c r="N136" s="57"/>
      <c r="O136" s="67"/>
      <c r="P136" s="148">
        <f>P137+P410</f>
        <v>0</v>
      </c>
      <c r="Q136" s="67"/>
      <c r="R136" s="148">
        <f>R137+R410</f>
        <v>141.13641854000002</v>
      </c>
      <c r="S136" s="67"/>
      <c r="T136" s="149">
        <f>T137+T410</f>
        <v>45.288249999999998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72</v>
      </c>
      <c r="AU136" s="18" t="s">
        <v>131</v>
      </c>
      <c r="BK136" s="150">
        <f>BK137+BK410</f>
        <v>0</v>
      </c>
    </row>
    <row r="137" spans="1:65" s="12" customFormat="1" ht="25.9" customHeight="1">
      <c r="B137" s="151"/>
      <c r="D137" s="152" t="s">
        <v>72</v>
      </c>
      <c r="E137" s="153" t="s">
        <v>155</v>
      </c>
      <c r="F137" s="153" t="s">
        <v>156</v>
      </c>
      <c r="I137" s="154"/>
      <c r="J137" s="155">
        <f>BK137</f>
        <v>0</v>
      </c>
      <c r="L137" s="151"/>
      <c r="M137" s="156"/>
      <c r="N137" s="157"/>
      <c r="O137" s="157"/>
      <c r="P137" s="158">
        <f>P138+P293+P296+P310+P348+P362+P403</f>
        <v>0</v>
      </c>
      <c r="Q137" s="157"/>
      <c r="R137" s="158">
        <f>R138+R293+R296+R310+R348+R362+R403</f>
        <v>141.13641854000002</v>
      </c>
      <c r="S137" s="157"/>
      <c r="T137" s="159">
        <f>T138+T293+T296+T310+T348+T362+T403</f>
        <v>45.288249999999998</v>
      </c>
      <c r="AR137" s="152" t="s">
        <v>30</v>
      </c>
      <c r="AT137" s="160" t="s">
        <v>72</v>
      </c>
      <c r="AU137" s="160" t="s">
        <v>73</v>
      </c>
      <c r="AY137" s="152" t="s">
        <v>157</v>
      </c>
      <c r="BK137" s="161">
        <f>BK138+BK293+BK296+BK310+BK348+BK362+BK403</f>
        <v>0</v>
      </c>
    </row>
    <row r="138" spans="1:65" s="12" customFormat="1" ht="22.9" customHeight="1">
      <c r="B138" s="151"/>
      <c r="D138" s="152" t="s">
        <v>72</v>
      </c>
      <c r="E138" s="162" t="s">
        <v>30</v>
      </c>
      <c r="F138" s="162" t="s">
        <v>158</v>
      </c>
      <c r="I138" s="154"/>
      <c r="J138" s="163">
        <f>BK138</f>
        <v>0</v>
      </c>
      <c r="L138" s="151"/>
      <c r="M138" s="156"/>
      <c r="N138" s="157"/>
      <c r="O138" s="157"/>
      <c r="P138" s="158">
        <f>SUM(P139:P292)</f>
        <v>0</v>
      </c>
      <c r="Q138" s="157"/>
      <c r="R138" s="158">
        <f>SUM(R139:R292)</f>
        <v>0.43553849999999994</v>
      </c>
      <c r="S138" s="157"/>
      <c r="T138" s="159">
        <f>SUM(T139:T292)</f>
        <v>44.838249999999995</v>
      </c>
      <c r="AR138" s="152" t="s">
        <v>30</v>
      </c>
      <c r="AT138" s="160" t="s">
        <v>72</v>
      </c>
      <c r="AU138" s="160" t="s">
        <v>30</v>
      </c>
      <c r="AY138" s="152" t="s">
        <v>157</v>
      </c>
      <c r="BK138" s="161">
        <f>SUM(BK139:BK292)</f>
        <v>0</v>
      </c>
    </row>
    <row r="139" spans="1:65" s="2" customFormat="1" ht="16.5" customHeight="1">
      <c r="A139" s="33"/>
      <c r="B139" s="130"/>
      <c r="C139" s="164" t="s">
        <v>30</v>
      </c>
      <c r="D139" s="164" t="s">
        <v>159</v>
      </c>
      <c r="E139" s="165" t="s">
        <v>990</v>
      </c>
      <c r="F139" s="166" t="s">
        <v>991</v>
      </c>
      <c r="G139" s="167" t="s">
        <v>162</v>
      </c>
      <c r="H139" s="168">
        <v>8.6</v>
      </c>
      <c r="I139" s="169"/>
      <c r="J139" s="170">
        <f>ROUND(I139*H139,2)</f>
        <v>0</v>
      </c>
      <c r="K139" s="166" t="s">
        <v>163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0</v>
      </c>
      <c r="R139" s="173">
        <f>Q139*H139</f>
        <v>0</v>
      </c>
      <c r="S139" s="173">
        <v>0.26</v>
      </c>
      <c r="T139" s="174">
        <f>S139*H139</f>
        <v>2.2359999999999998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94</v>
      </c>
      <c r="AT139" s="175" t="s">
        <v>159</v>
      </c>
      <c r="AU139" s="175" t="s">
        <v>82</v>
      </c>
      <c r="AY139" s="18" t="s">
        <v>157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94</v>
      </c>
      <c r="BM139" s="175" t="s">
        <v>1505</v>
      </c>
    </row>
    <row r="140" spans="1:65" s="13" customFormat="1" ht="11.25">
      <c r="B140" s="177"/>
      <c r="D140" s="178" t="s">
        <v>165</v>
      </c>
      <c r="E140" s="179" t="s">
        <v>1</v>
      </c>
      <c r="F140" s="180" t="s">
        <v>1506</v>
      </c>
      <c r="H140" s="181">
        <v>8.6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165</v>
      </c>
      <c r="AU140" s="179" t="s">
        <v>82</v>
      </c>
      <c r="AV140" s="13" t="s">
        <v>82</v>
      </c>
      <c r="AW140" s="13" t="s">
        <v>29</v>
      </c>
      <c r="AX140" s="13" t="s">
        <v>30</v>
      </c>
      <c r="AY140" s="179" t="s">
        <v>157</v>
      </c>
    </row>
    <row r="141" spans="1:65" s="2" customFormat="1" ht="16.5" customHeight="1">
      <c r="A141" s="33"/>
      <c r="B141" s="130"/>
      <c r="C141" s="164" t="s">
        <v>82</v>
      </c>
      <c r="D141" s="164" t="s">
        <v>159</v>
      </c>
      <c r="E141" s="165" t="s">
        <v>1507</v>
      </c>
      <c r="F141" s="166" t="s">
        <v>1508</v>
      </c>
      <c r="G141" s="167" t="s">
        <v>162</v>
      </c>
      <c r="H141" s="168">
        <v>8.6</v>
      </c>
      <c r="I141" s="169"/>
      <c r="J141" s="170">
        <f>ROUND(I141*H141,2)</f>
        <v>0</v>
      </c>
      <c r="K141" s="166" t="s">
        <v>163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0</v>
      </c>
      <c r="R141" s="173">
        <f>Q141*H141</f>
        <v>0</v>
      </c>
      <c r="S141" s="173">
        <v>0.17</v>
      </c>
      <c r="T141" s="174">
        <f>S141*H141</f>
        <v>1.462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94</v>
      </c>
      <c r="AT141" s="175" t="s">
        <v>159</v>
      </c>
      <c r="AU141" s="175" t="s">
        <v>82</v>
      </c>
      <c r="AY141" s="18" t="s">
        <v>157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94</v>
      </c>
      <c r="BM141" s="175" t="s">
        <v>1509</v>
      </c>
    </row>
    <row r="142" spans="1:65" s="13" customFormat="1" ht="11.25">
      <c r="B142" s="177"/>
      <c r="D142" s="178" t="s">
        <v>165</v>
      </c>
      <c r="E142" s="179" t="s">
        <v>1</v>
      </c>
      <c r="F142" s="180" t="s">
        <v>1506</v>
      </c>
      <c r="H142" s="181">
        <v>8.6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165</v>
      </c>
      <c r="AU142" s="179" t="s">
        <v>82</v>
      </c>
      <c r="AV142" s="13" t="s">
        <v>82</v>
      </c>
      <c r="AW142" s="13" t="s">
        <v>29</v>
      </c>
      <c r="AX142" s="13" t="s">
        <v>30</v>
      </c>
      <c r="AY142" s="179" t="s">
        <v>157</v>
      </c>
    </row>
    <row r="143" spans="1:65" s="2" customFormat="1" ht="16.5" customHeight="1">
      <c r="A143" s="33"/>
      <c r="B143" s="130"/>
      <c r="C143" s="164" t="s">
        <v>91</v>
      </c>
      <c r="D143" s="164" t="s">
        <v>159</v>
      </c>
      <c r="E143" s="165" t="s">
        <v>1510</v>
      </c>
      <c r="F143" s="166" t="s">
        <v>1511</v>
      </c>
      <c r="G143" s="167" t="s">
        <v>162</v>
      </c>
      <c r="H143" s="168">
        <v>30.8</v>
      </c>
      <c r="I143" s="169"/>
      <c r="J143" s="170">
        <f>ROUND(I143*H143,2)</f>
        <v>0</v>
      </c>
      <c r="K143" s="166" t="s">
        <v>163</v>
      </c>
      <c r="L143" s="34"/>
      <c r="M143" s="171" t="s">
        <v>1</v>
      </c>
      <c r="N143" s="172" t="s">
        <v>38</v>
      </c>
      <c r="O143" s="59"/>
      <c r="P143" s="173">
        <f>O143*H143</f>
        <v>0</v>
      </c>
      <c r="Q143" s="173">
        <v>0</v>
      </c>
      <c r="R143" s="173">
        <f>Q143*H143</f>
        <v>0</v>
      </c>
      <c r="S143" s="173">
        <v>0.28999999999999998</v>
      </c>
      <c r="T143" s="174">
        <f>S143*H143</f>
        <v>8.9320000000000004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75" t="s">
        <v>94</v>
      </c>
      <c r="AT143" s="175" t="s">
        <v>159</v>
      </c>
      <c r="AU143" s="175" t="s">
        <v>82</v>
      </c>
      <c r="AY143" s="18" t="s">
        <v>157</v>
      </c>
      <c r="BE143" s="176">
        <f>IF(N143="základní",J143,0)</f>
        <v>0</v>
      </c>
      <c r="BF143" s="176">
        <f>IF(N143="snížená",J143,0)</f>
        <v>0</v>
      </c>
      <c r="BG143" s="176">
        <f>IF(N143="zákl. přenesená",J143,0)</f>
        <v>0</v>
      </c>
      <c r="BH143" s="176">
        <f>IF(N143="sníž. přenesená",J143,0)</f>
        <v>0</v>
      </c>
      <c r="BI143" s="176">
        <f>IF(N143="nulová",J143,0)</f>
        <v>0</v>
      </c>
      <c r="BJ143" s="18" t="s">
        <v>30</v>
      </c>
      <c r="BK143" s="176">
        <f>ROUND(I143*H143,2)</f>
        <v>0</v>
      </c>
      <c r="BL143" s="18" t="s">
        <v>94</v>
      </c>
      <c r="BM143" s="175" t="s">
        <v>1512</v>
      </c>
    </row>
    <row r="144" spans="1:65" s="13" customFormat="1" ht="11.25">
      <c r="B144" s="177"/>
      <c r="D144" s="178" t="s">
        <v>165</v>
      </c>
      <c r="E144" s="179" t="s">
        <v>1</v>
      </c>
      <c r="F144" s="180" t="s">
        <v>1513</v>
      </c>
      <c r="H144" s="181">
        <v>30.8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165</v>
      </c>
      <c r="AU144" s="179" t="s">
        <v>82</v>
      </c>
      <c r="AV144" s="13" t="s">
        <v>82</v>
      </c>
      <c r="AW144" s="13" t="s">
        <v>29</v>
      </c>
      <c r="AX144" s="13" t="s">
        <v>30</v>
      </c>
      <c r="AY144" s="179" t="s">
        <v>157</v>
      </c>
    </row>
    <row r="145" spans="1:65" s="2" customFormat="1" ht="16.5" customHeight="1">
      <c r="A145" s="33"/>
      <c r="B145" s="130"/>
      <c r="C145" s="164" t="s">
        <v>94</v>
      </c>
      <c r="D145" s="164" t="s">
        <v>159</v>
      </c>
      <c r="E145" s="165" t="s">
        <v>1514</v>
      </c>
      <c r="F145" s="166" t="s">
        <v>1515</v>
      </c>
      <c r="G145" s="167" t="s">
        <v>162</v>
      </c>
      <c r="H145" s="168">
        <v>35.450000000000003</v>
      </c>
      <c r="I145" s="169"/>
      <c r="J145" s="170">
        <f>ROUND(I145*H145,2)</f>
        <v>0</v>
      </c>
      <c r="K145" s="166" t="s">
        <v>163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0</v>
      </c>
      <c r="R145" s="173">
        <f>Q145*H145</f>
        <v>0</v>
      </c>
      <c r="S145" s="173">
        <v>0.625</v>
      </c>
      <c r="T145" s="174">
        <f>S145*H145</f>
        <v>22.15625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94</v>
      </c>
      <c r="AT145" s="175" t="s">
        <v>159</v>
      </c>
      <c r="AU145" s="175" t="s">
        <v>82</v>
      </c>
      <c r="AY145" s="18" t="s">
        <v>157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94</v>
      </c>
      <c r="BM145" s="175" t="s">
        <v>1516</v>
      </c>
    </row>
    <row r="146" spans="1:65" s="13" customFormat="1" ht="11.25">
      <c r="B146" s="177"/>
      <c r="D146" s="178" t="s">
        <v>165</v>
      </c>
      <c r="E146" s="179" t="s">
        <v>1</v>
      </c>
      <c r="F146" s="180" t="s">
        <v>1517</v>
      </c>
      <c r="H146" s="181">
        <v>35.450000000000003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165</v>
      </c>
      <c r="AU146" s="179" t="s">
        <v>82</v>
      </c>
      <c r="AV146" s="13" t="s">
        <v>82</v>
      </c>
      <c r="AW146" s="13" t="s">
        <v>29</v>
      </c>
      <c r="AX146" s="13" t="s">
        <v>73</v>
      </c>
      <c r="AY146" s="179" t="s">
        <v>157</v>
      </c>
    </row>
    <row r="147" spans="1:65" s="14" customFormat="1" ht="11.25">
      <c r="B147" s="186"/>
      <c r="D147" s="178" t="s">
        <v>165</v>
      </c>
      <c r="E147" s="187" t="s">
        <v>1</v>
      </c>
      <c r="F147" s="188" t="s">
        <v>168</v>
      </c>
      <c r="H147" s="189">
        <v>35.450000000000003</v>
      </c>
      <c r="I147" s="190"/>
      <c r="L147" s="186"/>
      <c r="M147" s="191"/>
      <c r="N147" s="192"/>
      <c r="O147" s="192"/>
      <c r="P147" s="192"/>
      <c r="Q147" s="192"/>
      <c r="R147" s="192"/>
      <c r="S147" s="192"/>
      <c r="T147" s="193"/>
      <c r="AT147" s="187" t="s">
        <v>165</v>
      </c>
      <c r="AU147" s="187" t="s">
        <v>82</v>
      </c>
      <c r="AV147" s="14" t="s">
        <v>94</v>
      </c>
      <c r="AW147" s="14" t="s">
        <v>29</v>
      </c>
      <c r="AX147" s="14" t="s">
        <v>30</v>
      </c>
      <c r="AY147" s="187" t="s">
        <v>157</v>
      </c>
    </row>
    <row r="148" spans="1:65" s="2" customFormat="1" ht="16.5" customHeight="1">
      <c r="A148" s="33"/>
      <c r="B148" s="130"/>
      <c r="C148" s="164" t="s">
        <v>97</v>
      </c>
      <c r="D148" s="164" t="s">
        <v>159</v>
      </c>
      <c r="E148" s="165" t="s">
        <v>1518</v>
      </c>
      <c r="F148" s="166" t="s">
        <v>1519</v>
      </c>
      <c r="G148" s="167" t="s">
        <v>200</v>
      </c>
      <c r="H148" s="168">
        <v>6</v>
      </c>
      <c r="I148" s="169"/>
      <c r="J148" s="170">
        <f>ROUND(I148*H148,2)</f>
        <v>0</v>
      </c>
      <c r="K148" s="166" t="s">
        <v>163</v>
      </c>
      <c r="L148" s="34"/>
      <c r="M148" s="171" t="s">
        <v>1</v>
      </c>
      <c r="N148" s="172" t="s">
        <v>38</v>
      </c>
      <c r="O148" s="59"/>
      <c r="P148" s="173">
        <f>O148*H148</f>
        <v>0</v>
      </c>
      <c r="Q148" s="173">
        <v>0</v>
      </c>
      <c r="R148" s="173">
        <f>Q148*H148</f>
        <v>0</v>
      </c>
      <c r="S148" s="173">
        <v>0.20499999999999999</v>
      </c>
      <c r="T148" s="174">
        <f>S148*H148</f>
        <v>1.23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5" t="s">
        <v>94</v>
      </c>
      <c r="AT148" s="175" t="s">
        <v>159</v>
      </c>
      <c r="AU148" s="175" t="s">
        <v>82</v>
      </c>
      <c r="AY148" s="18" t="s">
        <v>157</v>
      </c>
      <c r="BE148" s="176">
        <f>IF(N148="základní",J148,0)</f>
        <v>0</v>
      </c>
      <c r="BF148" s="176">
        <f>IF(N148="snížená",J148,0)</f>
        <v>0</v>
      </c>
      <c r="BG148" s="176">
        <f>IF(N148="zákl. přenesená",J148,0)</f>
        <v>0</v>
      </c>
      <c r="BH148" s="176">
        <f>IF(N148="sníž. přenesená",J148,0)</f>
        <v>0</v>
      </c>
      <c r="BI148" s="176">
        <f>IF(N148="nulová",J148,0)</f>
        <v>0</v>
      </c>
      <c r="BJ148" s="18" t="s">
        <v>30</v>
      </c>
      <c r="BK148" s="176">
        <f>ROUND(I148*H148,2)</f>
        <v>0</v>
      </c>
      <c r="BL148" s="18" t="s">
        <v>94</v>
      </c>
      <c r="BM148" s="175" t="s">
        <v>1520</v>
      </c>
    </row>
    <row r="149" spans="1:65" s="13" customFormat="1" ht="11.25">
      <c r="B149" s="177"/>
      <c r="D149" s="178" t="s">
        <v>165</v>
      </c>
      <c r="E149" s="179" t="s">
        <v>1</v>
      </c>
      <c r="F149" s="180" t="s">
        <v>100</v>
      </c>
      <c r="H149" s="181">
        <v>6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165</v>
      </c>
      <c r="AU149" s="179" t="s">
        <v>82</v>
      </c>
      <c r="AV149" s="13" t="s">
        <v>82</v>
      </c>
      <c r="AW149" s="13" t="s">
        <v>29</v>
      </c>
      <c r="AX149" s="13" t="s">
        <v>30</v>
      </c>
      <c r="AY149" s="179" t="s">
        <v>157</v>
      </c>
    </row>
    <row r="150" spans="1:65" s="2" customFormat="1" ht="16.5" customHeight="1">
      <c r="A150" s="33"/>
      <c r="B150" s="130"/>
      <c r="C150" s="164" t="s">
        <v>100</v>
      </c>
      <c r="D150" s="164" t="s">
        <v>159</v>
      </c>
      <c r="E150" s="165" t="s">
        <v>174</v>
      </c>
      <c r="F150" s="166" t="s">
        <v>175</v>
      </c>
      <c r="G150" s="167" t="s">
        <v>176</v>
      </c>
      <c r="H150" s="168">
        <v>36.015999999999998</v>
      </c>
      <c r="I150" s="169"/>
      <c r="J150" s="170">
        <f>ROUND(I150*H150,2)</f>
        <v>0</v>
      </c>
      <c r="K150" s="166" t="s">
        <v>163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0</v>
      </c>
      <c r="R150" s="173">
        <f>Q150*H150</f>
        <v>0</v>
      </c>
      <c r="S150" s="173">
        <v>0</v>
      </c>
      <c r="T150" s="17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94</v>
      </c>
      <c r="AT150" s="175" t="s">
        <v>159</v>
      </c>
      <c r="AU150" s="175" t="s">
        <v>82</v>
      </c>
      <c r="AY150" s="18" t="s">
        <v>157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94</v>
      </c>
      <c r="BM150" s="175" t="s">
        <v>1521</v>
      </c>
    </row>
    <row r="151" spans="1:65" s="13" customFormat="1" ht="11.25">
      <c r="B151" s="177"/>
      <c r="D151" s="178" t="s">
        <v>165</v>
      </c>
      <c r="E151" s="179" t="s">
        <v>1</v>
      </c>
      <c r="F151" s="180" t="s">
        <v>1522</v>
      </c>
      <c r="H151" s="181">
        <v>36.015999999999998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165</v>
      </c>
      <c r="AU151" s="179" t="s">
        <v>82</v>
      </c>
      <c r="AV151" s="13" t="s">
        <v>82</v>
      </c>
      <c r="AW151" s="13" t="s">
        <v>29</v>
      </c>
      <c r="AX151" s="13" t="s">
        <v>73</v>
      </c>
      <c r="AY151" s="179" t="s">
        <v>157</v>
      </c>
    </row>
    <row r="152" spans="1:65" s="14" customFormat="1" ht="11.25">
      <c r="B152" s="186"/>
      <c r="D152" s="178" t="s">
        <v>165</v>
      </c>
      <c r="E152" s="187" t="s">
        <v>1</v>
      </c>
      <c r="F152" s="188" t="s">
        <v>168</v>
      </c>
      <c r="H152" s="189">
        <v>36.015999999999998</v>
      </c>
      <c r="I152" s="190"/>
      <c r="L152" s="186"/>
      <c r="M152" s="191"/>
      <c r="N152" s="192"/>
      <c r="O152" s="192"/>
      <c r="P152" s="192"/>
      <c r="Q152" s="192"/>
      <c r="R152" s="192"/>
      <c r="S152" s="192"/>
      <c r="T152" s="193"/>
      <c r="AT152" s="187" t="s">
        <v>165</v>
      </c>
      <c r="AU152" s="187" t="s">
        <v>82</v>
      </c>
      <c r="AV152" s="14" t="s">
        <v>94</v>
      </c>
      <c r="AW152" s="14" t="s">
        <v>29</v>
      </c>
      <c r="AX152" s="14" t="s">
        <v>30</v>
      </c>
      <c r="AY152" s="187" t="s">
        <v>157</v>
      </c>
    </row>
    <row r="153" spans="1:65" s="2" customFormat="1" ht="16.5" customHeight="1">
      <c r="A153" s="33"/>
      <c r="B153" s="130"/>
      <c r="C153" s="164" t="s">
        <v>191</v>
      </c>
      <c r="D153" s="164" t="s">
        <v>159</v>
      </c>
      <c r="E153" s="165" t="s">
        <v>179</v>
      </c>
      <c r="F153" s="166" t="s">
        <v>180</v>
      </c>
      <c r="G153" s="167" t="s">
        <v>176</v>
      </c>
      <c r="H153" s="168">
        <v>324.14400000000001</v>
      </c>
      <c r="I153" s="169"/>
      <c r="J153" s="170">
        <f>ROUND(I153*H153,2)</f>
        <v>0</v>
      </c>
      <c r="K153" s="166" t="s">
        <v>163</v>
      </c>
      <c r="L153" s="34"/>
      <c r="M153" s="171" t="s">
        <v>1</v>
      </c>
      <c r="N153" s="172" t="s">
        <v>38</v>
      </c>
      <c r="O153" s="59"/>
      <c r="P153" s="173">
        <f>O153*H153</f>
        <v>0</v>
      </c>
      <c r="Q153" s="173">
        <v>0</v>
      </c>
      <c r="R153" s="173">
        <f>Q153*H153</f>
        <v>0</v>
      </c>
      <c r="S153" s="173">
        <v>0</v>
      </c>
      <c r="T153" s="174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75" t="s">
        <v>94</v>
      </c>
      <c r="AT153" s="175" t="s">
        <v>159</v>
      </c>
      <c r="AU153" s="175" t="s">
        <v>82</v>
      </c>
      <c r="AY153" s="18" t="s">
        <v>157</v>
      </c>
      <c r="BE153" s="176">
        <f>IF(N153="základní",J153,0)</f>
        <v>0</v>
      </c>
      <c r="BF153" s="176">
        <f>IF(N153="snížená",J153,0)</f>
        <v>0</v>
      </c>
      <c r="BG153" s="176">
        <f>IF(N153="zákl. přenesená",J153,0)</f>
        <v>0</v>
      </c>
      <c r="BH153" s="176">
        <f>IF(N153="sníž. přenesená",J153,0)</f>
        <v>0</v>
      </c>
      <c r="BI153" s="176">
        <f>IF(N153="nulová",J153,0)</f>
        <v>0</v>
      </c>
      <c r="BJ153" s="18" t="s">
        <v>30</v>
      </c>
      <c r="BK153" s="176">
        <f>ROUND(I153*H153,2)</f>
        <v>0</v>
      </c>
      <c r="BL153" s="18" t="s">
        <v>94</v>
      </c>
      <c r="BM153" s="175" t="s">
        <v>1523</v>
      </c>
    </row>
    <row r="154" spans="1:65" s="13" customFormat="1" ht="11.25">
      <c r="B154" s="177"/>
      <c r="D154" s="178" t="s">
        <v>165</v>
      </c>
      <c r="E154" s="179" t="s">
        <v>1</v>
      </c>
      <c r="F154" s="180" t="s">
        <v>1524</v>
      </c>
      <c r="H154" s="181">
        <v>324.14400000000001</v>
      </c>
      <c r="I154" s="182"/>
      <c r="L154" s="177"/>
      <c r="M154" s="183"/>
      <c r="N154" s="184"/>
      <c r="O154" s="184"/>
      <c r="P154" s="184"/>
      <c r="Q154" s="184"/>
      <c r="R154" s="184"/>
      <c r="S154" s="184"/>
      <c r="T154" s="185"/>
      <c r="AT154" s="179" t="s">
        <v>165</v>
      </c>
      <c r="AU154" s="179" t="s">
        <v>82</v>
      </c>
      <c r="AV154" s="13" t="s">
        <v>82</v>
      </c>
      <c r="AW154" s="13" t="s">
        <v>29</v>
      </c>
      <c r="AX154" s="13" t="s">
        <v>73</v>
      </c>
      <c r="AY154" s="179" t="s">
        <v>157</v>
      </c>
    </row>
    <row r="155" spans="1:65" s="14" customFormat="1" ht="11.25">
      <c r="B155" s="186"/>
      <c r="D155" s="178" t="s">
        <v>165</v>
      </c>
      <c r="E155" s="187" t="s">
        <v>1</v>
      </c>
      <c r="F155" s="188" t="s">
        <v>168</v>
      </c>
      <c r="H155" s="189">
        <v>324.14400000000001</v>
      </c>
      <c r="I155" s="190"/>
      <c r="L155" s="186"/>
      <c r="M155" s="191"/>
      <c r="N155" s="192"/>
      <c r="O155" s="192"/>
      <c r="P155" s="192"/>
      <c r="Q155" s="192"/>
      <c r="R155" s="192"/>
      <c r="S155" s="192"/>
      <c r="T155" s="193"/>
      <c r="AT155" s="187" t="s">
        <v>165</v>
      </c>
      <c r="AU155" s="187" t="s">
        <v>82</v>
      </c>
      <c r="AV155" s="14" t="s">
        <v>94</v>
      </c>
      <c r="AW155" s="14" t="s">
        <v>29</v>
      </c>
      <c r="AX155" s="14" t="s">
        <v>30</v>
      </c>
      <c r="AY155" s="187" t="s">
        <v>157</v>
      </c>
    </row>
    <row r="156" spans="1:65" s="2" customFormat="1" ht="16.5" customHeight="1">
      <c r="A156" s="33"/>
      <c r="B156" s="130"/>
      <c r="C156" s="164" t="s">
        <v>197</v>
      </c>
      <c r="D156" s="164" t="s">
        <v>159</v>
      </c>
      <c r="E156" s="165" t="s">
        <v>183</v>
      </c>
      <c r="F156" s="166" t="s">
        <v>184</v>
      </c>
      <c r="G156" s="167" t="s">
        <v>176</v>
      </c>
      <c r="H156" s="168">
        <v>36.015999999999998</v>
      </c>
      <c r="I156" s="169"/>
      <c r="J156" s="170">
        <f>ROUND(I156*H156,2)</f>
        <v>0</v>
      </c>
      <c r="K156" s="166" t="s">
        <v>1</v>
      </c>
      <c r="L156" s="34"/>
      <c r="M156" s="171" t="s">
        <v>1</v>
      </c>
      <c r="N156" s="172" t="s">
        <v>38</v>
      </c>
      <c r="O156" s="59"/>
      <c r="P156" s="173">
        <f>O156*H156</f>
        <v>0</v>
      </c>
      <c r="Q156" s="173">
        <v>0</v>
      </c>
      <c r="R156" s="173">
        <f>Q156*H156</f>
        <v>0</v>
      </c>
      <c r="S156" s="173">
        <v>0</v>
      </c>
      <c r="T156" s="174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94</v>
      </c>
      <c r="AT156" s="175" t="s">
        <v>159</v>
      </c>
      <c r="AU156" s="175" t="s">
        <v>82</v>
      </c>
      <c r="AY156" s="18" t="s">
        <v>157</v>
      </c>
      <c r="BE156" s="176">
        <f>IF(N156="základní",J156,0)</f>
        <v>0</v>
      </c>
      <c r="BF156" s="176">
        <f>IF(N156="snížená",J156,0)</f>
        <v>0</v>
      </c>
      <c r="BG156" s="176">
        <f>IF(N156="zákl. přenesená",J156,0)</f>
        <v>0</v>
      </c>
      <c r="BH156" s="176">
        <f>IF(N156="sníž. přenesená",J156,0)</f>
        <v>0</v>
      </c>
      <c r="BI156" s="176">
        <f>IF(N156="nulová",J156,0)</f>
        <v>0</v>
      </c>
      <c r="BJ156" s="18" t="s">
        <v>30</v>
      </c>
      <c r="BK156" s="176">
        <f>ROUND(I156*H156,2)</f>
        <v>0</v>
      </c>
      <c r="BL156" s="18" t="s">
        <v>94</v>
      </c>
      <c r="BM156" s="175" t="s">
        <v>1525</v>
      </c>
    </row>
    <row r="157" spans="1:65" s="13" customFormat="1" ht="11.25">
      <c r="B157" s="177"/>
      <c r="D157" s="178" t="s">
        <v>165</v>
      </c>
      <c r="E157" s="179" t="s">
        <v>1</v>
      </c>
      <c r="F157" s="180" t="s">
        <v>1526</v>
      </c>
      <c r="H157" s="181">
        <v>36.015999999999998</v>
      </c>
      <c r="I157" s="182"/>
      <c r="L157" s="177"/>
      <c r="M157" s="183"/>
      <c r="N157" s="184"/>
      <c r="O157" s="184"/>
      <c r="P157" s="184"/>
      <c r="Q157" s="184"/>
      <c r="R157" s="184"/>
      <c r="S157" s="184"/>
      <c r="T157" s="185"/>
      <c r="AT157" s="179" t="s">
        <v>165</v>
      </c>
      <c r="AU157" s="179" t="s">
        <v>82</v>
      </c>
      <c r="AV157" s="13" t="s">
        <v>82</v>
      </c>
      <c r="AW157" s="13" t="s">
        <v>29</v>
      </c>
      <c r="AX157" s="13" t="s">
        <v>30</v>
      </c>
      <c r="AY157" s="179" t="s">
        <v>157</v>
      </c>
    </row>
    <row r="158" spans="1:65" s="2" customFormat="1" ht="16.5" customHeight="1">
      <c r="A158" s="33"/>
      <c r="B158" s="130"/>
      <c r="C158" s="164" t="s">
        <v>203</v>
      </c>
      <c r="D158" s="164" t="s">
        <v>159</v>
      </c>
      <c r="E158" s="165" t="s">
        <v>1527</v>
      </c>
      <c r="F158" s="166" t="s">
        <v>1528</v>
      </c>
      <c r="G158" s="167" t="s">
        <v>162</v>
      </c>
      <c r="H158" s="168">
        <v>40.1</v>
      </c>
      <c r="I158" s="169"/>
      <c r="J158" s="170">
        <f>ROUND(I158*H158,2)</f>
        <v>0</v>
      </c>
      <c r="K158" s="166" t="s">
        <v>163</v>
      </c>
      <c r="L158" s="34"/>
      <c r="M158" s="171" t="s">
        <v>1</v>
      </c>
      <c r="N158" s="172" t="s">
        <v>38</v>
      </c>
      <c r="O158" s="59"/>
      <c r="P158" s="173">
        <f>O158*H158</f>
        <v>0</v>
      </c>
      <c r="Q158" s="173">
        <v>0</v>
      </c>
      <c r="R158" s="173">
        <f>Q158*H158</f>
        <v>0</v>
      </c>
      <c r="S158" s="173">
        <v>0.22</v>
      </c>
      <c r="T158" s="174">
        <f>S158*H158</f>
        <v>8.822000000000001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94</v>
      </c>
      <c r="AT158" s="175" t="s">
        <v>159</v>
      </c>
      <c r="AU158" s="175" t="s">
        <v>82</v>
      </c>
      <c r="AY158" s="18" t="s">
        <v>157</v>
      </c>
      <c r="BE158" s="176">
        <f>IF(N158="základní",J158,0)</f>
        <v>0</v>
      </c>
      <c r="BF158" s="176">
        <f>IF(N158="snížená",J158,0)</f>
        <v>0</v>
      </c>
      <c r="BG158" s="176">
        <f>IF(N158="zákl. přenesená",J158,0)</f>
        <v>0</v>
      </c>
      <c r="BH158" s="176">
        <f>IF(N158="sníž. přenesená",J158,0)</f>
        <v>0</v>
      </c>
      <c r="BI158" s="176">
        <f>IF(N158="nulová",J158,0)</f>
        <v>0</v>
      </c>
      <c r="BJ158" s="18" t="s">
        <v>30</v>
      </c>
      <c r="BK158" s="176">
        <f>ROUND(I158*H158,2)</f>
        <v>0</v>
      </c>
      <c r="BL158" s="18" t="s">
        <v>94</v>
      </c>
      <c r="BM158" s="175" t="s">
        <v>1529</v>
      </c>
    </row>
    <row r="159" spans="1:65" s="13" customFormat="1" ht="11.25">
      <c r="B159" s="177"/>
      <c r="D159" s="178" t="s">
        <v>165</v>
      </c>
      <c r="E159" s="179" t="s">
        <v>1</v>
      </c>
      <c r="F159" s="180" t="s">
        <v>1530</v>
      </c>
      <c r="H159" s="181">
        <v>40.1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165</v>
      </c>
      <c r="AU159" s="179" t="s">
        <v>82</v>
      </c>
      <c r="AV159" s="13" t="s">
        <v>82</v>
      </c>
      <c r="AW159" s="13" t="s">
        <v>29</v>
      </c>
      <c r="AX159" s="13" t="s">
        <v>73</v>
      </c>
      <c r="AY159" s="179" t="s">
        <v>157</v>
      </c>
    </row>
    <row r="160" spans="1:65" s="14" customFormat="1" ht="11.25">
      <c r="B160" s="186"/>
      <c r="D160" s="178" t="s">
        <v>165</v>
      </c>
      <c r="E160" s="187" t="s">
        <v>1</v>
      </c>
      <c r="F160" s="188" t="s">
        <v>168</v>
      </c>
      <c r="H160" s="189">
        <v>40.1</v>
      </c>
      <c r="I160" s="190"/>
      <c r="L160" s="186"/>
      <c r="M160" s="191"/>
      <c r="N160" s="192"/>
      <c r="O160" s="192"/>
      <c r="P160" s="192"/>
      <c r="Q160" s="192"/>
      <c r="R160" s="192"/>
      <c r="S160" s="192"/>
      <c r="T160" s="193"/>
      <c r="AT160" s="187" t="s">
        <v>165</v>
      </c>
      <c r="AU160" s="187" t="s">
        <v>82</v>
      </c>
      <c r="AV160" s="14" t="s">
        <v>94</v>
      </c>
      <c r="AW160" s="14" t="s">
        <v>29</v>
      </c>
      <c r="AX160" s="14" t="s">
        <v>30</v>
      </c>
      <c r="AY160" s="187" t="s">
        <v>157</v>
      </c>
    </row>
    <row r="161" spans="1:65" s="2" customFormat="1" ht="16.5" customHeight="1">
      <c r="A161" s="33"/>
      <c r="B161" s="130"/>
      <c r="C161" s="164" t="s">
        <v>208</v>
      </c>
      <c r="D161" s="164" t="s">
        <v>159</v>
      </c>
      <c r="E161" s="165" t="s">
        <v>204</v>
      </c>
      <c r="F161" s="166" t="s">
        <v>205</v>
      </c>
      <c r="G161" s="167" t="s">
        <v>200</v>
      </c>
      <c r="H161" s="168">
        <v>32</v>
      </c>
      <c r="I161" s="169"/>
      <c r="J161" s="170">
        <f>ROUND(I161*H161,2)</f>
        <v>0</v>
      </c>
      <c r="K161" s="166" t="s">
        <v>163</v>
      </c>
      <c r="L161" s="34"/>
      <c r="M161" s="171" t="s">
        <v>1</v>
      </c>
      <c r="N161" s="172" t="s">
        <v>38</v>
      </c>
      <c r="O161" s="59"/>
      <c r="P161" s="173">
        <f>O161*H161</f>
        <v>0</v>
      </c>
      <c r="Q161" s="173">
        <v>0</v>
      </c>
      <c r="R161" s="173">
        <f>Q161*H161</f>
        <v>0</v>
      </c>
      <c r="S161" s="173">
        <v>0</v>
      </c>
      <c r="T161" s="174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75" t="s">
        <v>94</v>
      </c>
      <c r="AT161" s="175" t="s">
        <v>159</v>
      </c>
      <c r="AU161" s="175" t="s">
        <v>82</v>
      </c>
      <c r="AY161" s="18" t="s">
        <v>157</v>
      </c>
      <c r="BE161" s="176">
        <f>IF(N161="základní",J161,0)</f>
        <v>0</v>
      </c>
      <c r="BF161" s="176">
        <f>IF(N161="snížená",J161,0)</f>
        <v>0</v>
      </c>
      <c r="BG161" s="176">
        <f>IF(N161="zákl. přenesená",J161,0)</f>
        <v>0</v>
      </c>
      <c r="BH161" s="176">
        <f>IF(N161="sníž. přenesená",J161,0)</f>
        <v>0</v>
      </c>
      <c r="BI161" s="176">
        <f>IF(N161="nulová",J161,0)</f>
        <v>0</v>
      </c>
      <c r="BJ161" s="18" t="s">
        <v>30</v>
      </c>
      <c r="BK161" s="176">
        <f>ROUND(I161*H161,2)</f>
        <v>0</v>
      </c>
      <c r="BL161" s="18" t="s">
        <v>94</v>
      </c>
      <c r="BM161" s="175" t="s">
        <v>1531</v>
      </c>
    </row>
    <row r="162" spans="1:65" s="13" customFormat="1" ht="11.25">
      <c r="B162" s="177"/>
      <c r="D162" s="178" t="s">
        <v>165</v>
      </c>
      <c r="E162" s="179" t="s">
        <v>1</v>
      </c>
      <c r="F162" s="180" t="s">
        <v>320</v>
      </c>
      <c r="H162" s="181">
        <v>32</v>
      </c>
      <c r="I162" s="182"/>
      <c r="L162" s="177"/>
      <c r="M162" s="183"/>
      <c r="N162" s="184"/>
      <c r="O162" s="184"/>
      <c r="P162" s="184"/>
      <c r="Q162" s="184"/>
      <c r="R162" s="184"/>
      <c r="S162" s="184"/>
      <c r="T162" s="185"/>
      <c r="AT162" s="179" t="s">
        <v>165</v>
      </c>
      <c r="AU162" s="179" t="s">
        <v>82</v>
      </c>
      <c r="AV162" s="13" t="s">
        <v>82</v>
      </c>
      <c r="AW162" s="13" t="s">
        <v>29</v>
      </c>
      <c r="AX162" s="13" t="s">
        <v>30</v>
      </c>
      <c r="AY162" s="179" t="s">
        <v>157</v>
      </c>
    </row>
    <row r="163" spans="1:65" s="2" customFormat="1" ht="16.5" customHeight="1">
      <c r="A163" s="33"/>
      <c r="B163" s="130"/>
      <c r="C163" s="164" t="s">
        <v>211</v>
      </c>
      <c r="D163" s="164" t="s">
        <v>159</v>
      </c>
      <c r="E163" s="165" t="s">
        <v>174</v>
      </c>
      <c r="F163" s="166" t="s">
        <v>175</v>
      </c>
      <c r="G163" s="167" t="s">
        <v>176</v>
      </c>
      <c r="H163" s="168">
        <v>8.8219999999999992</v>
      </c>
      <c r="I163" s="169"/>
      <c r="J163" s="170">
        <f>ROUND(I163*H163,2)</f>
        <v>0</v>
      </c>
      <c r="K163" s="166" t="s">
        <v>163</v>
      </c>
      <c r="L163" s="34"/>
      <c r="M163" s="171" t="s">
        <v>1</v>
      </c>
      <c r="N163" s="172" t="s">
        <v>38</v>
      </c>
      <c r="O163" s="59"/>
      <c r="P163" s="173">
        <f>O163*H163</f>
        <v>0</v>
      </c>
      <c r="Q163" s="173">
        <v>0</v>
      </c>
      <c r="R163" s="173">
        <f>Q163*H163</f>
        <v>0</v>
      </c>
      <c r="S163" s="173">
        <v>0</v>
      </c>
      <c r="T163" s="174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75" t="s">
        <v>94</v>
      </c>
      <c r="AT163" s="175" t="s">
        <v>159</v>
      </c>
      <c r="AU163" s="175" t="s">
        <v>82</v>
      </c>
      <c r="AY163" s="18" t="s">
        <v>157</v>
      </c>
      <c r="BE163" s="176">
        <f>IF(N163="základní",J163,0)</f>
        <v>0</v>
      </c>
      <c r="BF163" s="176">
        <f>IF(N163="snížená",J163,0)</f>
        <v>0</v>
      </c>
      <c r="BG163" s="176">
        <f>IF(N163="zákl. přenesená",J163,0)</f>
        <v>0</v>
      </c>
      <c r="BH163" s="176">
        <f>IF(N163="sníž. přenesená",J163,0)</f>
        <v>0</v>
      </c>
      <c r="BI163" s="176">
        <f>IF(N163="nulová",J163,0)</f>
        <v>0</v>
      </c>
      <c r="BJ163" s="18" t="s">
        <v>30</v>
      </c>
      <c r="BK163" s="176">
        <f>ROUND(I163*H163,2)</f>
        <v>0</v>
      </c>
      <c r="BL163" s="18" t="s">
        <v>94</v>
      </c>
      <c r="BM163" s="175" t="s">
        <v>1532</v>
      </c>
    </row>
    <row r="164" spans="1:65" s="13" customFormat="1" ht="11.25">
      <c r="B164" s="177"/>
      <c r="D164" s="178" t="s">
        <v>165</v>
      </c>
      <c r="E164" s="179" t="s">
        <v>1</v>
      </c>
      <c r="F164" s="180" t="s">
        <v>1533</v>
      </c>
      <c r="H164" s="181">
        <v>8.8219999999999992</v>
      </c>
      <c r="I164" s="182"/>
      <c r="L164" s="177"/>
      <c r="M164" s="183"/>
      <c r="N164" s="184"/>
      <c r="O164" s="184"/>
      <c r="P164" s="184"/>
      <c r="Q164" s="184"/>
      <c r="R164" s="184"/>
      <c r="S164" s="184"/>
      <c r="T164" s="185"/>
      <c r="AT164" s="179" t="s">
        <v>165</v>
      </c>
      <c r="AU164" s="179" t="s">
        <v>82</v>
      </c>
      <c r="AV164" s="13" t="s">
        <v>82</v>
      </c>
      <c r="AW164" s="13" t="s">
        <v>29</v>
      </c>
      <c r="AX164" s="13" t="s">
        <v>30</v>
      </c>
      <c r="AY164" s="179" t="s">
        <v>157</v>
      </c>
    </row>
    <row r="165" spans="1:65" s="2" customFormat="1" ht="16.5" customHeight="1">
      <c r="A165" s="33"/>
      <c r="B165" s="130"/>
      <c r="C165" s="164" t="s">
        <v>214</v>
      </c>
      <c r="D165" s="164" t="s">
        <v>159</v>
      </c>
      <c r="E165" s="165" t="s">
        <v>179</v>
      </c>
      <c r="F165" s="166" t="s">
        <v>180</v>
      </c>
      <c r="G165" s="167" t="s">
        <v>176</v>
      </c>
      <c r="H165" s="168">
        <v>79.397999999999996</v>
      </c>
      <c r="I165" s="169"/>
      <c r="J165" s="170">
        <f>ROUND(I165*H165,2)</f>
        <v>0</v>
      </c>
      <c r="K165" s="166" t="s">
        <v>163</v>
      </c>
      <c r="L165" s="34"/>
      <c r="M165" s="171" t="s">
        <v>1</v>
      </c>
      <c r="N165" s="172" t="s">
        <v>38</v>
      </c>
      <c r="O165" s="59"/>
      <c r="P165" s="173">
        <f>O165*H165</f>
        <v>0</v>
      </c>
      <c r="Q165" s="173">
        <v>0</v>
      </c>
      <c r="R165" s="173">
        <f>Q165*H165</f>
        <v>0</v>
      </c>
      <c r="S165" s="173">
        <v>0</v>
      </c>
      <c r="T165" s="174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75" t="s">
        <v>94</v>
      </c>
      <c r="AT165" s="175" t="s">
        <v>159</v>
      </c>
      <c r="AU165" s="175" t="s">
        <v>82</v>
      </c>
      <c r="AY165" s="18" t="s">
        <v>157</v>
      </c>
      <c r="BE165" s="176">
        <f>IF(N165="základní",J165,0)</f>
        <v>0</v>
      </c>
      <c r="BF165" s="176">
        <f>IF(N165="snížená",J165,0)</f>
        <v>0</v>
      </c>
      <c r="BG165" s="176">
        <f>IF(N165="zákl. přenesená",J165,0)</f>
        <v>0</v>
      </c>
      <c r="BH165" s="176">
        <f>IF(N165="sníž. přenesená",J165,0)</f>
        <v>0</v>
      </c>
      <c r="BI165" s="176">
        <f>IF(N165="nulová",J165,0)</f>
        <v>0</v>
      </c>
      <c r="BJ165" s="18" t="s">
        <v>30</v>
      </c>
      <c r="BK165" s="176">
        <f>ROUND(I165*H165,2)</f>
        <v>0</v>
      </c>
      <c r="BL165" s="18" t="s">
        <v>94</v>
      </c>
      <c r="BM165" s="175" t="s">
        <v>1534</v>
      </c>
    </row>
    <row r="166" spans="1:65" s="13" customFormat="1" ht="11.25">
      <c r="B166" s="177"/>
      <c r="D166" s="178" t="s">
        <v>165</v>
      </c>
      <c r="E166" s="179" t="s">
        <v>1</v>
      </c>
      <c r="F166" s="180" t="s">
        <v>1535</v>
      </c>
      <c r="H166" s="181">
        <v>79.397999999999996</v>
      </c>
      <c r="I166" s="182"/>
      <c r="L166" s="177"/>
      <c r="M166" s="183"/>
      <c r="N166" s="184"/>
      <c r="O166" s="184"/>
      <c r="P166" s="184"/>
      <c r="Q166" s="184"/>
      <c r="R166" s="184"/>
      <c r="S166" s="184"/>
      <c r="T166" s="185"/>
      <c r="AT166" s="179" t="s">
        <v>165</v>
      </c>
      <c r="AU166" s="179" t="s">
        <v>82</v>
      </c>
      <c r="AV166" s="13" t="s">
        <v>82</v>
      </c>
      <c r="AW166" s="13" t="s">
        <v>29</v>
      </c>
      <c r="AX166" s="13" t="s">
        <v>73</v>
      </c>
      <c r="AY166" s="179" t="s">
        <v>157</v>
      </c>
    </row>
    <row r="167" spans="1:65" s="14" customFormat="1" ht="11.25">
      <c r="B167" s="186"/>
      <c r="D167" s="178" t="s">
        <v>165</v>
      </c>
      <c r="E167" s="187" t="s">
        <v>1</v>
      </c>
      <c r="F167" s="188" t="s">
        <v>168</v>
      </c>
      <c r="H167" s="189">
        <v>79.397999999999996</v>
      </c>
      <c r="I167" s="190"/>
      <c r="L167" s="186"/>
      <c r="M167" s="191"/>
      <c r="N167" s="192"/>
      <c r="O167" s="192"/>
      <c r="P167" s="192"/>
      <c r="Q167" s="192"/>
      <c r="R167" s="192"/>
      <c r="S167" s="192"/>
      <c r="T167" s="193"/>
      <c r="AT167" s="187" t="s">
        <v>165</v>
      </c>
      <c r="AU167" s="187" t="s">
        <v>82</v>
      </c>
      <c r="AV167" s="14" t="s">
        <v>94</v>
      </c>
      <c r="AW167" s="14" t="s">
        <v>29</v>
      </c>
      <c r="AX167" s="14" t="s">
        <v>30</v>
      </c>
      <c r="AY167" s="187" t="s">
        <v>157</v>
      </c>
    </row>
    <row r="168" spans="1:65" s="2" customFormat="1" ht="16.5" customHeight="1">
      <c r="A168" s="33"/>
      <c r="B168" s="130"/>
      <c r="C168" s="164" t="s">
        <v>219</v>
      </c>
      <c r="D168" s="164" t="s">
        <v>159</v>
      </c>
      <c r="E168" s="165" t="s">
        <v>215</v>
      </c>
      <c r="F168" s="166" t="s">
        <v>216</v>
      </c>
      <c r="G168" s="167" t="s">
        <v>176</v>
      </c>
      <c r="H168" s="168">
        <v>8.8219999999999992</v>
      </c>
      <c r="I168" s="169"/>
      <c r="J168" s="170">
        <f>ROUND(I168*H168,2)</f>
        <v>0</v>
      </c>
      <c r="K168" s="166" t="s">
        <v>1</v>
      </c>
      <c r="L168" s="34"/>
      <c r="M168" s="171" t="s">
        <v>1</v>
      </c>
      <c r="N168" s="172" t="s">
        <v>38</v>
      </c>
      <c r="O168" s="59"/>
      <c r="P168" s="173">
        <f>O168*H168</f>
        <v>0</v>
      </c>
      <c r="Q168" s="173">
        <v>0</v>
      </c>
      <c r="R168" s="173">
        <f>Q168*H168</f>
        <v>0</v>
      </c>
      <c r="S168" s="173">
        <v>0</v>
      </c>
      <c r="T168" s="174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75" t="s">
        <v>94</v>
      </c>
      <c r="AT168" s="175" t="s">
        <v>159</v>
      </c>
      <c r="AU168" s="175" t="s">
        <v>82</v>
      </c>
      <c r="AY168" s="18" t="s">
        <v>157</v>
      </c>
      <c r="BE168" s="176">
        <f>IF(N168="základní",J168,0)</f>
        <v>0</v>
      </c>
      <c r="BF168" s="176">
        <f>IF(N168="snížená",J168,0)</f>
        <v>0</v>
      </c>
      <c r="BG168" s="176">
        <f>IF(N168="zákl. přenesená",J168,0)</f>
        <v>0</v>
      </c>
      <c r="BH168" s="176">
        <f>IF(N168="sníž. přenesená",J168,0)</f>
        <v>0</v>
      </c>
      <c r="BI168" s="176">
        <f>IF(N168="nulová",J168,0)</f>
        <v>0</v>
      </c>
      <c r="BJ168" s="18" t="s">
        <v>30</v>
      </c>
      <c r="BK168" s="176">
        <f>ROUND(I168*H168,2)</f>
        <v>0</v>
      </c>
      <c r="BL168" s="18" t="s">
        <v>94</v>
      </c>
      <c r="BM168" s="175" t="s">
        <v>1536</v>
      </c>
    </row>
    <row r="169" spans="1:65" s="13" customFormat="1" ht="11.25">
      <c r="B169" s="177"/>
      <c r="D169" s="178" t="s">
        <v>165</v>
      </c>
      <c r="E169" s="179" t="s">
        <v>1</v>
      </c>
      <c r="F169" s="180" t="s">
        <v>1533</v>
      </c>
      <c r="H169" s="181">
        <v>8.8219999999999992</v>
      </c>
      <c r="I169" s="182"/>
      <c r="L169" s="177"/>
      <c r="M169" s="183"/>
      <c r="N169" s="184"/>
      <c r="O169" s="184"/>
      <c r="P169" s="184"/>
      <c r="Q169" s="184"/>
      <c r="R169" s="184"/>
      <c r="S169" s="184"/>
      <c r="T169" s="185"/>
      <c r="AT169" s="179" t="s">
        <v>165</v>
      </c>
      <c r="AU169" s="179" t="s">
        <v>82</v>
      </c>
      <c r="AV169" s="13" t="s">
        <v>82</v>
      </c>
      <c r="AW169" s="13" t="s">
        <v>29</v>
      </c>
      <c r="AX169" s="13" t="s">
        <v>30</v>
      </c>
      <c r="AY169" s="179" t="s">
        <v>157</v>
      </c>
    </row>
    <row r="170" spans="1:65" s="2" customFormat="1" ht="16.5" customHeight="1">
      <c r="A170" s="33"/>
      <c r="B170" s="130"/>
      <c r="C170" s="164" t="s">
        <v>223</v>
      </c>
      <c r="D170" s="164" t="s">
        <v>159</v>
      </c>
      <c r="E170" s="165" t="s">
        <v>231</v>
      </c>
      <c r="F170" s="166" t="s">
        <v>232</v>
      </c>
      <c r="G170" s="167" t="s">
        <v>200</v>
      </c>
      <c r="H170" s="168">
        <v>1.4</v>
      </c>
      <c r="I170" s="169"/>
      <c r="J170" s="170">
        <f>ROUND(I170*H170,2)</f>
        <v>0</v>
      </c>
      <c r="K170" s="166" t="s">
        <v>163</v>
      </c>
      <c r="L170" s="34"/>
      <c r="M170" s="171" t="s">
        <v>1</v>
      </c>
      <c r="N170" s="172" t="s">
        <v>38</v>
      </c>
      <c r="O170" s="59"/>
      <c r="P170" s="173">
        <f>O170*H170</f>
        <v>0</v>
      </c>
      <c r="Q170" s="173">
        <v>3.6900000000000002E-2</v>
      </c>
      <c r="R170" s="173">
        <f>Q170*H170</f>
        <v>5.1659999999999998E-2</v>
      </c>
      <c r="S170" s="173">
        <v>0</v>
      </c>
      <c r="T170" s="174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75" t="s">
        <v>94</v>
      </c>
      <c r="AT170" s="175" t="s">
        <v>159</v>
      </c>
      <c r="AU170" s="175" t="s">
        <v>82</v>
      </c>
      <c r="AY170" s="18" t="s">
        <v>157</v>
      </c>
      <c r="BE170" s="176">
        <f>IF(N170="základní",J170,0)</f>
        <v>0</v>
      </c>
      <c r="BF170" s="176">
        <f>IF(N170="snížená",J170,0)</f>
        <v>0</v>
      </c>
      <c r="BG170" s="176">
        <f>IF(N170="zákl. přenesená",J170,0)</f>
        <v>0</v>
      </c>
      <c r="BH170" s="176">
        <f>IF(N170="sníž. přenesená",J170,0)</f>
        <v>0</v>
      </c>
      <c r="BI170" s="176">
        <f>IF(N170="nulová",J170,0)</f>
        <v>0</v>
      </c>
      <c r="BJ170" s="18" t="s">
        <v>30</v>
      </c>
      <c r="BK170" s="176">
        <f>ROUND(I170*H170,2)</f>
        <v>0</v>
      </c>
      <c r="BL170" s="18" t="s">
        <v>94</v>
      </c>
      <c r="BM170" s="175" t="s">
        <v>1537</v>
      </c>
    </row>
    <row r="171" spans="1:65" s="13" customFormat="1" ht="11.25">
      <c r="B171" s="177"/>
      <c r="D171" s="178" t="s">
        <v>165</v>
      </c>
      <c r="E171" s="179" t="s">
        <v>1</v>
      </c>
      <c r="F171" s="180" t="s">
        <v>1538</v>
      </c>
      <c r="H171" s="181">
        <v>1.4</v>
      </c>
      <c r="I171" s="182"/>
      <c r="L171" s="177"/>
      <c r="M171" s="183"/>
      <c r="N171" s="184"/>
      <c r="O171" s="184"/>
      <c r="P171" s="184"/>
      <c r="Q171" s="184"/>
      <c r="R171" s="184"/>
      <c r="S171" s="184"/>
      <c r="T171" s="185"/>
      <c r="AT171" s="179" t="s">
        <v>165</v>
      </c>
      <c r="AU171" s="179" t="s">
        <v>82</v>
      </c>
      <c r="AV171" s="13" t="s">
        <v>82</v>
      </c>
      <c r="AW171" s="13" t="s">
        <v>29</v>
      </c>
      <c r="AX171" s="13" t="s">
        <v>30</v>
      </c>
      <c r="AY171" s="179" t="s">
        <v>157</v>
      </c>
    </row>
    <row r="172" spans="1:65" s="2" customFormat="1" ht="16.5" customHeight="1">
      <c r="A172" s="33"/>
      <c r="B172" s="130"/>
      <c r="C172" s="164" t="s">
        <v>8</v>
      </c>
      <c r="D172" s="164" t="s">
        <v>159</v>
      </c>
      <c r="E172" s="165" t="s">
        <v>235</v>
      </c>
      <c r="F172" s="166" t="s">
        <v>236</v>
      </c>
      <c r="G172" s="167" t="s">
        <v>200</v>
      </c>
      <c r="H172" s="168">
        <v>2</v>
      </c>
      <c r="I172" s="169"/>
      <c r="J172" s="170">
        <f>ROUND(I172*H172,2)</f>
        <v>0</v>
      </c>
      <c r="K172" s="166" t="s">
        <v>1</v>
      </c>
      <c r="L172" s="34"/>
      <c r="M172" s="171" t="s">
        <v>1</v>
      </c>
      <c r="N172" s="172" t="s">
        <v>38</v>
      </c>
      <c r="O172" s="59"/>
      <c r="P172" s="173">
        <f>O172*H172</f>
        <v>0</v>
      </c>
      <c r="Q172" s="173">
        <v>6.9999999999999994E-5</v>
      </c>
      <c r="R172" s="173">
        <f>Q172*H172</f>
        <v>1.3999999999999999E-4</v>
      </c>
      <c r="S172" s="173">
        <v>0</v>
      </c>
      <c r="T172" s="174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75" t="s">
        <v>237</v>
      </c>
      <c r="AT172" s="175" t="s">
        <v>159</v>
      </c>
      <c r="AU172" s="175" t="s">
        <v>82</v>
      </c>
      <c r="AY172" s="18" t="s">
        <v>157</v>
      </c>
      <c r="BE172" s="176">
        <f>IF(N172="základní",J172,0)</f>
        <v>0</v>
      </c>
      <c r="BF172" s="176">
        <f>IF(N172="snížená",J172,0)</f>
        <v>0</v>
      </c>
      <c r="BG172" s="176">
        <f>IF(N172="zákl. přenesená",J172,0)</f>
        <v>0</v>
      </c>
      <c r="BH172" s="176">
        <f>IF(N172="sníž. přenesená",J172,0)</f>
        <v>0</v>
      </c>
      <c r="BI172" s="176">
        <f>IF(N172="nulová",J172,0)</f>
        <v>0</v>
      </c>
      <c r="BJ172" s="18" t="s">
        <v>30</v>
      </c>
      <c r="BK172" s="176">
        <f>ROUND(I172*H172,2)</f>
        <v>0</v>
      </c>
      <c r="BL172" s="18" t="s">
        <v>237</v>
      </c>
      <c r="BM172" s="175" t="s">
        <v>1539</v>
      </c>
    </row>
    <row r="173" spans="1:65" s="13" customFormat="1" ht="11.25">
      <c r="B173" s="177"/>
      <c r="D173" s="178" t="s">
        <v>165</v>
      </c>
      <c r="E173" s="179" t="s">
        <v>1</v>
      </c>
      <c r="F173" s="180" t="s">
        <v>82</v>
      </c>
      <c r="H173" s="181">
        <v>2</v>
      </c>
      <c r="I173" s="182"/>
      <c r="L173" s="177"/>
      <c r="M173" s="183"/>
      <c r="N173" s="184"/>
      <c r="O173" s="184"/>
      <c r="P173" s="184"/>
      <c r="Q173" s="184"/>
      <c r="R173" s="184"/>
      <c r="S173" s="184"/>
      <c r="T173" s="185"/>
      <c r="AT173" s="179" t="s">
        <v>165</v>
      </c>
      <c r="AU173" s="179" t="s">
        <v>82</v>
      </c>
      <c r="AV173" s="13" t="s">
        <v>82</v>
      </c>
      <c r="AW173" s="13" t="s">
        <v>29</v>
      </c>
      <c r="AX173" s="13" t="s">
        <v>30</v>
      </c>
      <c r="AY173" s="179" t="s">
        <v>157</v>
      </c>
    </row>
    <row r="174" spans="1:65" s="2" customFormat="1" ht="21.75" customHeight="1">
      <c r="A174" s="33"/>
      <c r="B174" s="130"/>
      <c r="C174" s="164" t="s">
        <v>230</v>
      </c>
      <c r="D174" s="164" t="s">
        <v>159</v>
      </c>
      <c r="E174" s="165" t="s">
        <v>240</v>
      </c>
      <c r="F174" s="166" t="s">
        <v>241</v>
      </c>
      <c r="G174" s="167" t="s">
        <v>200</v>
      </c>
      <c r="H174" s="168">
        <v>2</v>
      </c>
      <c r="I174" s="169"/>
      <c r="J174" s="170">
        <f>ROUND(I174*H174,2)</f>
        <v>0</v>
      </c>
      <c r="K174" s="166" t="s">
        <v>1</v>
      </c>
      <c r="L174" s="34"/>
      <c r="M174" s="171" t="s">
        <v>1</v>
      </c>
      <c r="N174" s="172" t="s">
        <v>38</v>
      </c>
      <c r="O174" s="59"/>
      <c r="P174" s="173">
        <f>O174*H174</f>
        <v>0</v>
      </c>
      <c r="Q174" s="173">
        <v>4.7E-2</v>
      </c>
      <c r="R174" s="173">
        <f>Q174*H174</f>
        <v>9.4E-2</v>
      </c>
      <c r="S174" s="173">
        <v>0</v>
      </c>
      <c r="T174" s="174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75" t="s">
        <v>237</v>
      </c>
      <c r="AT174" s="175" t="s">
        <v>159</v>
      </c>
      <c r="AU174" s="175" t="s">
        <v>82</v>
      </c>
      <c r="AY174" s="18" t="s">
        <v>157</v>
      </c>
      <c r="BE174" s="176">
        <f>IF(N174="základní",J174,0)</f>
        <v>0</v>
      </c>
      <c r="BF174" s="176">
        <f>IF(N174="snížená",J174,0)</f>
        <v>0</v>
      </c>
      <c r="BG174" s="176">
        <f>IF(N174="zákl. přenesená",J174,0)</f>
        <v>0</v>
      </c>
      <c r="BH174" s="176">
        <f>IF(N174="sníž. přenesená",J174,0)</f>
        <v>0</v>
      </c>
      <c r="BI174" s="176">
        <f>IF(N174="nulová",J174,0)</f>
        <v>0</v>
      </c>
      <c r="BJ174" s="18" t="s">
        <v>30</v>
      </c>
      <c r="BK174" s="176">
        <f>ROUND(I174*H174,2)</f>
        <v>0</v>
      </c>
      <c r="BL174" s="18" t="s">
        <v>237</v>
      </c>
      <c r="BM174" s="175" t="s">
        <v>1540</v>
      </c>
    </row>
    <row r="175" spans="1:65" s="13" customFormat="1" ht="11.25">
      <c r="B175" s="177"/>
      <c r="D175" s="178" t="s">
        <v>165</v>
      </c>
      <c r="E175" s="179" t="s">
        <v>1</v>
      </c>
      <c r="F175" s="180" t="s">
        <v>82</v>
      </c>
      <c r="H175" s="181">
        <v>2</v>
      </c>
      <c r="I175" s="182"/>
      <c r="L175" s="177"/>
      <c r="M175" s="183"/>
      <c r="N175" s="184"/>
      <c r="O175" s="184"/>
      <c r="P175" s="184"/>
      <c r="Q175" s="184"/>
      <c r="R175" s="184"/>
      <c r="S175" s="184"/>
      <c r="T175" s="185"/>
      <c r="AT175" s="179" t="s">
        <v>165</v>
      </c>
      <c r="AU175" s="179" t="s">
        <v>82</v>
      </c>
      <c r="AV175" s="13" t="s">
        <v>82</v>
      </c>
      <c r="AW175" s="13" t="s">
        <v>29</v>
      </c>
      <c r="AX175" s="13" t="s">
        <v>30</v>
      </c>
      <c r="AY175" s="179" t="s">
        <v>157</v>
      </c>
    </row>
    <row r="176" spans="1:65" s="2" customFormat="1" ht="16.5" customHeight="1">
      <c r="A176" s="33"/>
      <c r="B176" s="130"/>
      <c r="C176" s="164" t="s">
        <v>234</v>
      </c>
      <c r="D176" s="164" t="s">
        <v>159</v>
      </c>
      <c r="E176" s="165" t="s">
        <v>1541</v>
      </c>
      <c r="F176" s="166" t="s">
        <v>1542</v>
      </c>
      <c r="G176" s="167" t="s">
        <v>246</v>
      </c>
      <c r="H176" s="168">
        <v>2.5</v>
      </c>
      <c r="I176" s="169"/>
      <c r="J176" s="170">
        <f>ROUND(I176*H176,2)</f>
        <v>0</v>
      </c>
      <c r="K176" s="166" t="s">
        <v>1</v>
      </c>
      <c r="L176" s="34"/>
      <c r="M176" s="171" t="s">
        <v>1</v>
      </c>
      <c r="N176" s="172" t="s">
        <v>38</v>
      </c>
      <c r="O176" s="59"/>
      <c r="P176" s="173">
        <f>O176*H176</f>
        <v>0</v>
      </c>
      <c r="Q176" s="173">
        <v>0</v>
      </c>
      <c r="R176" s="173">
        <f>Q176*H176</f>
        <v>0</v>
      </c>
      <c r="S176" s="173">
        <v>0</v>
      </c>
      <c r="T176" s="174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75" t="s">
        <v>94</v>
      </c>
      <c r="AT176" s="175" t="s">
        <v>159</v>
      </c>
      <c r="AU176" s="175" t="s">
        <v>82</v>
      </c>
      <c r="AY176" s="18" t="s">
        <v>157</v>
      </c>
      <c r="BE176" s="176">
        <f>IF(N176="základní",J176,0)</f>
        <v>0</v>
      </c>
      <c r="BF176" s="176">
        <f>IF(N176="snížená",J176,0)</f>
        <v>0</v>
      </c>
      <c r="BG176" s="176">
        <f>IF(N176="zákl. přenesená",J176,0)</f>
        <v>0</v>
      </c>
      <c r="BH176" s="176">
        <f>IF(N176="sníž. přenesená",J176,0)</f>
        <v>0</v>
      </c>
      <c r="BI176" s="176">
        <f>IF(N176="nulová",J176,0)</f>
        <v>0</v>
      </c>
      <c r="BJ176" s="18" t="s">
        <v>30</v>
      </c>
      <c r="BK176" s="176">
        <f>ROUND(I176*H176,2)</f>
        <v>0</v>
      </c>
      <c r="BL176" s="18" t="s">
        <v>94</v>
      </c>
      <c r="BM176" s="175" t="s">
        <v>1543</v>
      </c>
    </row>
    <row r="177" spans="1:65" s="13" customFormat="1" ht="11.25">
      <c r="B177" s="177"/>
      <c r="D177" s="178" t="s">
        <v>165</v>
      </c>
      <c r="E177" s="179" t="s">
        <v>1</v>
      </c>
      <c r="F177" s="180" t="s">
        <v>1544</v>
      </c>
      <c r="H177" s="181">
        <v>2.5</v>
      </c>
      <c r="I177" s="182"/>
      <c r="L177" s="177"/>
      <c r="M177" s="183"/>
      <c r="N177" s="184"/>
      <c r="O177" s="184"/>
      <c r="P177" s="184"/>
      <c r="Q177" s="184"/>
      <c r="R177" s="184"/>
      <c r="S177" s="184"/>
      <c r="T177" s="185"/>
      <c r="AT177" s="179" t="s">
        <v>165</v>
      </c>
      <c r="AU177" s="179" t="s">
        <v>82</v>
      </c>
      <c r="AV177" s="13" t="s">
        <v>82</v>
      </c>
      <c r="AW177" s="13" t="s">
        <v>29</v>
      </c>
      <c r="AX177" s="13" t="s">
        <v>73</v>
      </c>
      <c r="AY177" s="179" t="s">
        <v>157</v>
      </c>
    </row>
    <row r="178" spans="1:65" s="14" customFormat="1" ht="11.25">
      <c r="B178" s="186"/>
      <c r="D178" s="178" t="s">
        <v>165</v>
      </c>
      <c r="E178" s="187" t="s">
        <v>1</v>
      </c>
      <c r="F178" s="188" t="s">
        <v>168</v>
      </c>
      <c r="H178" s="189">
        <v>2.5</v>
      </c>
      <c r="I178" s="190"/>
      <c r="L178" s="186"/>
      <c r="M178" s="191"/>
      <c r="N178" s="192"/>
      <c r="O178" s="192"/>
      <c r="P178" s="192"/>
      <c r="Q178" s="192"/>
      <c r="R178" s="192"/>
      <c r="S178" s="192"/>
      <c r="T178" s="193"/>
      <c r="AT178" s="187" t="s">
        <v>165</v>
      </c>
      <c r="AU178" s="187" t="s">
        <v>82</v>
      </c>
      <c r="AV178" s="14" t="s">
        <v>94</v>
      </c>
      <c r="AW178" s="14" t="s">
        <v>29</v>
      </c>
      <c r="AX178" s="14" t="s">
        <v>30</v>
      </c>
      <c r="AY178" s="187" t="s">
        <v>157</v>
      </c>
    </row>
    <row r="179" spans="1:65" s="2" customFormat="1" ht="16.5" customHeight="1">
      <c r="A179" s="33"/>
      <c r="B179" s="130"/>
      <c r="C179" s="164" t="s">
        <v>239</v>
      </c>
      <c r="D179" s="164" t="s">
        <v>159</v>
      </c>
      <c r="E179" s="165" t="s">
        <v>244</v>
      </c>
      <c r="F179" s="166" t="s">
        <v>245</v>
      </c>
      <c r="G179" s="167" t="s">
        <v>246</v>
      </c>
      <c r="H179" s="168">
        <v>3</v>
      </c>
      <c r="I179" s="169"/>
      <c r="J179" s="170">
        <f>ROUND(I179*H179,2)</f>
        <v>0</v>
      </c>
      <c r="K179" s="166" t="s">
        <v>163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94</v>
      </c>
      <c r="AT179" s="175" t="s">
        <v>159</v>
      </c>
      <c r="AU179" s="175" t="s">
        <v>82</v>
      </c>
      <c r="AY179" s="18" t="s">
        <v>157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94</v>
      </c>
      <c r="BM179" s="175" t="s">
        <v>1545</v>
      </c>
    </row>
    <row r="180" spans="1:65" s="13" customFormat="1" ht="11.25">
      <c r="B180" s="177"/>
      <c r="D180" s="178" t="s">
        <v>165</v>
      </c>
      <c r="E180" s="179" t="s">
        <v>1</v>
      </c>
      <c r="F180" s="180" t="s">
        <v>91</v>
      </c>
      <c r="H180" s="181">
        <v>3</v>
      </c>
      <c r="I180" s="182"/>
      <c r="L180" s="177"/>
      <c r="M180" s="183"/>
      <c r="N180" s="184"/>
      <c r="O180" s="184"/>
      <c r="P180" s="184"/>
      <c r="Q180" s="184"/>
      <c r="R180" s="184"/>
      <c r="S180" s="184"/>
      <c r="T180" s="185"/>
      <c r="AT180" s="179" t="s">
        <v>165</v>
      </c>
      <c r="AU180" s="179" t="s">
        <v>82</v>
      </c>
      <c r="AV180" s="13" t="s">
        <v>82</v>
      </c>
      <c r="AW180" s="13" t="s">
        <v>29</v>
      </c>
      <c r="AX180" s="13" t="s">
        <v>30</v>
      </c>
      <c r="AY180" s="179" t="s">
        <v>157</v>
      </c>
    </row>
    <row r="181" spans="1:65" s="2" customFormat="1" ht="24">
      <c r="A181" s="33"/>
      <c r="B181" s="130"/>
      <c r="C181" s="164" t="s">
        <v>243</v>
      </c>
      <c r="D181" s="164" t="s">
        <v>159</v>
      </c>
      <c r="E181" s="165" t="s">
        <v>1546</v>
      </c>
      <c r="F181" s="166" t="s">
        <v>1547</v>
      </c>
      <c r="G181" s="167" t="s">
        <v>246</v>
      </c>
      <c r="H181" s="168">
        <v>35.1</v>
      </c>
      <c r="I181" s="169"/>
      <c r="J181" s="170">
        <f>ROUND(I181*H181,2)</f>
        <v>0</v>
      </c>
      <c r="K181" s="166" t="s">
        <v>163</v>
      </c>
      <c r="L181" s="34"/>
      <c r="M181" s="171" t="s">
        <v>1</v>
      </c>
      <c r="N181" s="172" t="s">
        <v>38</v>
      </c>
      <c r="O181" s="59"/>
      <c r="P181" s="173">
        <f>O181*H181</f>
        <v>0</v>
      </c>
      <c r="Q181" s="173">
        <v>0</v>
      </c>
      <c r="R181" s="173">
        <f>Q181*H181</f>
        <v>0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94</v>
      </c>
      <c r="AT181" s="175" t="s">
        <v>159</v>
      </c>
      <c r="AU181" s="175" t="s">
        <v>82</v>
      </c>
      <c r="AY181" s="18" t="s">
        <v>157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94</v>
      </c>
      <c r="BM181" s="175" t="s">
        <v>1548</v>
      </c>
    </row>
    <row r="182" spans="1:65" s="15" customFormat="1" ht="11.25">
      <c r="B182" s="209"/>
      <c r="D182" s="178" t="s">
        <v>165</v>
      </c>
      <c r="E182" s="210" t="s">
        <v>1</v>
      </c>
      <c r="F182" s="211" t="s">
        <v>1549</v>
      </c>
      <c r="H182" s="210" t="s">
        <v>1</v>
      </c>
      <c r="I182" s="212"/>
      <c r="L182" s="209"/>
      <c r="M182" s="213"/>
      <c r="N182" s="214"/>
      <c r="O182" s="214"/>
      <c r="P182" s="214"/>
      <c r="Q182" s="214"/>
      <c r="R182" s="214"/>
      <c r="S182" s="214"/>
      <c r="T182" s="215"/>
      <c r="AT182" s="210" t="s">
        <v>165</v>
      </c>
      <c r="AU182" s="210" t="s">
        <v>82</v>
      </c>
      <c r="AV182" s="15" t="s">
        <v>30</v>
      </c>
      <c r="AW182" s="15" t="s">
        <v>29</v>
      </c>
      <c r="AX182" s="15" t="s">
        <v>73</v>
      </c>
      <c r="AY182" s="210" t="s">
        <v>157</v>
      </c>
    </row>
    <row r="183" spans="1:65" s="13" customFormat="1" ht="11.25">
      <c r="B183" s="177"/>
      <c r="D183" s="178" t="s">
        <v>165</v>
      </c>
      <c r="E183" s="179" t="s">
        <v>1</v>
      </c>
      <c r="F183" s="180" t="s">
        <v>1550</v>
      </c>
      <c r="H183" s="181">
        <v>58.5</v>
      </c>
      <c r="I183" s="182"/>
      <c r="L183" s="177"/>
      <c r="M183" s="183"/>
      <c r="N183" s="184"/>
      <c r="O183" s="184"/>
      <c r="P183" s="184"/>
      <c r="Q183" s="184"/>
      <c r="R183" s="184"/>
      <c r="S183" s="184"/>
      <c r="T183" s="185"/>
      <c r="AT183" s="179" t="s">
        <v>165</v>
      </c>
      <c r="AU183" s="179" t="s">
        <v>82</v>
      </c>
      <c r="AV183" s="13" t="s">
        <v>82</v>
      </c>
      <c r="AW183" s="13" t="s">
        <v>29</v>
      </c>
      <c r="AX183" s="13" t="s">
        <v>73</v>
      </c>
      <c r="AY183" s="179" t="s">
        <v>157</v>
      </c>
    </row>
    <row r="184" spans="1:65" s="14" customFormat="1" ht="11.25">
      <c r="B184" s="186"/>
      <c r="D184" s="178" t="s">
        <v>165</v>
      </c>
      <c r="E184" s="187" t="s">
        <v>1</v>
      </c>
      <c r="F184" s="188" t="s">
        <v>168</v>
      </c>
      <c r="H184" s="189">
        <v>58.5</v>
      </c>
      <c r="I184" s="190"/>
      <c r="L184" s="186"/>
      <c r="M184" s="191"/>
      <c r="N184" s="192"/>
      <c r="O184" s="192"/>
      <c r="P184" s="192"/>
      <c r="Q184" s="192"/>
      <c r="R184" s="192"/>
      <c r="S184" s="192"/>
      <c r="T184" s="193"/>
      <c r="AT184" s="187" t="s">
        <v>165</v>
      </c>
      <c r="AU184" s="187" t="s">
        <v>82</v>
      </c>
      <c r="AV184" s="14" t="s">
        <v>94</v>
      </c>
      <c r="AW184" s="14" t="s">
        <v>29</v>
      </c>
      <c r="AX184" s="14" t="s">
        <v>73</v>
      </c>
      <c r="AY184" s="187" t="s">
        <v>157</v>
      </c>
    </row>
    <row r="185" spans="1:65" s="13" customFormat="1" ht="11.25">
      <c r="B185" s="177"/>
      <c r="D185" s="178" t="s">
        <v>165</v>
      </c>
      <c r="E185" s="179" t="s">
        <v>1</v>
      </c>
      <c r="F185" s="180" t="s">
        <v>1551</v>
      </c>
      <c r="H185" s="181">
        <v>35.1</v>
      </c>
      <c r="I185" s="182"/>
      <c r="L185" s="177"/>
      <c r="M185" s="183"/>
      <c r="N185" s="184"/>
      <c r="O185" s="184"/>
      <c r="P185" s="184"/>
      <c r="Q185" s="184"/>
      <c r="R185" s="184"/>
      <c r="S185" s="184"/>
      <c r="T185" s="185"/>
      <c r="AT185" s="179" t="s">
        <v>165</v>
      </c>
      <c r="AU185" s="179" t="s">
        <v>82</v>
      </c>
      <c r="AV185" s="13" t="s">
        <v>82</v>
      </c>
      <c r="AW185" s="13" t="s">
        <v>29</v>
      </c>
      <c r="AX185" s="13" t="s">
        <v>30</v>
      </c>
      <c r="AY185" s="179" t="s">
        <v>157</v>
      </c>
    </row>
    <row r="186" spans="1:65" s="2" customFormat="1" ht="24">
      <c r="A186" s="33"/>
      <c r="B186" s="130"/>
      <c r="C186" s="164" t="s">
        <v>249</v>
      </c>
      <c r="D186" s="164" t="s">
        <v>159</v>
      </c>
      <c r="E186" s="165" t="s">
        <v>1552</v>
      </c>
      <c r="F186" s="166" t="s">
        <v>1553</v>
      </c>
      <c r="G186" s="167" t="s">
        <v>246</v>
      </c>
      <c r="H186" s="168">
        <v>23.4</v>
      </c>
      <c r="I186" s="169"/>
      <c r="J186" s="170">
        <f>ROUND(I186*H186,2)</f>
        <v>0</v>
      </c>
      <c r="K186" s="166" t="s">
        <v>163</v>
      </c>
      <c r="L186" s="34"/>
      <c r="M186" s="171" t="s">
        <v>1</v>
      </c>
      <c r="N186" s="172" t="s">
        <v>38</v>
      </c>
      <c r="O186" s="59"/>
      <c r="P186" s="173">
        <f>O186*H186</f>
        <v>0</v>
      </c>
      <c r="Q186" s="173">
        <v>0</v>
      </c>
      <c r="R186" s="173">
        <f>Q186*H186</f>
        <v>0</v>
      </c>
      <c r="S186" s="173">
        <v>0</v>
      </c>
      <c r="T186" s="174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75" t="s">
        <v>94</v>
      </c>
      <c r="AT186" s="175" t="s">
        <v>159</v>
      </c>
      <c r="AU186" s="175" t="s">
        <v>82</v>
      </c>
      <c r="AY186" s="18" t="s">
        <v>157</v>
      </c>
      <c r="BE186" s="176">
        <f>IF(N186="základní",J186,0)</f>
        <v>0</v>
      </c>
      <c r="BF186" s="176">
        <f>IF(N186="snížená",J186,0)</f>
        <v>0</v>
      </c>
      <c r="BG186" s="176">
        <f>IF(N186="zákl. přenesená",J186,0)</f>
        <v>0</v>
      </c>
      <c r="BH186" s="176">
        <f>IF(N186="sníž. přenesená",J186,0)</f>
        <v>0</v>
      </c>
      <c r="BI186" s="176">
        <f>IF(N186="nulová",J186,0)</f>
        <v>0</v>
      </c>
      <c r="BJ186" s="18" t="s">
        <v>30</v>
      </c>
      <c r="BK186" s="176">
        <f>ROUND(I186*H186,2)</f>
        <v>0</v>
      </c>
      <c r="BL186" s="18" t="s">
        <v>94</v>
      </c>
      <c r="BM186" s="175" t="s">
        <v>1554</v>
      </c>
    </row>
    <row r="187" spans="1:65" s="13" customFormat="1" ht="11.25">
      <c r="B187" s="177"/>
      <c r="D187" s="178" t="s">
        <v>165</v>
      </c>
      <c r="E187" s="179" t="s">
        <v>1</v>
      </c>
      <c r="F187" s="180" t="s">
        <v>1555</v>
      </c>
      <c r="H187" s="181">
        <v>23.4</v>
      </c>
      <c r="I187" s="182"/>
      <c r="L187" s="177"/>
      <c r="M187" s="183"/>
      <c r="N187" s="184"/>
      <c r="O187" s="184"/>
      <c r="P187" s="184"/>
      <c r="Q187" s="184"/>
      <c r="R187" s="184"/>
      <c r="S187" s="184"/>
      <c r="T187" s="185"/>
      <c r="AT187" s="179" t="s">
        <v>165</v>
      </c>
      <c r="AU187" s="179" t="s">
        <v>82</v>
      </c>
      <c r="AV187" s="13" t="s">
        <v>82</v>
      </c>
      <c r="AW187" s="13" t="s">
        <v>29</v>
      </c>
      <c r="AX187" s="13" t="s">
        <v>30</v>
      </c>
      <c r="AY187" s="179" t="s">
        <v>157</v>
      </c>
    </row>
    <row r="188" spans="1:65" s="2" customFormat="1" ht="24">
      <c r="A188" s="33"/>
      <c r="B188" s="130"/>
      <c r="C188" s="164" t="s">
        <v>7</v>
      </c>
      <c r="D188" s="164" t="s">
        <v>159</v>
      </c>
      <c r="E188" s="165" t="s">
        <v>559</v>
      </c>
      <c r="F188" s="166" t="s">
        <v>560</v>
      </c>
      <c r="G188" s="167" t="s">
        <v>246</v>
      </c>
      <c r="H188" s="168">
        <v>28.097000000000001</v>
      </c>
      <c r="I188" s="169"/>
      <c r="J188" s="170">
        <f>ROUND(I188*H188,2)</f>
        <v>0</v>
      </c>
      <c r="K188" s="166" t="s">
        <v>163</v>
      </c>
      <c r="L188" s="34"/>
      <c r="M188" s="171" t="s">
        <v>1</v>
      </c>
      <c r="N188" s="172" t="s">
        <v>38</v>
      </c>
      <c r="O188" s="59"/>
      <c r="P188" s="173">
        <f>O188*H188</f>
        <v>0</v>
      </c>
      <c r="Q188" s="173">
        <v>0</v>
      </c>
      <c r="R188" s="173">
        <f>Q188*H188</f>
        <v>0</v>
      </c>
      <c r="S188" s="173">
        <v>0</v>
      </c>
      <c r="T188" s="174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75" t="s">
        <v>94</v>
      </c>
      <c r="AT188" s="175" t="s">
        <v>159</v>
      </c>
      <c r="AU188" s="175" t="s">
        <v>82</v>
      </c>
      <c r="AY188" s="18" t="s">
        <v>157</v>
      </c>
      <c r="BE188" s="176">
        <f>IF(N188="základní",J188,0)</f>
        <v>0</v>
      </c>
      <c r="BF188" s="176">
        <f>IF(N188="snížená",J188,0)</f>
        <v>0</v>
      </c>
      <c r="BG188" s="176">
        <f>IF(N188="zákl. přenesená",J188,0)</f>
        <v>0</v>
      </c>
      <c r="BH188" s="176">
        <f>IF(N188="sníž. přenesená",J188,0)</f>
        <v>0</v>
      </c>
      <c r="BI188" s="176">
        <f>IF(N188="nulová",J188,0)</f>
        <v>0</v>
      </c>
      <c r="BJ188" s="18" t="s">
        <v>30</v>
      </c>
      <c r="BK188" s="176">
        <f>ROUND(I188*H188,2)</f>
        <v>0</v>
      </c>
      <c r="BL188" s="18" t="s">
        <v>94</v>
      </c>
      <c r="BM188" s="175" t="s">
        <v>1556</v>
      </c>
    </row>
    <row r="189" spans="1:65" s="13" customFormat="1" ht="11.25">
      <c r="B189" s="177"/>
      <c r="D189" s="178" t="s">
        <v>165</v>
      </c>
      <c r="E189" s="179" t="s">
        <v>1</v>
      </c>
      <c r="F189" s="180" t="s">
        <v>1557</v>
      </c>
      <c r="H189" s="181">
        <v>39.853000000000002</v>
      </c>
      <c r="I189" s="182"/>
      <c r="L189" s="177"/>
      <c r="M189" s="183"/>
      <c r="N189" s="184"/>
      <c r="O189" s="184"/>
      <c r="P189" s="184"/>
      <c r="Q189" s="184"/>
      <c r="R189" s="184"/>
      <c r="S189" s="184"/>
      <c r="T189" s="185"/>
      <c r="AT189" s="179" t="s">
        <v>165</v>
      </c>
      <c r="AU189" s="179" t="s">
        <v>82</v>
      </c>
      <c r="AV189" s="13" t="s">
        <v>82</v>
      </c>
      <c r="AW189" s="13" t="s">
        <v>29</v>
      </c>
      <c r="AX189" s="13" t="s">
        <v>73</v>
      </c>
      <c r="AY189" s="179" t="s">
        <v>157</v>
      </c>
    </row>
    <row r="190" spans="1:65" s="13" customFormat="1" ht="11.25">
      <c r="B190" s="177"/>
      <c r="D190" s="178" t="s">
        <v>165</v>
      </c>
      <c r="E190" s="179" t="s">
        <v>1</v>
      </c>
      <c r="F190" s="180" t="s">
        <v>1558</v>
      </c>
      <c r="H190" s="181">
        <v>6.976</v>
      </c>
      <c r="I190" s="182"/>
      <c r="L190" s="177"/>
      <c r="M190" s="183"/>
      <c r="N190" s="184"/>
      <c r="O190" s="184"/>
      <c r="P190" s="184"/>
      <c r="Q190" s="184"/>
      <c r="R190" s="184"/>
      <c r="S190" s="184"/>
      <c r="T190" s="185"/>
      <c r="AT190" s="179" t="s">
        <v>165</v>
      </c>
      <c r="AU190" s="179" t="s">
        <v>82</v>
      </c>
      <c r="AV190" s="13" t="s">
        <v>82</v>
      </c>
      <c r="AW190" s="13" t="s">
        <v>29</v>
      </c>
      <c r="AX190" s="13" t="s">
        <v>73</v>
      </c>
      <c r="AY190" s="179" t="s">
        <v>157</v>
      </c>
    </row>
    <row r="191" spans="1:65" s="14" customFormat="1" ht="11.25">
      <c r="B191" s="186"/>
      <c r="D191" s="178" t="s">
        <v>165</v>
      </c>
      <c r="E191" s="187" t="s">
        <v>1</v>
      </c>
      <c r="F191" s="188" t="s">
        <v>168</v>
      </c>
      <c r="H191" s="189">
        <v>46.829000000000001</v>
      </c>
      <c r="I191" s="190"/>
      <c r="L191" s="186"/>
      <c r="M191" s="191"/>
      <c r="N191" s="192"/>
      <c r="O191" s="192"/>
      <c r="P191" s="192"/>
      <c r="Q191" s="192"/>
      <c r="R191" s="192"/>
      <c r="S191" s="192"/>
      <c r="T191" s="193"/>
      <c r="AT191" s="187" t="s">
        <v>165</v>
      </c>
      <c r="AU191" s="187" t="s">
        <v>82</v>
      </c>
      <c r="AV191" s="14" t="s">
        <v>94</v>
      </c>
      <c r="AW191" s="14" t="s">
        <v>29</v>
      </c>
      <c r="AX191" s="14" t="s">
        <v>73</v>
      </c>
      <c r="AY191" s="187" t="s">
        <v>157</v>
      </c>
    </row>
    <row r="192" spans="1:65" s="13" customFormat="1" ht="11.25">
      <c r="B192" s="177"/>
      <c r="D192" s="178" t="s">
        <v>165</v>
      </c>
      <c r="E192" s="179" t="s">
        <v>1</v>
      </c>
      <c r="F192" s="180" t="s">
        <v>1559</v>
      </c>
      <c r="H192" s="181">
        <v>28.097000000000001</v>
      </c>
      <c r="I192" s="182"/>
      <c r="L192" s="177"/>
      <c r="M192" s="183"/>
      <c r="N192" s="184"/>
      <c r="O192" s="184"/>
      <c r="P192" s="184"/>
      <c r="Q192" s="184"/>
      <c r="R192" s="184"/>
      <c r="S192" s="184"/>
      <c r="T192" s="185"/>
      <c r="AT192" s="179" t="s">
        <v>165</v>
      </c>
      <c r="AU192" s="179" t="s">
        <v>82</v>
      </c>
      <c r="AV192" s="13" t="s">
        <v>82</v>
      </c>
      <c r="AW192" s="13" t="s">
        <v>29</v>
      </c>
      <c r="AX192" s="13" t="s">
        <v>30</v>
      </c>
      <c r="AY192" s="179" t="s">
        <v>157</v>
      </c>
    </row>
    <row r="193" spans="1:65" s="2" customFormat="1" ht="24">
      <c r="A193" s="33"/>
      <c r="B193" s="130"/>
      <c r="C193" s="164" t="s">
        <v>264</v>
      </c>
      <c r="D193" s="164" t="s">
        <v>159</v>
      </c>
      <c r="E193" s="165" t="s">
        <v>564</v>
      </c>
      <c r="F193" s="166" t="s">
        <v>565</v>
      </c>
      <c r="G193" s="167" t="s">
        <v>246</v>
      </c>
      <c r="H193" s="168">
        <v>18.731999999999999</v>
      </c>
      <c r="I193" s="169"/>
      <c r="J193" s="170">
        <f>ROUND(I193*H193,2)</f>
        <v>0</v>
      </c>
      <c r="K193" s="166" t="s">
        <v>163</v>
      </c>
      <c r="L193" s="34"/>
      <c r="M193" s="171" t="s">
        <v>1</v>
      </c>
      <c r="N193" s="172" t="s">
        <v>38</v>
      </c>
      <c r="O193" s="59"/>
      <c r="P193" s="173">
        <f>O193*H193</f>
        <v>0</v>
      </c>
      <c r="Q193" s="173">
        <v>0</v>
      </c>
      <c r="R193" s="173">
        <f>Q193*H193</f>
        <v>0</v>
      </c>
      <c r="S193" s="173">
        <v>0</v>
      </c>
      <c r="T193" s="174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75" t="s">
        <v>94</v>
      </c>
      <c r="AT193" s="175" t="s">
        <v>159</v>
      </c>
      <c r="AU193" s="175" t="s">
        <v>82</v>
      </c>
      <c r="AY193" s="18" t="s">
        <v>157</v>
      </c>
      <c r="BE193" s="176">
        <f>IF(N193="základní",J193,0)</f>
        <v>0</v>
      </c>
      <c r="BF193" s="176">
        <f>IF(N193="snížená",J193,0)</f>
        <v>0</v>
      </c>
      <c r="BG193" s="176">
        <f>IF(N193="zákl. přenesená",J193,0)</f>
        <v>0</v>
      </c>
      <c r="BH193" s="176">
        <f>IF(N193="sníž. přenesená",J193,0)</f>
        <v>0</v>
      </c>
      <c r="BI193" s="176">
        <f>IF(N193="nulová",J193,0)</f>
        <v>0</v>
      </c>
      <c r="BJ193" s="18" t="s">
        <v>30</v>
      </c>
      <c r="BK193" s="176">
        <f>ROUND(I193*H193,2)</f>
        <v>0</v>
      </c>
      <c r="BL193" s="18" t="s">
        <v>94</v>
      </c>
      <c r="BM193" s="175" t="s">
        <v>1560</v>
      </c>
    </row>
    <row r="194" spans="1:65" s="13" customFormat="1" ht="11.25">
      <c r="B194" s="177"/>
      <c r="D194" s="178" t="s">
        <v>165</v>
      </c>
      <c r="E194" s="179" t="s">
        <v>1</v>
      </c>
      <c r="F194" s="180" t="s">
        <v>1561</v>
      </c>
      <c r="H194" s="181">
        <v>18.731999999999999</v>
      </c>
      <c r="I194" s="182"/>
      <c r="L194" s="177"/>
      <c r="M194" s="183"/>
      <c r="N194" s="184"/>
      <c r="O194" s="184"/>
      <c r="P194" s="184"/>
      <c r="Q194" s="184"/>
      <c r="R194" s="184"/>
      <c r="S194" s="184"/>
      <c r="T194" s="185"/>
      <c r="AT194" s="179" t="s">
        <v>165</v>
      </c>
      <c r="AU194" s="179" t="s">
        <v>82</v>
      </c>
      <c r="AV194" s="13" t="s">
        <v>82</v>
      </c>
      <c r="AW194" s="13" t="s">
        <v>29</v>
      </c>
      <c r="AX194" s="13" t="s">
        <v>30</v>
      </c>
      <c r="AY194" s="179" t="s">
        <v>157</v>
      </c>
    </row>
    <row r="195" spans="1:65" s="2" customFormat="1" ht="24">
      <c r="A195" s="33"/>
      <c r="B195" s="130"/>
      <c r="C195" s="164" t="s">
        <v>274</v>
      </c>
      <c r="D195" s="164" t="s">
        <v>159</v>
      </c>
      <c r="E195" s="165" t="s">
        <v>1562</v>
      </c>
      <c r="F195" s="166" t="s">
        <v>1563</v>
      </c>
      <c r="G195" s="167" t="s">
        <v>246</v>
      </c>
      <c r="H195" s="168">
        <v>8.7750000000000004</v>
      </c>
      <c r="I195" s="169"/>
      <c r="J195" s="170">
        <f>ROUND(I195*H195,2)</f>
        <v>0</v>
      </c>
      <c r="K195" s="166" t="s">
        <v>163</v>
      </c>
      <c r="L195" s="34"/>
      <c r="M195" s="171" t="s">
        <v>1</v>
      </c>
      <c r="N195" s="172" t="s">
        <v>38</v>
      </c>
      <c r="O195" s="59"/>
      <c r="P195" s="173">
        <f>O195*H195</f>
        <v>0</v>
      </c>
      <c r="Q195" s="173">
        <v>0</v>
      </c>
      <c r="R195" s="173">
        <f>Q195*H195</f>
        <v>0</v>
      </c>
      <c r="S195" s="173">
        <v>0</v>
      </c>
      <c r="T195" s="174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75" t="s">
        <v>94</v>
      </c>
      <c r="AT195" s="175" t="s">
        <v>159</v>
      </c>
      <c r="AU195" s="175" t="s">
        <v>82</v>
      </c>
      <c r="AY195" s="18" t="s">
        <v>157</v>
      </c>
      <c r="BE195" s="176">
        <f>IF(N195="základní",J195,0)</f>
        <v>0</v>
      </c>
      <c r="BF195" s="176">
        <f>IF(N195="snížená",J195,0)</f>
        <v>0</v>
      </c>
      <c r="BG195" s="176">
        <f>IF(N195="zákl. přenesená",J195,0)</f>
        <v>0</v>
      </c>
      <c r="BH195" s="176">
        <f>IF(N195="sníž. přenesená",J195,0)</f>
        <v>0</v>
      </c>
      <c r="BI195" s="176">
        <f>IF(N195="nulová",J195,0)</f>
        <v>0</v>
      </c>
      <c r="BJ195" s="18" t="s">
        <v>30</v>
      </c>
      <c r="BK195" s="176">
        <f>ROUND(I195*H195,2)</f>
        <v>0</v>
      </c>
      <c r="BL195" s="18" t="s">
        <v>94</v>
      </c>
      <c r="BM195" s="175" t="s">
        <v>1564</v>
      </c>
    </row>
    <row r="196" spans="1:65" s="13" customFormat="1" ht="11.25">
      <c r="B196" s="177"/>
      <c r="D196" s="178" t="s">
        <v>165</v>
      </c>
      <c r="E196" s="179" t="s">
        <v>1</v>
      </c>
      <c r="F196" s="180" t="s">
        <v>1565</v>
      </c>
      <c r="H196" s="181">
        <v>14.625</v>
      </c>
      <c r="I196" s="182"/>
      <c r="L196" s="177"/>
      <c r="M196" s="183"/>
      <c r="N196" s="184"/>
      <c r="O196" s="184"/>
      <c r="P196" s="184"/>
      <c r="Q196" s="184"/>
      <c r="R196" s="184"/>
      <c r="S196" s="184"/>
      <c r="T196" s="185"/>
      <c r="AT196" s="179" t="s">
        <v>165</v>
      </c>
      <c r="AU196" s="179" t="s">
        <v>82</v>
      </c>
      <c r="AV196" s="13" t="s">
        <v>82</v>
      </c>
      <c r="AW196" s="13" t="s">
        <v>29</v>
      </c>
      <c r="AX196" s="13" t="s">
        <v>73</v>
      </c>
      <c r="AY196" s="179" t="s">
        <v>157</v>
      </c>
    </row>
    <row r="197" spans="1:65" s="14" customFormat="1" ht="11.25">
      <c r="B197" s="186"/>
      <c r="D197" s="178" t="s">
        <v>165</v>
      </c>
      <c r="E197" s="187" t="s">
        <v>1</v>
      </c>
      <c r="F197" s="188" t="s">
        <v>168</v>
      </c>
      <c r="H197" s="189">
        <v>14.625</v>
      </c>
      <c r="I197" s="190"/>
      <c r="L197" s="186"/>
      <c r="M197" s="191"/>
      <c r="N197" s="192"/>
      <c r="O197" s="192"/>
      <c r="P197" s="192"/>
      <c r="Q197" s="192"/>
      <c r="R197" s="192"/>
      <c r="S197" s="192"/>
      <c r="T197" s="193"/>
      <c r="AT197" s="187" t="s">
        <v>165</v>
      </c>
      <c r="AU197" s="187" t="s">
        <v>82</v>
      </c>
      <c r="AV197" s="14" t="s">
        <v>94</v>
      </c>
      <c r="AW197" s="14" t="s">
        <v>29</v>
      </c>
      <c r="AX197" s="14" t="s">
        <v>73</v>
      </c>
      <c r="AY197" s="187" t="s">
        <v>157</v>
      </c>
    </row>
    <row r="198" spans="1:65" s="13" customFormat="1" ht="11.25">
      <c r="B198" s="177"/>
      <c r="D198" s="178" t="s">
        <v>165</v>
      </c>
      <c r="E198" s="179" t="s">
        <v>1</v>
      </c>
      <c r="F198" s="180" t="s">
        <v>1566</v>
      </c>
      <c r="H198" s="181">
        <v>8.7750000000000004</v>
      </c>
      <c r="I198" s="182"/>
      <c r="L198" s="177"/>
      <c r="M198" s="183"/>
      <c r="N198" s="184"/>
      <c r="O198" s="184"/>
      <c r="P198" s="184"/>
      <c r="Q198" s="184"/>
      <c r="R198" s="184"/>
      <c r="S198" s="184"/>
      <c r="T198" s="185"/>
      <c r="AT198" s="179" t="s">
        <v>165</v>
      </c>
      <c r="AU198" s="179" t="s">
        <v>82</v>
      </c>
      <c r="AV198" s="13" t="s">
        <v>82</v>
      </c>
      <c r="AW198" s="13" t="s">
        <v>29</v>
      </c>
      <c r="AX198" s="13" t="s">
        <v>30</v>
      </c>
      <c r="AY198" s="179" t="s">
        <v>157</v>
      </c>
    </row>
    <row r="199" spans="1:65" s="2" customFormat="1" ht="24">
      <c r="A199" s="33"/>
      <c r="B199" s="130"/>
      <c r="C199" s="164" t="s">
        <v>279</v>
      </c>
      <c r="D199" s="164" t="s">
        <v>159</v>
      </c>
      <c r="E199" s="165" t="s">
        <v>1567</v>
      </c>
      <c r="F199" s="166" t="s">
        <v>1568</v>
      </c>
      <c r="G199" s="167" t="s">
        <v>246</v>
      </c>
      <c r="H199" s="168">
        <v>5.85</v>
      </c>
      <c r="I199" s="169"/>
      <c r="J199" s="170">
        <f>ROUND(I199*H199,2)</f>
        <v>0</v>
      </c>
      <c r="K199" s="166" t="s">
        <v>163</v>
      </c>
      <c r="L199" s="34"/>
      <c r="M199" s="171" t="s">
        <v>1</v>
      </c>
      <c r="N199" s="172" t="s">
        <v>38</v>
      </c>
      <c r="O199" s="59"/>
      <c r="P199" s="173">
        <f>O199*H199</f>
        <v>0</v>
      </c>
      <c r="Q199" s="173">
        <v>0</v>
      </c>
      <c r="R199" s="173">
        <f>Q199*H199</f>
        <v>0</v>
      </c>
      <c r="S199" s="173">
        <v>0</v>
      </c>
      <c r="T199" s="174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75" t="s">
        <v>94</v>
      </c>
      <c r="AT199" s="175" t="s">
        <v>159</v>
      </c>
      <c r="AU199" s="175" t="s">
        <v>82</v>
      </c>
      <c r="AY199" s="18" t="s">
        <v>157</v>
      </c>
      <c r="BE199" s="176">
        <f>IF(N199="základní",J199,0)</f>
        <v>0</v>
      </c>
      <c r="BF199" s="176">
        <f>IF(N199="snížená",J199,0)</f>
        <v>0</v>
      </c>
      <c r="BG199" s="176">
        <f>IF(N199="zákl. přenesená",J199,0)</f>
        <v>0</v>
      </c>
      <c r="BH199" s="176">
        <f>IF(N199="sníž. přenesená",J199,0)</f>
        <v>0</v>
      </c>
      <c r="BI199" s="176">
        <f>IF(N199="nulová",J199,0)</f>
        <v>0</v>
      </c>
      <c r="BJ199" s="18" t="s">
        <v>30</v>
      </c>
      <c r="BK199" s="176">
        <f>ROUND(I199*H199,2)</f>
        <v>0</v>
      </c>
      <c r="BL199" s="18" t="s">
        <v>94</v>
      </c>
      <c r="BM199" s="175" t="s">
        <v>1569</v>
      </c>
    </row>
    <row r="200" spans="1:65" s="13" customFormat="1" ht="11.25">
      <c r="B200" s="177"/>
      <c r="D200" s="178" t="s">
        <v>165</v>
      </c>
      <c r="E200" s="179" t="s">
        <v>1</v>
      </c>
      <c r="F200" s="180" t="s">
        <v>1570</v>
      </c>
      <c r="H200" s="181">
        <v>5.85</v>
      </c>
      <c r="I200" s="182"/>
      <c r="L200" s="177"/>
      <c r="M200" s="183"/>
      <c r="N200" s="184"/>
      <c r="O200" s="184"/>
      <c r="P200" s="184"/>
      <c r="Q200" s="184"/>
      <c r="R200" s="184"/>
      <c r="S200" s="184"/>
      <c r="T200" s="185"/>
      <c r="AT200" s="179" t="s">
        <v>165</v>
      </c>
      <c r="AU200" s="179" t="s">
        <v>82</v>
      </c>
      <c r="AV200" s="13" t="s">
        <v>82</v>
      </c>
      <c r="AW200" s="13" t="s">
        <v>29</v>
      </c>
      <c r="AX200" s="13" t="s">
        <v>30</v>
      </c>
      <c r="AY200" s="179" t="s">
        <v>157</v>
      </c>
    </row>
    <row r="201" spans="1:65" s="2" customFormat="1" ht="16.5" customHeight="1">
      <c r="A201" s="33"/>
      <c r="B201" s="130"/>
      <c r="C201" s="164" t="s">
        <v>284</v>
      </c>
      <c r="D201" s="164" t="s">
        <v>159</v>
      </c>
      <c r="E201" s="165" t="s">
        <v>265</v>
      </c>
      <c r="F201" s="166" t="s">
        <v>266</v>
      </c>
      <c r="G201" s="167" t="s">
        <v>162</v>
      </c>
      <c r="H201" s="168">
        <v>76.8</v>
      </c>
      <c r="I201" s="169"/>
      <c r="J201" s="170">
        <f>ROUND(I201*H201,2)</f>
        <v>0</v>
      </c>
      <c r="K201" s="166" t="s">
        <v>163</v>
      </c>
      <c r="L201" s="34"/>
      <c r="M201" s="171" t="s">
        <v>1</v>
      </c>
      <c r="N201" s="172" t="s">
        <v>38</v>
      </c>
      <c r="O201" s="59"/>
      <c r="P201" s="173">
        <f>O201*H201</f>
        <v>0</v>
      </c>
      <c r="Q201" s="173">
        <v>8.4999999999999995E-4</v>
      </c>
      <c r="R201" s="173">
        <f>Q201*H201</f>
        <v>6.5279999999999991E-2</v>
      </c>
      <c r="S201" s="173">
        <v>0</v>
      </c>
      <c r="T201" s="174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75" t="s">
        <v>94</v>
      </c>
      <c r="AT201" s="175" t="s">
        <v>159</v>
      </c>
      <c r="AU201" s="175" t="s">
        <v>82</v>
      </c>
      <c r="AY201" s="18" t="s">
        <v>157</v>
      </c>
      <c r="BE201" s="176">
        <f>IF(N201="základní",J201,0)</f>
        <v>0</v>
      </c>
      <c r="BF201" s="176">
        <f>IF(N201="snížená",J201,0)</f>
        <v>0</v>
      </c>
      <c r="BG201" s="176">
        <f>IF(N201="zákl. přenesená",J201,0)</f>
        <v>0</v>
      </c>
      <c r="BH201" s="176">
        <f>IF(N201="sníž. přenesená",J201,0)</f>
        <v>0</v>
      </c>
      <c r="BI201" s="176">
        <f>IF(N201="nulová",J201,0)</f>
        <v>0</v>
      </c>
      <c r="BJ201" s="18" t="s">
        <v>30</v>
      </c>
      <c r="BK201" s="176">
        <f>ROUND(I201*H201,2)</f>
        <v>0</v>
      </c>
      <c r="BL201" s="18" t="s">
        <v>94</v>
      </c>
      <c r="BM201" s="175" t="s">
        <v>1571</v>
      </c>
    </row>
    <row r="202" spans="1:65" s="13" customFormat="1" ht="11.25">
      <c r="B202" s="177"/>
      <c r="D202" s="178" t="s">
        <v>165</v>
      </c>
      <c r="E202" s="179" t="s">
        <v>1</v>
      </c>
      <c r="F202" s="180" t="s">
        <v>1572</v>
      </c>
      <c r="H202" s="181">
        <v>69.049000000000007</v>
      </c>
      <c r="I202" s="182"/>
      <c r="L202" s="177"/>
      <c r="M202" s="183"/>
      <c r="N202" s="184"/>
      <c r="O202" s="184"/>
      <c r="P202" s="184"/>
      <c r="Q202" s="184"/>
      <c r="R202" s="184"/>
      <c r="S202" s="184"/>
      <c r="T202" s="185"/>
      <c r="AT202" s="179" t="s">
        <v>165</v>
      </c>
      <c r="AU202" s="179" t="s">
        <v>82</v>
      </c>
      <c r="AV202" s="13" t="s">
        <v>82</v>
      </c>
      <c r="AW202" s="13" t="s">
        <v>29</v>
      </c>
      <c r="AX202" s="13" t="s">
        <v>73</v>
      </c>
      <c r="AY202" s="179" t="s">
        <v>157</v>
      </c>
    </row>
    <row r="203" spans="1:65" s="13" customFormat="1" ht="11.25">
      <c r="B203" s="177"/>
      <c r="D203" s="178" t="s">
        <v>165</v>
      </c>
      <c r="E203" s="179" t="s">
        <v>1</v>
      </c>
      <c r="F203" s="180" t="s">
        <v>1573</v>
      </c>
      <c r="H203" s="181">
        <v>7.7510000000000003</v>
      </c>
      <c r="I203" s="182"/>
      <c r="L203" s="177"/>
      <c r="M203" s="183"/>
      <c r="N203" s="184"/>
      <c r="O203" s="184"/>
      <c r="P203" s="184"/>
      <c r="Q203" s="184"/>
      <c r="R203" s="184"/>
      <c r="S203" s="184"/>
      <c r="T203" s="185"/>
      <c r="AT203" s="179" t="s">
        <v>165</v>
      </c>
      <c r="AU203" s="179" t="s">
        <v>82</v>
      </c>
      <c r="AV203" s="13" t="s">
        <v>82</v>
      </c>
      <c r="AW203" s="13" t="s">
        <v>29</v>
      </c>
      <c r="AX203" s="13" t="s">
        <v>73</v>
      </c>
      <c r="AY203" s="179" t="s">
        <v>157</v>
      </c>
    </row>
    <row r="204" spans="1:65" s="14" customFormat="1" ht="11.25">
      <c r="B204" s="186"/>
      <c r="D204" s="178" t="s">
        <v>165</v>
      </c>
      <c r="E204" s="187" t="s">
        <v>1</v>
      </c>
      <c r="F204" s="188" t="s">
        <v>168</v>
      </c>
      <c r="H204" s="189">
        <v>76.8</v>
      </c>
      <c r="I204" s="190"/>
      <c r="L204" s="186"/>
      <c r="M204" s="191"/>
      <c r="N204" s="192"/>
      <c r="O204" s="192"/>
      <c r="P204" s="192"/>
      <c r="Q204" s="192"/>
      <c r="R204" s="192"/>
      <c r="S204" s="192"/>
      <c r="T204" s="193"/>
      <c r="AT204" s="187" t="s">
        <v>165</v>
      </c>
      <c r="AU204" s="187" t="s">
        <v>82</v>
      </c>
      <c r="AV204" s="14" t="s">
        <v>94</v>
      </c>
      <c r="AW204" s="14" t="s">
        <v>29</v>
      </c>
      <c r="AX204" s="14" t="s">
        <v>30</v>
      </c>
      <c r="AY204" s="187" t="s">
        <v>157</v>
      </c>
    </row>
    <row r="205" spans="1:65" s="2" customFormat="1" ht="16.5" customHeight="1">
      <c r="A205" s="33"/>
      <c r="B205" s="130"/>
      <c r="C205" s="164" t="s">
        <v>289</v>
      </c>
      <c r="D205" s="164" t="s">
        <v>159</v>
      </c>
      <c r="E205" s="165" t="s">
        <v>275</v>
      </c>
      <c r="F205" s="166" t="s">
        <v>276</v>
      </c>
      <c r="G205" s="167" t="s">
        <v>162</v>
      </c>
      <c r="H205" s="168">
        <v>76.08</v>
      </c>
      <c r="I205" s="169"/>
      <c r="J205" s="170">
        <f>ROUND(I205*H205,2)</f>
        <v>0</v>
      </c>
      <c r="K205" s="166" t="s">
        <v>163</v>
      </c>
      <c r="L205" s="34"/>
      <c r="M205" s="171" t="s">
        <v>1</v>
      </c>
      <c r="N205" s="172" t="s">
        <v>38</v>
      </c>
      <c r="O205" s="59"/>
      <c r="P205" s="173">
        <f>O205*H205</f>
        <v>0</v>
      </c>
      <c r="Q205" s="173">
        <v>0</v>
      </c>
      <c r="R205" s="173">
        <f>Q205*H205</f>
        <v>0</v>
      </c>
      <c r="S205" s="173">
        <v>0</v>
      </c>
      <c r="T205" s="174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75" t="s">
        <v>94</v>
      </c>
      <c r="AT205" s="175" t="s">
        <v>159</v>
      </c>
      <c r="AU205" s="175" t="s">
        <v>82</v>
      </c>
      <c r="AY205" s="18" t="s">
        <v>157</v>
      </c>
      <c r="BE205" s="176">
        <f>IF(N205="základní",J205,0)</f>
        <v>0</v>
      </c>
      <c r="BF205" s="176">
        <f>IF(N205="snížená",J205,0)</f>
        <v>0</v>
      </c>
      <c r="BG205" s="176">
        <f>IF(N205="zákl. přenesená",J205,0)</f>
        <v>0</v>
      </c>
      <c r="BH205" s="176">
        <f>IF(N205="sníž. přenesená",J205,0)</f>
        <v>0</v>
      </c>
      <c r="BI205" s="176">
        <f>IF(N205="nulová",J205,0)</f>
        <v>0</v>
      </c>
      <c r="BJ205" s="18" t="s">
        <v>30</v>
      </c>
      <c r="BK205" s="176">
        <f>ROUND(I205*H205,2)</f>
        <v>0</v>
      </c>
      <c r="BL205" s="18" t="s">
        <v>94</v>
      </c>
      <c r="BM205" s="175" t="s">
        <v>1574</v>
      </c>
    </row>
    <row r="206" spans="1:65" s="13" customFormat="1" ht="11.25">
      <c r="B206" s="177"/>
      <c r="D206" s="178" t="s">
        <v>165</v>
      </c>
      <c r="E206" s="179" t="s">
        <v>1</v>
      </c>
      <c r="F206" s="180" t="s">
        <v>1575</v>
      </c>
      <c r="H206" s="181">
        <v>76.08</v>
      </c>
      <c r="I206" s="182"/>
      <c r="L206" s="177"/>
      <c r="M206" s="183"/>
      <c r="N206" s="184"/>
      <c r="O206" s="184"/>
      <c r="P206" s="184"/>
      <c r="Q206" s="184"/>
      <c r="R206" s="184"/>
      <c r="S206" s="184"/>
      <c r="T206" s="185"/>
      <c r="AT206" s="179" t="s">
        <v>165</v>
      </c>
      <c r="AU206" s="179" t="s">
        <v>82</v>
      </c>
      <c r="AV206" s="13" t="s">
        <v>82</v>
      </c>
      <c r="AW206" s="13" t="s">
        <v>29</v>
      </c>
      <c r="AX206" s="13" t="s">
        <v>30</v>
      </c>
      <c r="AY206" s="179" t="s">
        <v>157</v>
      </c>
    </row>
    <row r="207" spans="1:65" s="2" customFormat="1" ht="16.5" customHeight="1">
      <c r="A207" s="33"/>
      <c r="B207" s="130"/>
      <c r="C207" s="164" t="s">
        <v>293</v>
      </c>
      <c r="D207" s="164" t="s">
        <v>159</v>
      </c>
      <c r="E207" s="165" t="s">
        <v>1576</v>
      </c>
      <c r="F207" s="166" t="s">
        <v>1577</v>
      </c>
      <c r="G207" s="167" t="s">
        <v>162</v>
      </c>
      <c r="H207" s="168">
        <v>39</v>
      </c>
      <c r="I207" s="169"/>
      <c r="J207" s="170">
        <f>ROUND(I207*H207,2)</f>
        <v>0</v>
      </c>
      <c r="K207" s="166" t="s">
        <v>163</v>
      </c>
      <c r="L207" s="34"/>
      <c r="M207" s="171" t="s">
        <v>1</v>
      </c>
      <c r="N207" s="172" t="s">
        <v>38</v>
      </c>
      <c r="O207" s="59"/>
      <c r="P207" s="173">
        <f>O207*H207</f>
        <v>0</v>
      </c>
      <c r="Q207" s="173">
        <v>6.9999999999999999E-4</v>
      </c>
      <c r="R207" s="173">
        <f>Q207*H207</f>
        <v>2.7300000000000001E-2</v>
      </c>
      <c r="S207" s="173">
        <v>0</v>
      </c>
      <c r="T207" s="174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75" t="s">
        <v>94</v>
      </c>
      <c r="AT207" s="175" t="s">
        <v>159</v>
      </c>
      <c r="AU207" s="175" t="s">
        <v>82</v>
      </c>
      <c r="AY207" s="18" t="s">
        <v>157</v>
      </c>
      <c r="BE207" s="176">
        <f>IF(N207="základní",J207,0)</f>
        <v>0</v>
      </c>
      <c r="BF207" s="176">
        <f>IF(N207="snížená",J207,0)</f>
        <v>0</v>
      </c>
      <c r="BG207" s="176">
        <f>IF(N207="zákl. přenesená",J207,0)</f>
        <v>0</v>
      </c>
      <c r="BH207" s="176">
        <f>IF(N207="sníž. přenesená",J207,0)</f>
        <v>0</v>
      </c>
      <c r="BI207" s="176">
        <f>IF(N207="nulová",J207,0)</f>
        <v>0</v>
      </c>
      <c r="BJ207" s="18" t="s">
        <v>30</v>
      </c>
      <c r="BK207" s="176">
        <f>ROUND(I207*H207,2)</f>
        <v>0</v>
      </c>
      <c r="BL207" s="18" t="s">
        <v>94</v>
      </c>
      <c r="BM207" s="175" t="s">
        <v>1578</v>
      </c>
    </row>
    <row r="208" spans="1:65" s="13" customFormat="1" ht="11.25">
      <c r="B208" s="177"/>
      <c r="D208" s="178" t="s">
        <v>165</v>
      </c>
      <c r="E208" s="179" t="s">
        <v>1</v>
      </c>
      <c r="F208" s="180" t="s">
        <v>1579</v>
      </c>
      <c r="H208" s="181">
        <v>39</v>
      </c>
      <c r="I208" s="182"/>
      <c r="L208" s="177"/>
      <c r="M208" s="183"/>
      <c r="N208" s="184"/>
      <c r="O208" s="184"/>
      <c r="P208" s="184"/>
      <c r="Q208" s="184"/>
      <c r="R208" s="184"/>
      <c r="S208" s="184"/>
      <c r="T208" s="185"/>
      <c r="AT208" s="179" t="s">
        <v>165</v>
      </c>
      <c r="AU208" s="179" t="s">
        <v>82</v>
      </c>
      <c r="AV208" s="13" t="s">
        <v>82</v>
      </c>
      <c r="AW208" s="13" t="s">
        <v>29</v>
      </c>
      <c r="AX208" s="13" t="s">
        <v>73</v>
      </c>
      <c r="AY208" s="179" t="s">
        <v>157</v>
      </c>
    </row>
    <row r="209" spans="1:65" s="14" customFormat="1" ht="11.25">
      <c r="B209" s="186"/>
      <c r="D209" s="178" t="s">
        <v>165</v>
      </c>
      <c r="E209" s="187" t="s">
        <v>1</v>
      </c>
      <c r="F209" s="188" t="s">
        <v>168</v>
      </c>
      <c r="H209" s="189">
        <v>39</v>
      </c>
      <c r="I209" s="190"/>
      <c r="L209" s="186"/>
      <c r="M209" s="191"/>
      <c r="N209" s="192"/>
      <c r="O209" s="192"/>
      <c r="P209" s="192"/>
      <c r="Q209" s="192"/>
      <c r="R209" s="192"/>
      <c r="S209" s="192"/>
      <c r="T209" s="193"/>
      <c r="AT209" s="187" t="s">
        <v>165</v>
      </c>
      <c r="AU209" s="187" t="s">
        <v>82</v>
      </c>
      <c r="AV209" s="14" t="s">
        <v>94</v>
      </c>
      <c r="AW209" s="14" t="s">
        <v>29</v>
      </c>
      <c r="AX209" s="14" t="s">
        <v>30</v>
      </c>
      <c r="AY209" s="187" t="s">
        <v>157</v>
      </c>
    </row>
    <row r="210" spans="1:65" s="2" customFormat="1" ht="16.5" customHeight="1">
      <c r="A210" s="33"/>
      <c r="B210" s="130"/>
      <c r="C210" s="164" t="s">
        <v>298</v>
      </c>
      <c r="D210" s="164" t="s">
        <v>159</v>
      </c>
      <c r="E210" s="165" t="s">
        <v>1580</v>
      </c>
      <c r="F210" s="166" t="s">
        <v>1581</v>
      </c>
      <c r="G210" s="167" t="s">
        <v>162</v>
      </c>
      <c r="H210" s="168">
        <v>39</v>
      </c>
      <c r="I210" s="169"/>
      <c r="J210" s="170">
        <f>ROUND(I210*H210,2)</f>
        <v>0</v>
      </c>
      <c r="K210" s="166" t="s">
        <v>163</v>
      </c>
      <c r="L210" s="34"/>
      <c r="M210" s="171" t="s">
        <v>1</v>
      </c>
      <c r="N210" s="172" t="s">
        <v>38</v>
      </c>
      <c r="O210" s="59"/>
      <c r="P210" s="173">
        <f>O210*H210</f>
        <v>0</v>
      </c>
      <c r="Q210" s="173">
        <v>0</v>
      </c>
      <c r="R210" s="173">
        <f>Q210*H210</f>
        <v>0</v>
      </c>
      <c r="S210" s="173">
        <v>0</v>
      </c>
      <c r="T210" s="174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75" t="s">
        <v>94</v>
      </c>
      <c r="AT210" s="175" t="s">
        <v>159</v>
      </c>
      <c r="AU210" s="175" t="s">
        <v>82</v>
      </c>
      <c r="AY210" s="18" t="s">
        <v>157</v>
      </c>
      <c r="BE210" s="176">
        <f>IF(N210="základní",J210,0)</f>
        <v>0</v>
      </c>
      <c r="BF210" s="176">
        <f>IF(N210="snížená",J210,0)</f>
        <v>0</v>
      </c>
      <c r="BG210" s="176">
        <f>IF(N210="zákl. přenesená",J210,0)</f>
        <v>0</v>
      </c>
      <c r="BH210" s="176">
        <f>IF(N210="sníž. přenesená",J210,0)</f>
        <v>0</v>
      </c>
      <c r="BI210" s="176">
        <f>IF(N210="nulová",J210,0)</f>
        <v>0</v>
      </c>
      <c r="BJ210" s="18" t="s">
        <v>30</v>
      </c>
      <c r="BK210" s="176">
        <f>ROUND(I210*H210,2)</f>
        <v>0</v>
      </c>
      <c r="BL210" s="18" t="s">
        <v>94</v>
      </c>
      <c r="BM210" s="175" t="s">
        <v>1582</v>
      </c>
    </row>
    <row r="211" spans="1:65" s="13" customFormat="1" ht="11.25">
      <c r="B211" s="177"/>
      <c r="D211" s="178" t="s">
        <v>165</v>
      </c>
      <c r="E211" s="179" t="s">
        <v>1</v>
      </c>
      <c r="F211" s="180" t="s">
        <v>190</v>
      </c>
      <c r="H211" s="181">
        <v>39</v>
      </c>
      <c r="I211" s="182"/>
      <c r="L211" s="177"/>
      <c r="M211" s="183"/>
      <c r="N211" s="184"/>
      <c r="O211" s="184"/>
      <c r="P211" s="184"/>
      <c r="Q211" s="184"/>
      <c r="R211" s="184"/>
      <c r="S211" s="184"/>
      <c r="T211" s="185"/>
      <c r="AT211" s="179" t="s">
        <v>165</v>
      </c>
      <c r="AU211" s="179" t="s">
        <v>82</v>
      </c>
      <c r="AV211" s="13" t="s">
        <v>82</v>
      </c>
      <c r="AW211" s="13" t="s">
        <v>29</v>
      </c>
      <c r="AX211" s="13" t="s">
        <v>30</v>
      </c>
      <c r="AY211" s="179" t="s">
        <v>157</v>
      </c>
    </row>
    <row r="212" spans="1:65" s="2" customFormat="1" ht="16.5" customHeight="1">
      <c r="A212" s="33"/>
      <c r="B212" s="130"/>
      <c r="C212" s="164" t="s">
        <v>303</v>
      </c>
      <c r="D212" s="164" t="s">
        <v>159</v>
      </c>
      <c r="E212" s="165" t="s">
        <v>1583</v>
      </c>
      <c r="F212" s="166" t="s">
        <v>1584</v>
      </c>
      <c r="G212" s="167" t="s">
        <v>246</v>
      </c>
      <c r="H212" s="168">
        <v>14.625</v>
      </c>
      <c r="I212" s="169"/>
      <c r="J212" s="170">
        <f>ROUND(I212*H212,2)</f>
        <v>0</v>
      </c>
      <c r="K212" s="166" t="s">
        <v>163</v>
      </c>
      <c r="L212" s="34"/>
      <c r="M212" s="171" t="s">
        <v>1</v>
      </c>
      <c r="N212" s="172" t="s">
        <v>38</v>
      </c>
      <c r="O212" s="59"/>
      <c r="P212" s="173">
        <f>O212*H212</f>
        <v>0</v>
      </c>
      <c r="Q212" s="173">
        <v>4.6000000000000001E-4</v>
      </c>
      <c r="R212" s="173">
        <f>Q212*H212</f>
        <v>6.7275E-3</v>
      </c>
      <c r="S212" s="173">
        <v>0</v>
      </c>
      <c r="T212" s="174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75" t="s">
        <v>94</v>
      </c>
      <c r="AT212" s="175" t="s">
        <v>159</v>
      </c>
      <c r="AU212" s="175" t="s">
        <v>82</v>
      </c>
      <c r="AY212" s="18" t="s">
        <v>157</v>
      </c>
      <c r="BE212" s="176">
        <f>IF(N212="základní",J212,0)</f>
        <v>0</v>
      </c>
      <c r="BF212" s="176">
        <f>IF(N212="snížená",J212,0)</f>
        <v>0</v>
      </c>
      <c r="BG212" s="176">
        <f>IF(N212="zákl. přenesená",J212,0)</f>
        <v>0</v>
      </c>
      <c r="BH212" s="176">
        <f>IF(N212="sníž. přenesená",J212,0)</f>
        <v>0</v>
      </c>
      <c r="BI212" s="176">
        <f>IF(N212="nulová",J212,0)</f>
        <v>0</v>
      </c>
      <c r="BJ212" s="18" t="s">
        <v>30</v>
      </c>
      <c r="BK212" s="176">
        <f>ROUND(I212*H212,2)</f>
        <v>0</v>
      </c>
      <c r="BL212" s="18" t="s">
        <v>94</v>
      </c>
      <c r="BM212" s="175" t="s">
        <v>1585</v>
      </c>
    </row>
    <row r="213" spans="1:65" s="13" customFormat="1" ht="11.25">
      <c r="B213" s="177"/>
      <c r="D213" s="178" t="s">
        <v>165</v>
      </c>
      <c r="E213" s="179" t="s">
        <v>1</v>
      </c>
      <c r="F213" s="180" t="s">
        <v>1586</v>
      </c>
      <c r="H213" s="181">
        <v>14.625</v>
      </c>
      <c r="I213" s="182"/>
      <c r="L213" s="177"/>
      <c r="M213" s="183"/>
      <c r="N213" s="184"/>
      <c r="O213" s="184"/>
      <c r="P213" s="184"/>
      <c r="Q213" s="184"/>
      <c r="R213" s="184"/>
      <c r="S213" s="184"/>
      <c r="T213" s="185"/>
      <c r="AT213" s="179" t="s">
        <v>165</v>
      </c>
      <c r="AU213" s="179" t="s">
        <v>82</v>
      </c>
      <c r="AV213" s="13" t="s">
        <v>82</v>
      </c>
      <c r="AW213" s="13" t="s">
        <v>29</v>
      </c>
      <c r="AX213" s="13" t="s">
        <v>73</v>
      </c>
      <c r="AY213" s="179" t="s">
        <v>157</v>
      </c>
    </row>
    <row r="214" spans="1:65" s="14" customFormat="1" ht="11.25">
      <c r="B214" s="186"/>
      <c r="D214" s="178" t="s">
        <v>165</v>
      </c>
      <c r="E214" s="187" t="s">
        <v>1</v>
      </c>
      <c r="F214" s="188" t="s">
        <v>168</v>
      </c>
      <c r="H214" s="189">
        <v>14.625</v>
      </c>
      <c r="I214" s="190"/>
      <c r="L214" s="186"/>
      <c r="M214" s="191"/>
      <c r="N214" s="192"/>
      <c r="O214" s="192"/>
      <c r="P214" s="192"/>
      <c r="Q214" s="192"/>
      <c r="R214" s="192"/>
      <c r="S214" s="192"/>
      <c r="T214" s="193"/>
      <c r="AT214" s="187" t="s">
        <v>165</v>
      </c>
      <c r="AU214" s="187" t="s">
        <v>82</v>
      </c>
      <c r="AV214" s="14" t="s">
        <v>94</v>
      </c>
      <c r="AW214" s="14" t="s">
        <v>29</v>
      </c>
      <c r="AX214" s="14" t="s">
        <v>30</v>
      </c>
      <c r="AY214" s="187" t="s">
        <v>157</v>
      </c>
    </row>
    <row r="215" spans="1:65" s="2" customFormat="1" ht="16.5" customHeight="1">
      <c r="A215" s="33"/>
      <c r="B215" s="130"/>
      <c r="C215" s="164" t="s">
        <v>309</v>
      </c>
      <c r="D215" s="164" t="s">
        <v>159</v>
      </c>
      <c r="E215" s="165" t="s">
        <v>1587</v>
      </c>
      <c r="F215" s="166" t="s">
        <v>1588</v>
      </c>
      <c r="G215" s="167" t="s">
        <v>246</v>
      </c>
      <c r="H215" s="168">
        <v>14.625</v>
      </c>
      <c r="I215" s="169"/>
      <c r="J215" s="170">
        <f>ROUND(I215*H215,2)</f>
        <v>0</v>
      </c>
      <c r="K215" s="166" t="s">
        <v>163</v>
      </c>
      <c r="L215" s="34"/>
      <c r="M215" s="171" t="s">
        <v>1</v>
      </c>
      <c r="N215" s="172" t="s">
        <v>38</v>
      </c>
      <c r="O215" s="59"/>
      <c r="P215" s="173">
        <f>O215*H215</f>
        <v>0</v>
      </c>
      <c r="Q215" s="173">
        <v>0</v>
      </c>
      <c r="R215" s="173">
        <f>Q215*H215</f>
        <v>0</v>
      </c>
      <c r="S215" s="173">
        <v>0</v>
      </c>
      <c r="T215" s="174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75" t="s">
        <v>94</v>
      </c>
      <c r="AT215" s="175" t="s">
        <v>159</v>
      </c>
      <c r="AU215" s="175" t="s">
        <v>82</v>
      </c>
      <c r="AY215" s="18" t="s">
        <v>157</v>
      </c>
      <c r="BE215" s="176">
        <f>IF(N215="základní",J215,0)</f>
        <v>0</v>
      </c>
      <c r="BF215" s="176">
        <f>IF(N215="snížená",J215,0)</f>
        <v>0</v>
      </c>
      <c r="BG215" s="176">
        <f>IF(N215="zákl. přenesená",J215,0)</f>
        <v>0</v>
      </c>
      <c r="BH215" s="176">
        <f>IF(N215="sníž. přenesená",J215,0)</f>
        <v>0</v>
      </c>
      <c r="BI215" s="176">
        <f>IF(N215="nulová",J215,0)</f>
        <v>0</v>
      </c>
      <c r="BJ215" s="18" t="s">
        <v>30</v>
      </c>
      <c r="BK215" s="176">
        <f>ROUND(I215*H215,2)</f>
        <v>0</v>
      </c>
      <c r="BL215" s="18" t="s">
        <v>94</v>
      </c>
      <c r="BM215" s="175" t="s">
        <v>1589</v>
      </c>
    </row>
    <row r="216" spans="1:65" s="13" customFormat="1" ht="11.25">
      <c r="B216" s="177"/>
      <c r="D216" s="178" t="s">
        <v>165</v>
      </c>
      <c r="E216" s="179" t="s">
        <v>1</v>
      </c>
      <c r="F216" s="180" t="s">
        <v>1590</v>
      </c>
      <c r="H216" s="181">
        <v>14.625</v>
      </c>
      <c r="I216" s="182"/>
      <c r="L216" s="177"/>
      <c r="M216" s="183"/>
      <c r="N216" s="184"/>
      <c r="O216" s="184"/>
      <c r="P216" s="184"/>
      <c r="Q216" s="184"/>
      <c r="R216" s="184"/>
      <c r="S216" s="184"/>
      <c r="T216" s="185"/>
      <c r="AT216" s="179" t="s">
        <v>165</v>
      </c>
      <c r="AU216" s="179" t="s">
        <v>82</v>
      </c>
      <c r="AV216" s="13" t="s">
        <v>82</v>
      </c>
      <c r="AW216" s="13" t="s">
        <v>29</v>
      </c>
      <c r="AX216" s="13" t="s">
        <v>30</v>
      </c>
      <c r="AY216" s="179" t="s">
        <v>157</v>
      </c>
    </row>
    <row r="217" spans="1:65" s="2" customFormat="1" ht="16.5" customHeight="1">
      <c r="A217" s="33"/>
      <c r="B217" s="130"/>
      <c r="C217" s="164" t="s">
        <v>315</v>
      </c>
      <c r="D217" s="164" t="s">
        <v>159</v>
      </c>
      <c r="E217" s="165" t="s">
        <v>1591</v>
      </c>
      <c r="F217" s="166" t="s">
        <v>1592</v>
      </c>
      <c r="G217" s="167" t="s">
        <v>162</v>
      </c>
      <c r="H217" s="168">
        <v>66.599999999999994</v>
      </c>
      <c r="I217" s="169"/>
      <c r="J217" s="170">
        <f>ROUND(I217*H217,2)</f>
        <v>0</v>
      </c>
      <c r="K217" s="166" t="s">
        <v>163</v>
      </c>
      <c r="L217" s="34"/>
      <c r="M217" s="171" t="s">
        <v>1</v>
      </c>
      <c r="N217" s="172" t="s">
        <v>38</v>
      </c>
      <c r="O217" s="59"/>
      <c r="P217" s="173">
        <f>O217*H217</f>
        <v>0</v>
      </c>
      <c r="Q217" s="173">
        <v>1.49E-3</v>
      </c>
      <c r="R217" s="173">
        <f>Q217*H217</f>
        <v>9.9233999999999989E-2</v>
      </c>
      <c r="S217" s="173">
        <v>0</v>
      </c>
      <c r="T217" s="174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75" t="s">
        <v>94</v>
      </c>
      <c r="AT217" s="175" t="s">
        <v>159</v>
      </c>
      <c r="AU217" s="175" t="s">
        <v>82</v>
      </c>
      <c r="AY217" s="18" t="s">
        <v>157</v>
      </c>
      <c r="BE217" s="176">
        <f>IF(N217="základní",J217,0)</f>
        <v>0</v>
      </c>
      <c r="BF217" s="176">
        <f>IF(N217="snížená",J217,0)</f>
        <v>0</v>
      </c>
      <c r="BG217" s="176">
        <f>IF(N217="zákl. přenesená",J217,0)</f>
        <v>0</v>
      </c>
      <c r="BH217" s="176">
        <f>IF(N217="sníž. přenesená",J217,0)</f>
        <v>0</v>
      </c>
      <c r="BI217" s="176">
        <f>IF(N217="nulová",J217,0)</f>
        <v>0</v>
      </c>
      <c r="BJ217" s="18" t="s">
        <v>30</v>
      </c>
      <c r="BK217" s="176">
        <f>ROUND(I217*H217,2)</f>
        <v>0</v>
      </c>
      <c r="BL217" s="18" t="s">
        <v>94</v>
      </c>
      <c r="BM217" s="175" t="s">
        <v>1593</v>
      </c>
    </row>
    <row r="218" spans="1:65" s="13" customFormat="1" ht="11.25">
      <c r="B218" s="177"/>
      <c r="D218" s="178" t="s">
        <v>165</v>
      </c>
      <c r="E218" s="179" t="s">
        <v>1</v>
      </c>
      <c r="F218" s="180" t="s">
        <v>1594</v>
      </c>
      <c r="H218" s="181">
        <v>66.599999999999994</v>
      </c>
      <c r="I218" s="182"/>
      <c r="L218" s="177"/>
      <c r="M218" s="183"/>
      <c r="N218" s="184"/>
      <c r="O218" s="184"/>
      <c r="P218" s="184"/>
      <c r="Q218" s="184"/>
      <c r="R218" s="184"/>
      <c r="S218" s="184"/>
      <c r="T218" s="185"/>
      <c r="AT218" s="179" t="s">
        <v>165</v>
      </c>
      <c r="AU218" s="179" t="s">
        <v>82</v>
      </c>
      <c r="AV218" s="13" t="s">
        <v>82</v>
      </c>
      <c r="AW218" s="13" t="s">
        <v>29</v>
      </c>
      <c r="AX218" s="13" t="s">
        <v>73</v>
      </c>
      <c r="AY218" s="179" t="s">
        <v>157</v>
      </c>
    </row>
    <row r="219" spans="1:65" s="14" customFormat="1" ht="11.25">
      <c r="B219" s="186"/>
      <c r="D219" s="178" t="s">
        <v>165</v>
      </c>
      <c r="E219" s="187" t="s">
        <v>1</v>
      </c>
      <c r="F219" s="188" t="s">
        <v>168</v>
      </c>
      <c r="H219" s="189">
        <v>66.599999999999994</v>
      </c>
      <c r="I219" s="190"/>
      <c r="L219" s="186"/>
      <c r="M219" s="191"/>
      <c r="N219" s="192"/>
      <c r="O219" s="192"/>
      <c r="P219" s="192"/>
      <c r="Q219" s="192"/>
      <c r="R219" s="192"/>
      <c r="S219" s="192"/>
      <c r="T219" s="193"/>
      <c r="AT219" s="187" t="s">
        <v>165</v>
      </c>
      <c r="AU219" s="187" t="s">
        <v>82</v>
      </c>
      <c r="AV219" s="14" t="s">
        <v>94</v>
      </c>
      <c r="AW219" s="14" t="s">
        <v>29</v>
      </c>
      <c r="AX219" s="14" t="s">
        <v>30</v>
      </c>
      <c r="AY219" s="187" t="s">
        <v>157</v>
      </c>
    </row>
    <row r="220" spans="1:65" s="2" customFormat="1" ht="16.5" customHeight="1">
      <c r="A220" s="33"/>
      <c r="B220" s="130"/>
      <c r="C220" s="164" t="s">
        <v>320</v>
      </c>
      <c r="D220" s="164" t="s">
        <v>159</v>
      </c>
      <c r="E220" s="165" t="s">
        <v>1595</v>
      </c>
      <c r="F220" s="166" t="s">
        <v>1596</v>
      </c>
      <c r="G220" s="167" t="s">
        <v>162</v>
      </c>
      <c r="H220" s="168">
        <v>66.66</v>
      </c>
      <c r="I220" s="169"/>
      <c r="J220" s="170">
        <f>ROUND(I220*H220,2)</f>
        <v>0</v>
      </c>
      <c r="K220" s="166" t="s">
        <v>163</v>
      </c>
      <c r="L220" s="34"/>
      <c r="M220" s="171" t="s">
        <v>1</v>
      </c>
      <c r="N220" s="172" t="s">
        <v>38</v>
      </c>
      <c r="O220" s="59"/>
      <c r="P220" s="173">
        <f>O220*H220</f>
        <v>0</v>
      </c>
      <c r="Q220" s="173">
        <v>0</v>
      </c>
      <c r="R220" s="173">
        <f>Q220*H220</f>
        <v>0</v>
      </c>
      <c r="S220" s="173">
        <v>0</v>
      </c>
      <c r="T220" s="174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75" t="s">
        <v>94</v>
      </c>
      <c r="AT220" s="175" t="s">
        <v>159</v>
      </c>
      <c r="AU220" s="175" t="s">
        <v>82</v>
      </c>
      <c r="AY220" s="18" t="s">
        <v>157</v>
      </c>
      <c r="BE220" s="176">
        <f>IF(N220="základní",J220,0)</f>
        <v>0</v>
      </c>
      <c r="BF220" s="176">
        <f>IF(N220="snížená",J220,0)</f>
        <v>0</v>
      </c>
      <c r="BG220" s="176">
        <f>IF(N220="zákl. přenesená",J220,0)</f>
        <v>0</v>
      </c>
      <c r="BH220" s="176">
        <f>IF(N220="sníž. přenesená",J220,0)</f>
        <v>0</v>
      </c>
      <c r="BI220" s="176">
        <f>IF(N220="nulová",J220,0)</f>
        <v>0</v>
      </c>
      <c r="BJ220" s="18" t="s">
        <v>30</v>
      </c>
      <c r="BK220" s="176">
        <f>ROUND(I220*H220,2)</f>
        <v>0</v>
      </c>
      <c r="BL220" s="18" t="s">
        <v>94</v>
      </c>
      <c r="BM220" s="175" t="s">
        <v>1597</v>
      </c>
    </row>
    <row r="221" spans="1:65" s="13" customFormat="1" ht="11.25">
      <c r="B221" s="177"/>
      <c r="D221" s="178" t="s">
        <v>165</v>
      </c>
      <c r="E221" s="179" t="s">
        <v>1</v>
      </c>
      <c r="F221" s="180" t="s">
        <v>1598</v>
      </c>
      <c r="H221" s="181">
        <v>66.66</v>
      </c>
      <c r="I221" s="182"/>
      <c r="L221" s="177"/>
      <c r="M221" s="183"/>
      <c r="N221" s="184"/>
      <c r="O221" s="184"/>
      <c r="P221" s="184"/>
      <c r="Q221" s="184"/>
      <c r="R221" s="184"/>
      <c r="S221" s="184"/>
      <c r="T221" s="185"/>
      <c r="AT221" s="179" t="s">
        <v>165</v>
      </c>
      <c r="AU221" s="179" t="s">
        <v>82</v>
      </c>
      <c r="AV221" s="13" t="s">
        <v>82</v>
      </c>
      <c r="AW221" s="13" t="s">
        <v>29</v>
      </c>
      <c r="AX221" s="13" t="s">
        <v>30</v>
      </c>
      <c r="AY221" s="179" t="s">
        <v>157</v>
      </c>
    </row>
    <row r="222" spans="1:65" s="2" customFormat="1" ht="16.5" customHeight="1">
      <c r="A222" s="33"/>
      <c r="B222" s="130"/>
      <c r="C222" s="164" t="s">
        <v>326</v>
      </c>
      <c r="D222" s="164" t="s">
        <v>159</v>
      </c>
      <c r="E222" s="165" t="s">
        <v>1599</v>
      </c>
      <c r="F222" s="166" t="s">
        <v>1600</v>
      </c>
      <c r="G222" s="167" t="s">
        <v>246</v>
      </c>
      <c r="H222" s="168">
        <v>66.599999999999994</v>
      </c>
      <c r="I222" s="169"/>
      <c r="J222" s="170">
        <f>ROUND(I222*H222,2)</f>
        <v>0</v>
      </c>
      <c r="K222" s="166" t="s">
        <v>163</v>
      </c>
      <c r="L222" s="34"/>
      <c r="M222" s="171" t="s">
        <v>1</v>
      </c>
      <c r="N222" s="172" t="s">
        <v>38</v>
      </c>
      <c r="O222" s="59"/>
      <c r="P222" s="173">
        <f>O222*H222</f>
        <v>0</v>
      </c>
      <c r="Q222" s="173">
        <v>1.3600000000000001E-3</v>
      </c>
      <c r="R222" s="173">
        <f>Q222*H222</f>
        <v>9.0576000000000004E-2</v>
      </c>
      <c r="S222" s="173">
        <v>0</v>
      </c>
      <c r="T222" s="174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75" t="s">
        <v>94</v>
      </c>
      <c r="AT222" s="175" t="s">
        <v>159</v>
      </c>
      <c r="AU222" s="175" t="s">
        <v>82</v>
      </c>
      <c r="AY222" s="18" t="s">
        <v>157</v>
      </c>
      <c r="BE222" s="176">
        <f>IF(N222="základní",J222,0)</f>
        <v>0</v>
      </c>
      <c r="BF222" s="176">
        <f>IF(N222="snížená",J222,0)</f>
        <v>0</v>
      </c>
      <c r="BG222" s="176">
        <f>IF(N222="zákl. přenesená",J222,0)</f>
        <v>0</v>
      </c>
      <c r="BH222" s="176">
        <f>IF(N222="sníž. přenesená",J222,0)</f>
        <v>0</v>
      </c>
      <c r="BI222" s="176">
        <f>IF(N222="nulová",J222,0)</f>
        <v>0</v>
      </c>
      <c r="BJ222" s="18" t="s">
        <v>30</v>
      </c>
      <c r="BK222" s="176">
        <f>ROUND(I222*H222,2)</f>
        <v>0</v>
      </c>
      <c r="BL222" s="18" t="s">
        <v>94</v>
      </c>
      <c r="BM222" s="175" t="s">
        <v>1601</v>
      </c>
    </row>
    <row r="223" spans="1:65" s="13" customFormat="1" ht="11.25">
      <c r="B223" s="177"/>
      <c r="D223" s="178" t="s">
        <v>165</v>
      </c>
      <c r="E223" s="179" t="s">
        <v>1</v>
      </c>
      <c r="F223" s="180" t="s">
        <v>1602</v>
      </c>
      <c r="H223" s="181">
        <v>66.599999999999994</v>
      </c>
      <c r="I223" s="182"/>
      <c r="L223" s="177"/>
      <c r="M223" s="183"/>
      <c r="N223" s="184"/>
      <c r="O223" s="184"/>
      <c r="P223" s="184"/>
      <c r="Q223" s="184"/>
      <c r="R223" s="184"/>
      <c r="S223" s="184"/>
      <c r="T223" s="185"/>
      <c r="AT223" s="179" t="s">
        <v>165</v>
      </c>
      <c r="AU223" s="179" t="s">
        <v>82</v>
      </c>
      <c r="AV223" s="13" t="s">
        <v>82</v>
      </c>
      <c r="AW223" s="13" t="s">
        <v>29</v>
      </c>
      <c r="AX223" s="13" t="s">
        <v>73</v>
      </c>
      <c r="AY223" s="179" t="s">
        <v>157</v>
      </c>
    </row>
    <row r="224" spans="1:65" s="14" customFormat="1" ht="11.25">
      <c r="B224" s="186"/>
      <c r="D224" s="178" t="s">
        <v>165</v>
      </c>
      <c r="E224" s="187" t="s">
        <v>1</v>
      </c>
      <c r="F224" s="188" t="s">
        <v>168</v>
      </c>
      <c r="H224" s="189">
        <v>66.599999999999994</v>
      </c>
      <c r="I224" s="190"/>
      <c r="L224" s="186"/>
      <c r="M224" s="191"/>
      <c r="N224" s="192"/>
      <c r="O224" s="192"/>
      <c r="P224" s="192"/>
      <c r="Q224" s="192"/>
      <c r="R224" s="192"/>
      <c r="S224" s="192"/>
      <c r="T224" s="193"/>
      <c r="AT224" s="187" t="s">
        <v>165</v>
      </c>
      <c r="AU224" s="187" t="s">
        <v>82</v>
      </c>
      <c r="AV224" s="14" t="s">
        <v>94</v>
      </c>
      <c r="AW224" s="14" t="s">
        <v>29</v>
      </c>
      <c r="AX224" s="14" t="s">
        <v>30</v>
      </c>
      <c r="AY224" s="187" t="s">
        <v>157</v>
      </c>
    </row>
    <row r="225" spans="1:65" s="2" customFormat="1" ht="16.5" customHeight="1">
      <c r="A225" s="33"/>
      <c r="B225" s="130"/>
      <c r="C225" s="164" t="s">
        <v>331</v>
      </c>
      <c r="D225" s="164" t="s">
        <v>159</v>
      </c>
      <c r="E225" s="165" t="s">
        <v>1603</v>
      </c>
      <c r="F225" s="166" t="s">
        <v>1604</v>
      </c>
      <c r="G225" s="167" t="s">
        <v>246</v>
      </c>
      <c r="H225" s="168">
        <v>66.66</v>
      </c>
      <c r="I225" s="169"/>
      <c r="J225" s="170">
        <f>ROUND(I225*H225,2)</f>
        <v>0</v>
      </c>
      <c r="K225" s="166" t="s">
        <v>163</v>
      </c>
      <c r="L225" s="34"/>
      <c r="M225" s="171" t="s">
        <v>1</v>
      </c>
      <c r="N225" s="172" t="s">
        <v>38</v>
      </c>
      <c r="O225" s="59"/>
      <c r="P225" s="173">
        <f>O225*H225</f>
        <v>0</v>
      </c>
      <c r="Q225" s="173">
        <v>0</v>
      </c>
      <c r="R225" s="173">
        <f>Q225*H225</f>
        <v>0</v>
      </c>
      <c r="S225" s="173">
        <v>0</v>
      </c>
      <c r="T225" s="174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75" t="s">
        <v>94</v>
      </c>
      <c r="AT225" s="175" t="s">
        <v>159</v>
      </c>
      <c r="AU225" s="175" t="s">
        <v>82</v>
      </c>
      <c r="AY225" s="18" t="s">
        <v>157</v>
      </c>
      <c r="BE225" s="176">
        <f>IF(N225="základní",J225,0)</f>
        <v>0</v>
      </c>
      <c r="BF225" s="176">
        <f>IF(N225="snížená",J225,0)</f>
        <v>0</v>
      </c>
      <c r="BG225" s="176">
        <f>IF(N225="zákl. přenesená",J225,0)</f>
        <v>0</v>
      </c>
      <c r="BH225" s="176">
        <f>IF(N225="sníž. přenesená",J225,0)</f>
        <v>0</v>
      </c>
      <c r="BI225" s="176">
        <f>IF(N225="nulová",J225,0)</f>
        <v>0</v>
      </c>
      <c r="BJ225" s="18" t="s">
        <v>30</v>
      </c>
      <c r="BK225" s="176">
        <f>ROUND(I225*H225,2)</f>
        <v>0</v>
      </c>
      <c r="BL225" s="18" t="s">
        <v>94</v>
      </c>
      <c r="BM225" s="175" t="s">
        <v>1605</v>
      </c>
    </row>
    <row r="226" spans="1:65" s="13" customFormat="1" ht="11.25">
      <c r="B226" s="177"/>
      <c r="D226" s="178" t="s">
        <v>165</v>
      </c>
      <c r="E226" s="179" t="s">
        <v>1</v>
      </c>
      <c r="F226" s="180" t="s">
        <v>1598</v>
      </c>
      <c r="H226" s="181">
        <v>66.66</v>
      </c>
      <c r="I226" s="182"/>
      <c r="L226" s="177"/>
      <c r="M226" s="183"/>
      <c r="N226" s="184"/>
      <c r="O226" s="184"/>
      <c r="P226" s="184"/>
      <c r="Q226" s="184"/>
      <c r="R226" s="184"/>
      <c r="S226" s="184"/>
      <c r="T226" s="185"/>
      <c r="AT226" s="179" t="s">
        <v>165</v>
      </c>
      <c r="AU226" s="179" t="s">
        <v>82</v>
      </c>
      <c r="AV226" s="13" t="s">
        <v>82</v>
      </c>
      <c r="AW226" s="13" t="s">
        <v>29</v>
      </c>
      <c r="AX226" s="13" t="s">
        <v>30</v>
      </c>
      <c r="AY226" s="179" t="s">
        <v>157</v>
      </c>
    </row>
    <row r="227" spans="1:65" s="2" customFormat="1" ht="16.5" customHeight="1">
      <c r="A227" s="33"/>
      <c r="B227" s="130"/>
      <c r="C227" s="164" t="s">
        <v>337</v>
      </c>
      <c r="D227" s="164" t="s">
        <v>159</v>
      </c>
      <c r="E227" s="165" t="s">
        <v>280</v>
      </c>
      <c r="F227" s="166" t="s">
        <v>281</v>
      </c>
      <c r="G227" s="167" t="s">
        <v>246</v>
      </c>
      <c r="H227" s="168">
        <v>74.471999999999994</v>
      </c>
      <c r="I227" s="169"/>
      <c r="J227" s="170">
        <f>ROUND(I227*H227,2)</f>
        <v>0</v>
      </c>
      <c r="K227" s="166" t="s">
        <v>163</v>
      </c>
      <c r="L227" s="34"/>
      <c r="M227" s="171" t="s">
        <v>1</v>
      </c>
      <c r="N227" s="172" t="s">
        <v>38</v>
      </c>
      <c r="O227" s="59"/>
      <c r="P227" s="173">
        <f>O227*H227</f>
        <v>0</v>
      </c>
      <c r="Q227" s="173">
        <v>0</v>
      </c>
      <c r="R227" s="173">
        <f>Q227*H227</f>
        <v>0</v>
      </c>
      <c r="S227" s="173">
        <v>0</v>
      </c>
      <c r="T227" s="174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75" t="s">
        <v>94</v>
      </c>
      <c r="AT227" s="175" t="s">
        <v>159</v>
      </c>
      <c r="AU227" s="175" t="s">
        <v>82</v>
      </c>
      <c r="AY227" s="18" t="s">
        <v>157</v>
      </c>
      <c r="BE227" s="176">
        <f>IF(N227="základní",J227,0)</f>
        <v>0</v>
      </c>
      <c r="BF227" s="176">
        <f>IF(N227="snížená",J227,0)</f>
        <v>0</v>
      </c>
      <c r="BG227" s="176">
        <f>IF(N227="zákl. přenesená",J227,0)</f>
        <v>0</v>
      </c>
      <c r="BH227" s="176">
        <f>IF(N227="sníž. přenesená",J227,0)</f>
        <v>0</v>
      </c>
      <c r="BI227" s="176">
        <f>IF(N227="nulová",J227,0)</f>
        <v>0</v>
      </c>
      <c r="BJ227" s="18" t="s">
        <v>30</v>
      </c>
      <c r="BK227" s="176">
        <f>ROUND(I227*H227,2)</f>
        <v>0</v>
      </c>
      <c r="BL227" s="18" t="s">
        <v>94</v>
      </c>
      <c r="BM227" s="175" t="s">
        <v>1606</v>
      </c>
    </row>
    <row r="228" spans="1:65" s="13" customFormat="1" ht="11.25">
      <c r="B228" s="177"/>
      <c r="D228" s="178" t="s">
        <v>165</v>
      </c>
      <c r="E228" s="179" t="s">
        <v>1</v>
      </c>
      <c r="F228" s="180" t="s">
        <v>1607</v>
      </c>
      <c r="H228" s="181">
        <v>2.5</v>
      </c>
      <c r="I228" s="182"/>
      <c r="L228" s="177"/>
      <c r="M228" s="183"/>
      <c r="N228" s="184"/>
      <c r="O228" s="184"/>
      <c r="P228" s="184"/>
      <c r="Q228" s="184"/>
      <c r="R228" s="184"/>
      <c r="S228" s="184"/>
      <c r="T228" s="185"/>
      <c r="AT228" s="179" t="s">
        <v>165</v>
      </c>
      <c r="AU228" s="179" t="s">
        <v>82</v>
      </c>
      <c r="AV228" s="13" t="s">
        <v>82</v>
      </c>
      <c r="AW228" s="13" t="s">
        <v>29</v>
      </c>
      <c r="AX228" s="13" t="s">
        <v>73</v>
      </c>
      <c r="AY228" s="179" t="s">
        <v>157</v>
      </c>
    </row>
    <row r="229" spans="1:65" s="13" customFormat="1" ht="11.25">
      <c r="B229" s="177"/>
      <c r="D229" s="178" t="s">
        <v>165</v>
      </c>
      <c r="E229" s="179" t="s">
        <v>1</v>
      </c>
      <c r="F229" s="180" t="s">
        <v>1608</v>
      </c>
      <c r="H229" s="181">
        <v>35.1</v>
      </c>
      <c r="I229" s="182"/>
      <c r="L229" s="177"/>
      <c r="M229" s="183"/>
      <c r="N229" s="184"/>
      <c r="O229" s="184"/>
      <c r="P229" s="184"/>
      <c r="Q229" s="184"/>
      <c r="R229" s="184"/>
      <c r="S229" s="184"/>
      <c r="T229" s="185"/>
      <c r="AT229" s="179" t="s">
        <v>165</v>
      </c>
      <c r="AU229" s="179" t="s">
        <v>82</v>
      </c>
      <c r="AV229" s="13" t="s">
        <v>82</v>
      </c>
      <c r="AW229" s="13" t="s">
        <v>29</v>
      </c>
      <c r="AX229" s="13" t="s">
        <v>73</v>
      </c>
      <c r="AY229" s="179" t="s">
        <v>157</v>
      </c>
    </row>
    <row r="230" spans="1:65" s="13" customFormat="1" ht="11.25">
      <c r="B230" s="177"/>
      <c r="D230" s="178" t="s">
        <v>165</v>
      </c>
      <c r="E230" s="179" t="s">
        <v>1</v>
      </c>
      <c r="F230" s="180" t="s">
        <v>1609</v>
      </c>
      <c r="H230" s="181">
        <v>28.097000000000001</v>
      </c>
      <c r="I230" s="182"/>
      <c r="L230" s="177"/>
      <c r="M230" s="183"/>
      <c r="N230" s="184"/>
      <c r="O230" s="184"/>
      <c r="P230" s="184"/>
      <c r="Q230" s="184"/>
      <c r="R230" s="184"/>
      <c r="S230" s="184"/>
      <c r="T230" s="185"/>
      <c r="AT230" s="179" t="s">
        <v>165</v>
      </c>
      <c r="AU230" s="179" t="s">
        <v>82</v>
      </c>
      <c r="AV230" s="13" t="s">
        <v>82</v>
      </c>
      <c r="AW230" s="13" t="s">
        <v>29</v>
      </c>
      <c r="AX230" s="13" t="s">
        <v>73</v>
      </c>
      <c r="AY230" s="179" t="s">
        <v>157</v>
      </c>
    </row>
    <row r="231" spans="1:65" s="13" customFormat="1" ht="11.25">
      <c r="B231" s="177"/>
      <c r="D231" s="178" t="s">
        <v>165</v>
      </c>
      <c r="E231" s="179" t="s">
        <v>1</v>
      </c>
      <c r="F231" s="180" t="s">
        <v>1610</v>
      </c>
      <c r="H231" s="181">
        <v>8.7750000000000004</v>
      </c>
      <c r="I231" s="182"/>
      <c r="L231" s="177"/>
      <c r="M231" s="183"/>
      <c r="N231" s="184"/>
      <c r="O231" s="184"/>
      <c r="P231" s="184"/>
      <c r="Q231" s="184"/>
      <c r="R231" s="184"/>
      <c r="S231" s="184"/>
      <c r="T231" s="185"/>
      <c r="AT231" s="179" t="s">
        <v>165</v>
      </c>
      <c r="AU231" s="179" t="s">
        <v>82</v>
      </c>
      <c r="AV231" s="13" t="s">
        <v>82</v>
      </c>
      <c r="AW231" s="13" t="s">
        <v>29</v>
      </c>
      <c r="AX231" s="13" t="s">
        <v>73</v>
      </c>
      <c r="AY231" s="179" t="s">
        <v>157</v>
      </c>
    </row>
    <row r="232" spans="1:65" s="14" customFormat="1" ht="11.25">
      <c r="B232" s="186"/>
      <c r="D232" s="178" t="s">
        <v>165</v>
      </c>
      <c r="E232" s="187" t="s">
        <v>1</v>
      </c>
      <c r="F232" s="188" t="s">
        <v>168</v>
      </c>
      <c r="H232" s="189">
        <v>74.471999999999994</v>
      </c>
      <c r="I232" s="190"/>
      <c r="L232" s="186"/>
      <c r="M232" s="191"/>
      <c r="N232" s="192"/>
      <c r="O232" s="192"/>
      <c r="P232" s="192"/>
      <c r="Q232" s="192"/>
      <c r="R232" s="192"/>
      <c r="S232" s="192"/>
      <c r="T232" s="193"/>
      <c r="AT232" s="187" t="s">
        <v>165</v>
      </c>
      <c r="AU232" s="187" t="s">
        <v>82</v>
      </c>
      <c r="AV232" s="14" t="s">
        <v>94</v>
      </c>
      <c r="AW232" s="14" t="s">
        <v>29</v>
      </c>
      <c r="AX232" s="14" t="s">
        <v>30</v>
      </c>
      <c r="AY232" s="187" t="s">
        <v>157</v>
      </c>
    </row>
    <row r="233" spans="1:65" s="2" customFormat="1" ht="16.5" customHeight="1">
      <c r="A233" s="33"/>
      <c r="B233" s="130"/>
      <c r="C233" s="164" t="s">
        <v>342</v>
      </c>
      <c r="D233" s="164" t="s">
        <v>159</v>
      </c>
      <c r="E233" s="165" t="s">
        <v>285</v>
      </c>
      <c r="F233" s="166" t="s">
        <v>286</v>
      </c>
      <c r="G233" s="167" t="s">
        <v>246</v>
      </c>
      <c r="H233" s="168">
        <v>47.981999999999999</v>
      </c>
      <c r="I233" s="169"/>
      <c r="J233" s="170">
        <f>ROUND(I233*H233,2)</f>
        <v>0</v>
      </c>
      <c r="K233" s="166" t="s">
        <v>163</v>
      </c>
      <c r="L233" s="34"/>
      <c r="M233" s="171" t="s">
        <v>1</v>
      </c>
      <c r="N233" s="172" t="s">
        <v>38</v>
      </c>
      <c r="O233" s="59"/>
      <c r="P233" s="173">
        <f>O233*H233</f>
        <v>0</v>
      </c>
      <c r="Q233" s="173">
        <v>0</v>
      </c>
      <c r="R233" s="173">
        <f>Q233*H233</f>
        <v>0</v>
      </c>
      <c r="S233" s="173">
        <v>0</v>
      </c>
      <c r="T233" s="174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75" t="s">
        <v>94</v>
      </c>
      <c r="AT233" s="175" t="s">
        <v>159</v>
      </c>
      <c r="AU233" s="175" t="s">
        <v>82</v>
      </c>
      <c r="AY233" s="18" t="s">
        <v>157</v>
      </c>
      <c r="BE233" s="176">
        <f>IF(N233="základní",J233,0)</f>
        <v>0</v>
      </c>
      <c r="BF233" s="176">
        <f>IF(N233="snížená",J233,0)</f>
        <v>0</v>
      </c>
      <c r="BG233" s="176">
        <f>IF(N233="zákl. přenesená",J233,0)</f>
        <v>0</v>
      </c>
      <c r="BH233" s="176">
        <f>IF(N233="sníž. přenesená",J233,0)</f>
        <v>0</v>
      </c>
      <c r="BI233" s="176">
        <f>IF(N233="nulová",J233,0)</f>
        <v>0</v>
      </c>
      <c r="BJ233" s="18" t="s">
        <v>30</v>
      </c>
      <c r="BK233" s="176">
        <f>ROUND(I233*H233,2)</f>
        <v>0</v>
      </c>
      <c r="BL233" s="18" t="s">
        <v>94</v>
      </c>
      <c r="BM233" s="175" t="s">
        <v>1611</v>
      </c>
    </row>
    <row r="234" spans="1:65" s="13" customFormat="1" ht="11.25">
      <c r="B234" s="177"/>
      <c r="D234" s="178" t="s">
        <v>165</v>
      </c>
      <c r="E234" s="179" t="s">
        <v>1</v>
      </c>
      <c r="F234" s="180" t="s">
        <v>1612</v>
      </c>
      <c r="H234" s="181">
        <v>23.4</v>
      </c>
      <c r="I234" s="182"/>
      <c r="L234" s="177"/>
      <c r="M234" s="183"/>
      <c r="N234" s="184"/>
      <c r="O234" s="184"/>
      <c r="P234" s="184"/>
      <c r="Q234" s="184"/>
      <c r="R234" s="184"/>
      <c r="S234" s="184"/>
      <c r="T234" s="185"/>
      <c r="AT234" s="179" t="s">
        <v>165</v>
      </c>
      <c r="AU234" s="179" t="s">
        <v>82</v>
      </c>
      <c r="AV234" s="13" t="s">
        <v>82</v>
      </c>
      <c r="AW234" s="13" t="s">
        <v>29</v>
      </c>
      <c r="AX234" s="13" t="s">
        <v>73</v>
      </c>
      <c r="AY234" s="179" t="s">
        <v>157</v>
      </c>
    </row>
    <row r="235" spans="1:65" s="13" customFormat="1" ht="11.25">
      <c r="B235" s="177"/>
      <c r="D235" s="178" t="s">
        <v>165</v>
      </c>
      <c r="E235" s="179" t="s">
        <v>1</v>
      </c>
      <c r="F235" s="180" t="s">
        <v>1613</v>
      </c>
      <c r="H235" s="181">
        <v>18.731999999999999</v>
      </c>
      <c r="I235" s="182"/>
      <c r="L235" s="177"/>
      <c r="M235" s="183"/>
      <c r="N235" s="184"/>
      <c r="O235" s="184"/>
      <c r="P235" s="184"/>
      <c r="Q235" s="184"/>
      <c r="R235" s="184"/>
      <c r="S235" s="184"/>
      <c r="T235" s="185"/>
      <c r="AT235" s="179" t="s">
        <v>165</v>
      </c>
      <c r="AU235" s="179" t="s">
        <v>82</v>
      </c>
      <c r="AV235" s="13" t="s">
        <v>82</v>
      </c>
      <c r="AW235" s="13" t="s">
        <v>29</v>
      </c>
      <c r="AX235" s="13" t="s">
        <v>73</v>
      </c>
      <c r="AY235" s="179" t="s">
        <v>157</v>
      </c>
    </row>
    <row r="236" spans="1:65" s="13" customFormat="1" ht="11.25">
      <c r="B236" s="177"/>
      <c r="D236" s="178" t="s">
        <v>165</v>
      </c>
      <c r="E236" s="179" t="s">
        <v>1</v>
      </c>
      <c r="F236" s="180" t="s">
        <v>1614</v>
      </c>
      <c r="H236" s="181">
        <v>5.85</v>
      </c>
      <c r="I236" s="182"/>
      <c r="L236" s="177"/>
      <c r="M236" s="183"/>
      <c r="N236" s="184"/>
      <c r="O236" s="184"/>
      <c r="P236" s="184"/>
      <c r="Q236" s="184"/>
      <c r="R236" s="184"/>
      <c r="S236" s="184"/>
      <c r="T236" s="185"/>
      <c r="AT236" s="179" t="s">
        <v>165</v>
      </c>
      <c r="AU236" s="179" t="s">
        <v>82</v>
      </c>
      <c r="AV236" s="13" t="s">
        <v>82</v>
      </c>
      <c r="AW236" s="13" t="s">
        <v>29</v>
      </c>
      <c r="AX236" s="13" t="s">
        <v>73</v>
      </c>
      <c r="AY236" s="179" t="s">
        <v>157</v>
      </c>
    </row>
    <row r="237" spans="1:65" s="14" customFormat="1" ht="11.25">
      <c r="B237" s="186"/>
      <c r="D237" s="178" t="s">
        <v>165</v>
      </c>
      <c r="E237" s="187" t="s">
        <v>1</v>
      </c>
      <c r="F237" s="188" t="s">
        <v>168</v>
      </c>
      <c r="H237" s="189">
        <v>47.981999999999999</v>
      </c>
      <c r="I237" s="190"/>
      <c r="L237" s="186"/>
      <c r="M237" s="191"/>
      <c r="N237" s="192"/>
      <c r="O237" s="192"/>
      <c r="P237" s="192"/>
      <c r="Q237" s="192"/>
      <c r="R237" s="192"/>
      <c r="S237" s="192"/>
      <c r="T237" s="193"/>
      <c r="AT237" s="187" t="s">
        <v>165</v>
      </c>
      <c r="AU237" s="187" t="s">
        <v>82</v>
      </c>
      <c r="AV237" s="14" t="s">
        <v>94</v>
      </c>
      <c r="AW237" s="14" t="s">
        <v>29</v>
      </c>
      <c r="AX237" s="14" t="s">
        <v>30</v>
      </c>
      <c r="AY237" s="187" t="s">
        <v>157</v>
      </c>
    </row>
    <row r="238" spans="1:65" s="2" customFormat="1" ht="16.5" customHeight="1">
      <c r="A238" s="33"/>
      <c r="B238" s="130"/>
      <c r="C238" s="164" t="s">
        <v>344</v>
      </c>
      <c r="D238" s="164" t="s">
        <v>159</v>
      </c>
      <c r="E238" s="165" t="s">
        <v>290</v>
      </c>
      <c r="F238" s="166" t="s">
        <v>291</v>
      </c>
      <c r="G238" s="167" t="s">
        <v>246</v>
      </c>
      <c r="H238" s="168">
        <v>122.45399999999999</v>
      </c>
      <c r="I238" s="169"/>
      <c r="J238" s="170">
        <f>ROUND(I238*H238,2)</f>
        <v>0</v>
      </c>
      <c r="K238" s="166" t="s">
        <v>163</v>
      </c>
      <c r="L238" s="34"/>
      <c r="M238" s="171" t="s">
        <v>1</v>
      </c>
      <c r="N238" s="172" t="s">
        <v>38</v>
      </c>
      <c r="O238" s="59"/>
      <c r="P238" s="173">
        <f>O238*H238</f>
        <v>0</v>
      </c>
      <c r="Q238" s="173">
        <v>0</v>
      </c>
      <c r="R238" s="173">
        <f>Q238*H238</f>
        <v>0</v>
      </c>
      <c r="S238" s="173">
        <v>0</v>
      </c>
      <c r="T238" s="174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75" t="s">
        <v>94</v>
      </c>
      <c r="AT238" s="175" t="s">
        <v>159</v>
      </c>
      <c r="AU238" s="175" t="s">
        <v>82</v>
      </c>
      <c r="AY238" s="18" t="s">
        <v>157</v>
      </c>
      <c r="BE238" s="176">
        <f>IF(N238="základní",J238,0)</f>
        <v>0</v>
      </c>
      <c r="BF238" s="176">
        <f>IF(N238="snížená",J238,0)</f>
        <v>0</v>
      </c>
      <c r="BG238" s="176">
        <f>IF(N238="zákl. přenesená",J238,0)</f>
        <v>0</v>
      </c>
      <c r="BH238" s="176">
        <f>IF(N238="sníž. přenesená",J238,0)</f>
        <v>0</v>
      </c>
      <c r="BI238" s="176">
        <f>IF(N238="nulová",J238,0)</f>
        <v>0</v>
      </c>
      <c r="BJ238" s="18" t="s">
        <v>30</v>
      </c>
      <c r="BK238" s="176">
        <f>ROUND(I238*H238,2)</f>
        <v>0</v>
      </c>
      <c r="BL238" s="18" t="s">
        <v>94</v>
      </c>
      <c r="BM238" s="175" t="s">
        <v>1615</v>
      </c>
    </row>
    <row r="239" spans="1:65" s="13" customFormat="1" ht="11.25">
      <c r="B239" s="177"/>
      <c r="D239" s="178" t="s">
        <v>165</v>
      </c>
      <c r="E239" s="179" t="s">
        <v>1</v>
      </c>
      <c r="F239" s="180" t="s">
        <v>1607</v>
      </c>
      <c r="H239" s="181">
        <v>2.5</v>
      </c>
      <c r="I239" s="182"/>
      <c r="L239" s="177"/>
      <c r="M239" s="183"/>
      <c r="N239" s="184"/>
      <c r="O239" s="184"/>
      <c r="P239" s="184"/>
      <c r="Q239" s="184"/>
      <c r="R239" s="184"/>
      <c r="S239" s="184"/>
      <c r="T239" s="185"/>
      <c r="AT239" s="179" t="s">
        <v>165</v>
      </c>
      <c r="AU239" s="179" t="s">
        <v>82</v>
      </c>
      <c r="AV239" s="13" t="s">
        <v>82</v>
      </c>
      <c r="AW239" s="13" t="s">
        <v>29</v>
      </c>
      <c r="AX239" s="13" t="s">
        <v>73</v>
      </c>
      <c r="AY239" s="179" t="s">
        <v>157</v>
      </c>
    </row>
    <row r="240" spans="1:65" s="13" customFormat="1" ht="11.25">
      <c r="B240" s="177"/>
      <c r="D240" s="178" t="s">
        <v>165</v>
      </c>
      <c r="E240" s="179" t="s">
        <v>1</v>
      </c>
      <c r="F240" s="180" t="s">
        <v>1616</v>
      </c>
      <c r="H240" s="181">
        <v>35.1</v>
      </c>
      <c r="I240" s="182"/>
      <c r="L240" s="177"/>
      <c r="M240" s="183"/>
      <c r="N240" s="184"/>
      <c r="O240" s="184"/>
      <c r="P240" s="184"/>
      <c r="Q240" s="184"/>
      <c r="R240" s="184"/>
      <c r="S240" s="184"/>
      <c r="T240" s="185"/>
      <c r="AT240" s="179" t="s">
        <v>165</v>
      </c>
      <c r="AU240" s="179" t="s">
        <v>82</v>
      </c>
      <c r="AV240" s="13" t="s">
        <v>82</v>
      </c>
      <c r="AW240" s="13" t="s">
        <v>29</v>
      </c>
      <c r="AX240" s="13" t="s">
        <v>73</v>
      </c>
      <c r="AY240" s="179" t="s">
        <v>157</v>
      </c>
    </row>
    <row r="241" spans="1:65" s="13" customFormat="1" ht="11.25">
      <c r="B241" s="177"/>
      <c r="D241" s="178" t="s">
        <v>165</v>
      </c>
      <c r="E241" s="179" t="s">
        <v>1</v>
      </c>
      <c r="F241" s="180" t="s">
        <v>1612</v>
      </c>
      <c r="H241" s="181">
        <v>23.4</v>
      </c>
      <c r="I241" s="182"/>
      <c r="L241" s="177"/>
      <c r="M241" s="183"/>
      <c r="N241" s="184"/>
      <c r="O241" s="184"/>
      <c r="P241" s="184"/>
      <c r="Q241" s="184"/>
      <c r="R241" s="184"/>
      <c r="S241" s="184"/>
      <c r="T241" s="185"/>
      <c r="AT241" s="179" t="s">
        <v>165</v>
      </c>
      <c r="AU241" s="179" t="s">
        <v>82</v>
      </c>
      <c r="AV241" s="13" t="s">
        <v>82</v>
      </c>
      <c r="AW241" s="13" t="s">
        <v>29</v>
      </c>
      <c r="AX241" s="13" t="s">
        <v>73</v>
      </c>
      <c r="AY241" s="179" t="s">
        <v>157</v>
      </c>
    </row>
    <row r="242" spans="1:65" s="13" customFormat="1" ht="11.25">
      <c r="B242" s="177"/>
      <c r="D242" s="178" t="s">
        <v>165</v>
      </c>
      <c r="E242" s="179" t="s">
        <v>1</v>
      </c>
      <c r="F242" s="180" t="s">
        <v>1617</v>
      </c>
      <c r="H242" s="181">
        <v>28.097000000000001</v>
      </c>
      <c r="I242" s="182"/>
      <c r="L242" s="177"/>
      <c r="M242" s="183"/>
      <c r="N242" s="184"/>
      <c r="O242" s="184"/>
      <c r="P242" s="184"/>
      <c r="Q242" s="184"/>
      <c r="R242" s="184"/>
      <c r="S242" s="184"/>
      <c r="T242" s="185"/>
      <c r="AT242" s="179" t="s">
        <v>165</v>
      </c>
      <c r="AU242" s="179" t="s">
        <v>82</v>
      </c>
      <c r="AV242" s="13" t="s">
        <v>82</v>
      </c>
      <c r="AW242" s="13" t="s">
        <v>29</v>
      </c>
      <c r="AX242" s="13" t="s">
        <v>73</v>
      </c>
      <c r="AY242" s="179" t="s">
        <v>157</v>
      </c>
    </row>
    <row r="243" spans="1:65" s="13" customFormat="1" ht="11.25">
      <c r="B243" s="177"/>
      <c r="D243" s="178" t="s">
        <v>165</v>
      </c>
      <c r="E243" s="179" t="s">
        <v>1</v>
      </c>
      <c r="F243" s="180" t="s">
        <v>1613</v>
      </c>
      <c r="H243" s="181">
        <v>18.731999999999999</v>
      </c>
      <c r="I243" s="182"/>
      <c r="L243" s="177"/>
      <c r="M243" s="183"/>
      <c r="N243" s="184"/>
      <c r="O243" s="184"/>
      <c r="P243" s="184"/>
      <c r="Q243" s="184"/>
      <c r="R243" s="184"/>
      <c r="S243" s="184"/>
      <c r="T243" s="185"/>
      <c r="AT243" s="179" t="s">
        <v>165</v>
      </c>
      <c r="AU243" s="179" t="s">
        <v>82</v>
      </c>
      <c r="AV243" s="13" t="s">
        <v>82</v>
      </c>
      <c r="AW243" s="13" t="s">
        <v>29</v>
      </c>
      <c r="AX243" s="13" t="s">
        <v>73</v>
      </c>
      <c r="AY243" s="179" t="s">
        <v>157</v>
      </c>
    </row>
    <row r="244" spans="1:65" s="13" customFormat="1" ht="11.25">
      <c r="B244" s="177"/>
      <c r="D244" s="178" t="s">
        <v>165</v>
      </c>
      <c r="E244" s="179" t="s">
        <v>1</v>
      </c>
      <c r="F244" s="180" t="s">
        <v>1618</v>
      </c>
      <c r="H244" s="181">
        <v>8.7750000000000004</v>
      </c>
      <c r="I244" s="182"/>
      <c r="L244" s="177"/>
      <c r="M244" s="183"/>
      <c r="N244" s="184"/>
      <c r="O244" s="184"/>
      <c r="P244" s="184"/>
      <c r="Q244" s="184"/>
      <c r="R244" s="184"/>
      <c r="S244" s="184"/>
      <c r="T244" s="185"/>
      <c r="AT244" s="179" t="s">
        <v>165</v>
      </c>
      <c r="AU244" s="179" t="s">
        <v>82</v>
      </c>
      <c r="AV244" s="13" t="s">
        <v>82</v>
      </c>
      <c r="AW244" s="13" t="s">
        <v>29</v>
      </c>
      <c r="AX244" s="13" t="s">
        <v>73</v>
      </c>
      <c r="AY244" s="179" t="s">
        <v>157</v>
      </c>
    </row>
    <row r="245" spans="1:65" s="13" customFormat="1" ht="11.25">
      <c r="B245" s="177"/>
      <c r="D245" s="178" t="s">
        <v>165</v>
      </c>
      <c r="E245" s="179" t="s">
        <v>1</v>
      </c>
      <c r="F245" s="180" t="s">
        <v>1614</v>
      </c>
      <c r="H245" s="181">
        <v>5.85</v>
      </c>
      <c r="I245" s="182"/>
      <c r="L245" s="177"/>
      <c r="M245" s="183"/>
      <c r="N245" s="184"/>
      <c r="O245" s="184"/>
      <c r="P245" s="184"/>
      <c r="Q245" s="184"/>
      <c r="R245" s="184"/>
      <c r="S245" s="184"/>
      <c r="T245" s="185"/>
      <c r="AT245" s="179" t="s">
        <v>165</v>
      </c>
      <c r="AU245" s="179" t="s">
        <v>82</v>
      </c>
      <c r="AV245" s="13" t="s">
        <v>82</v>
      </c>
      <c r="AW245" s="13" t="s">
        <v>29</v>
      </c>
      <c r="AX245" s="13" t="s">
        <v>73</v>
      </c>
      <c r="AY245" s="179" t="s">
        <v>157</v>
      </c>
    </row>
    <row r="246" spans="1:65" s="14" customFormat="1" ht="11.25">
      <c r="B246" s="186"/>
      <c r="D246" s="178" t="s">
        <v>165</v>
      </c>
      <c r="E246" s="187" t="s">
        <v>1</v>
      </c>
      <c r="F246" s="188" t="s">
        <v>168</v>
      </c>
      <c r="H246" s="189">
        <v>122.45399999999999</v>
      </c>
      <c r="I246" s="190"/>
      <c r="L246" s="186"/>
      <c r="M246" s="191"/>
      <c r="N246" s="192"/>
      <c r="O246" s="192"/>
      <c r="P246" s="192"/>
      <c r="Q246" s="192"/>
      <c r="R246" s="192"/>
      <c r="S246" s="192"/>
      <c r="T246" s="193"/>
      <c r="AT246" s="187" t="s">
        <v>165</v>
      </c>
      <c r="AU246" s="187" t="s">
        <v>82</v>
      </c>
      <c r="AV246" s="14" t="s">
        <v>94</v>
      </c>
      <c r="AW246" s="14" t="s">
        <v>29</v>
      </c>
      <c r="AX246" s="14" t="s">
        <v>30</v>
      </c>
      <c r="AY246" s="187" t="s">
        <v>157</v>
      </c>
    </row>
    <row r="247" spans="1:65" s="2" customFormat="1" ht="16.5" customHeight="1">
      <c r="A247" s="33"/>
      <c r="B247" s="130"/>
      <c r="C247" s="164" t="s">
        <v>350</v>
      </c>
      <c r="D247" s="164" t="s">
        <v>159</v>
      </c>
      <c r="E247" s="165" t="s">
        <v>294</v>
      </c>
      <c r="F247" s="166" t="s">
        <v>295</v>
      </c>
      <c r="G247" s="167" t="s">
        <v>246</v>
      </c>
      <c r="H247" s="168">
        <v>86.468000000000004</v>
      </c>
      <c r="I247" s="169"/>
      <c r="J247" s="170">
        <f>ROUND(I247*H247,2)</f>
        <v>0</v>
      </c>
      <c r="K247" s="166" t="s">
        <v>163</v>
      </c>
      <c r="L247" s="34"/>
      <c r="M247" s="171" t="s">
        <v>1</v>
      </c>
      <c r="N247" s="172" t="s">
        <v>38</v>
      </c>
      <c r="O247" s="59"/>
      <c r="P247" s="173">
        <f>O247*H247</f>
        <v>0</v>
      </c>
      <c r="Q247" s="173">
        <v>0</v>
      </c>
      <c r="R247" s="173">
        <f>Q247*H247</f>
        <v>0</v>
      </c>
      <c r="S247" s="173">
        <v>0</v>
      </c>
      <c r="T247" s="174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75" t="s">
        <v>94</v>
      </c>
      <c r="AT247" s="175" t="s">
        <v>159</v>
      </c>
      <c r="AU247" s="175" t="s">
        <v>82</v>
      </c>
      <c r="AY247" s="18" t="s">
        <v>157</v>
      </c>
      <c r="BE247" s="176">
        <f>IF(N247="základní",J247,0)</f>
        <v>0</v>
      </c>
      <c r="BF247" s="176">
        <f>IF(N247="snížená",J247,0)</f>
        <v>0</v>
      </c>
      <c r="BG247" s="176">
        <f>IF(N247="zákl. přenesená",J247,0)</f>
        <v>0</v>
      </c>
      <c r="BH247" s="176">
        <f>IF(N247="sníž. přenesená",J247,0)</f>
        <v>0</v>
      </c>
      <c r="BI247" s="176">
        <f>IF(N247="nulová",J247,0)</f>
        <v>0</v>
      </c>
      <c r="BJ247" s="18" t="s">
        <v>30</v>
      </c>
      <c r="BK247" s="176">
        <f>ROUND(I247*H247,2)</f>
        <v>0</v>
      </c>
      <c r="BL247" s="18" t="s">
        <v>94</v>
      </c>
      <c r="BM247" s="175" t="s">
        <v>1619</v>
      </c>
    </row>
    <row r="248" spans="1:65" s="13" customFormat="1" ht="11.25">
      <c r="B248" s="177"/>
      <c r="D248" s="178" t="s">
        <v>165</v>
      </c>
      <c r="E248" s="179" t="s">
        <v>1</v>
      </c>
      <c r="F248" s="180" t="s">
        <v>1607</v>
      </c>
      <c r="H248" s="181">
        <v>2.5</v>
      </c>
      <c r="I248" s="182"/>
      <c r="L248" s="177"/>
      <c r="M248" s="183"/>
      <c r="N248" s="184"/>
      <c r="O248" s="184"/>
      <c r="P248" s="184"/>
      <c r="Q248" s="184"/>
      <c r="R248" s="184"/>
      <c r="S248" s="184"/>
      <c r="T248" s="185"/>
      <c r="AT248" s="179" t="s">
        <v>165</v>
      </c>
      <c r="AU248" s="179" t="s">
        <v>82</v>
      </c>
      <c r="AV248" s="13" t="s">
        <v>82</v>
      </c>
      <c r="AW248" s="13" t="s">
        <v>29</v>
      </c>
      <c r="AX248" s="13" t="s">
        <v>73</v>
      </c>
      <c r="AY248" s="179" t="s">
        <v>157</v>
      </c>
    </row>
    <row r="249" spans="1:65" s="16" customFormat="1" ht="11.25">
      <c r="B249" s="216"/>
      <c r="D249" s="178" t="s">
        <v>165</v>
      </c>
      <c r="E249" s="217" t="s">
        <v>1</v>
      </c>
      <c r="F249" s="218" t="s">
        <v>1620</v>
      </c>
      <c r="H249" s="219">
        <v>2.5</v>
      </c>
      <c r="I249" s="220"/>
      <c r="L249" s="216"/>
      <c r="M249" s="221"/>
      <c r="N249" s="222"/>
      <c r="O249" s="222"/>
      <c r="P249" s="222"/>
      <c r="Q249" s="222"/>
      <c r="R249" s="222"/>
      <c r="S249" s="222"/>
      <c r="T249" s="223"/>
      <c r="AT249" s="217" t="s">
        <v>165</v>
      </c>
      <c r="AU249" s="217" t="s">
        <v>82</v>
      </c>
      <c r="AV249" s="16" t="s">
        <v>91</v>
      </c>
      <c r="AW249" s="16" t="s">
        <v>29</v>
      </c>
      <c r="AX249" s="16" t="s">
        <v>73</v>
      </c>
      <c r="AY249" s="217" t="s">
        <v>157</v>
      </c>
    </row>
    <row r="250" spans="1:65" s="13" customFormat="1" ht="11.25">
      <c r="B250" s="177"/>
      <c r="D250" s="178" t="s">
        <v>165</v>
      </c>
      <c r="E250" s="179" t="s">
        <v>1</v>
      </c>
      <c r="F250" s="180" t="s">
        <v>1616</v>
      </c>
      <c r="H250" s="181">
        <v>35.1</v>
      </c>
      <c r="I250" s="182"/>
      <c r="L250" s="177"/>
      <c r="M250" s="183"/>
      <c r="N250" s="184"/>
      <c r="O250" s="184"/>
      <c r="P250" s="184"/>
      <c r="Q250" s="184"/>
      <c r="R250" s="184"/>
      <c r="S250" s="184"/>
      <c r="T250" s="185"/>
      <c r="AT250" s="179" t="s">
        <v>165</v>
      </c>
      <c r="AU250" s="179" t="s">
        <v>82</v>
      </c>
      <c r="AV250" s="13" t="s">
        <v>82</v>
      </c>
      <c r="AW250" s="13" t="s">
        <v>29</v>
      </c>
      <c r="AX250" s="13" t="s">
        <v>73</v>
      </c>
      <c r="AY250" s="179" t="s">
        <v>157</v>
      </c>
    </row>
    <row r="251" spans="1:65" s="13" customFormat="1" ht="11.25">
      <c r="B251" s="177"/>
      <c r="D251" s="178" t="s">
        <v>165</v>
      </c>
      <c r="E251" s="179" t="s">
        <v>1</v>
      </c>
      <c r="F251" s="180" t="s">
        <v>1612</v>
      </c>
      <c r="H251" s="181">
        <v>23.4</v>
      </c>
      <c r="I251" s="182"/>
      <c r="L251" s="177"/>
      <c r="M251" s="183"/>
      <c r="N251" s="184"/>
      <c r="O251" s="184"/>
      <c r="P251" s="184"/>
      <c r="Q251" s="184"/>
      <c r="R251" s="184"/>
      <c r="S251" s="184"/>
      <c r="T251" s="185"/>
      <c r="AT251" s="179" t="s">
        <v>165</v>
      </c>
      <c r="AU251" s="179" t="s">
        <v>82</v>
      </c>
      <c r="AV251" s="13" t="s">
        <v>82</v>
      </c>
      <c r="AW251" s="13" t="s">
        <v>29</v>
      </c>
      <c r="AX251" s="13" t="s">
        <v>73</v>
      </c>
      <c r="AY251" s="179" t="s">
        <v>157</v>
      </c>
    </row>
    <row r="252" spans="1:65" s="13" customFormat="1" ht="11.25">
      <c r="B252" s="177"/>
      <c r="D252" s="178" t="s">
        <v>165</v>
      </c>
      <c r="E252" s="179" t="s">
        <v>1</v>
      </c>
      <c r="F252" s="180" t="s">
        <v>1617</v>
      </c>
      <c r="H252" s="181">
        <v>28.097000000000001</v>
      </c>
      <c r="I252" s="182"/>
      <c r="L252" s="177"/>
      <c r="M252" s="183"/>
      <c r="N252" s="184"/>
      <c r="O252" s="184"/>
      <c r="P252" s="184"/>
      <c r="Q252" s="184"/>
      <c r="R252" s="184"/>
      <c r="S252" s="184"/>
      <c r="T252" s="185"/>
      <c r="AT252" s="179" t="s">
        <v>165</v>
      </c>
      <c r="AU252" s="179" t="s">
        <v>82</v>
      </c>
      <c r="AV252" s="13" t="s">
        <v>82</v>
      </c>
      <c r="AW252" s="13" t="s">
        <v>29</v>
      </c>
      <c r="AX252" s="13" t="s">
        <v>73</v>
      </c>
      <c r="AY252" s="179" t="s">
        <v>157</v>
      </c>
    </row>
    <row r="253" spans="1:65" s="13" customFormat="1" ht="11.25">
      <c r="B253" s="177"/>
      <c r="D253" s="178" t="s">
        <v>165</v>
      </c>
      <c r="E253" s="179" t="s">
        <v>1</v>
      </c>
      <c r="F253" s="180" t="s">
        <v>1613</v>
      </c>
      <c r="H253" s="181">
        <v>18.731999999999999</v>
      </c>
      <c r="I253" s="182"/>
      <c r="L253" s="177"/>
      <c r="M253" s="183"/>
      <c r="N253" s="184"/>
      <c r="O253" s="184"/>
      <c r="P253" s="184"/>
      <c r="Q253" s="184"/>
      <c r="R253" s="184"/>
      <c r="S253" s="184"/>
      <c r="T253" s="185"/>
      <c r="AT253" s="179" t="s">
        <v>165</v>
      </c>
      <c r="AU253" s="179" t="s">
        <v>82</v>
      </c>
      <c r="AV253" s="13" t="s">
        <v>82</v>
      </c>
      <c r="AW253" s="13" t="s">
        <v>29</v>
      </c>
      <c r="AX253" s="13" t="s">
        <v>73</v>
      </c>
      <c r="AY253" s="179" t="s">
        <v>157</v>
      </c>
    </row>
    <row r="254" spans="1:65" s="13" customFormat="1" ht="11.25">
      <c r="B254" s="177"/>
      <c r="D254" s="178" t="s">
        <v>165</v>
      </c>
      <c r="E254" s="179" t="s">
        <v>1</v>
      </c>
      <c r="F254" s="180" t="s">
        <v>1618</v>
      </c>
      <c r="H254" s="181">
        <v>8.7750000000000004</v>
      </c>
      <c r="I254" s="182"/>
      <c r="L254" s="177"/>
      <c r="M254" s="183"/>
      <c r="N254" s="184"/>
      <c r="O254" s="184"/>
      <c r="P254" s="184"/>
      <c r="Q254" s="184"/>
      <c r="R254" s="184"/>
      <c r="S254" s="184"/>
      <c r="T254" s="185"/>
      <c r="AT254" s="179" t="s">
        <v>165</v>
      </c>
      <c r="AU254" s="179" t="s">
        <v>82</v>
      </c>
      <c r="AV254" s="13" t="s">
        <v>82</v>
      </c>
      <c r="AW254" s="13" t="s">
        <v>29</v>
      </c>
      <c r="AX254" s="13" t="s">
        <v>73</v>
      </c>
      <c r="AY254" s="179" t="s">
        <v>157</v>
      </c>
    </row>
    <row r="255" spans="1:65" s="13" customFormat="1" ht="11.25">
      <c r="B255" s="177"/>
      <c r="D255" s="178" t="s">
        <v>165</v>
      </c>
      <c r="E255" s="179" t="s">
        <v>1</v>
      </c>
      <c r="F255" s="180" t="s">
        <v>1614</v>
      </c>
      <c r="H255" s="181">
        <v>5.85</v>
      </c>
      <c r="I255" s="182"/>
      <c r="L255" s="177"/>
      <c r="M255" s="183"/>
      <c r="N255" s="184"/>
      <c r="O255" s="184"/>
      <c r="P255" s="184"/>
      <c r="Q255" s="184"/>
      <c r="R255" s="184"/>
      <c r="S255" s="184"/>
      <c r="T255" s="185"/>
      <c r="AT255" s="179" t="s">
        <v>165</v>
      </c>
      <c r="AU255" s="179" t="s">
        <v>82</v>
      </c>
      <c r="AV255" s="13" t="s">
        <v>82</v>
      </c>
      <c r="AW255" s="13" t="s">
        <v>29</v>
      </c>
      <c r="AX255" s="13" t="s">
        <v>73</v>
      </c>
      <c r="AY255" s="179" t="s">
        <v>157</v>
      </c>
    </row>
    <row r="256" spans="1:65" s="16" customFormat="1" ht="11.25">
      <c r="B256" s="216"/>
      <c r="D256" s="178" t="s">
        <v>165</v>
      </c>
      <c r="E256" s="217" t="s">
        <v>1</v>
      </c>
      <c r="F256" s="218" t="s">
        <v>1620</v>
      </c>
      <c r="H256" s="219">
        <v>119.95399999999999</v>
      </c>
      <c r="I256" s="220"/>
      <c r="L256" s="216"/>
      <c r="M256" s="221"/>
      <c r="N256" s="222"/>
      <c r="O256" s="222"/>
      <c r="P256" s="222"/>
      <c r="Q256" s="222"/>
      <c r="R256" s="222"/>
      <c r="S256" s="222"/>
      <c r="T256" s="223"/>
      <c r="AT256" s="217" t="s">
        <v>165</v>
      </c>
      <c r="AU256" s="217" t="s">
        <v>82</v>
      </c>
      <c r="AV256" s="16" t="s">
        <v>91</v>
      </c>
      <c r="AW256" s="16" t="s">
        <v>29</v>
      </c>
      <c r="AX256" s="16" t="s">
        <v>73</v>
      </c>
      <c r="AY256" s="217" t="s">
        <v>157</v>
      </c>
    </row>
    <row r="257" spans="1:65" s="13" customFormat="1" ht="11.25">
      <c r="B257" s="177"/>
      <c r="D257" s="178" t="s">
        <v>165</v>
      </c>
      <c r="E257" s="179" t="s">
        <v>1</v>
      </c>
      <c r="F257" s="180" t="s">
        <v>1621</v>
      </c>
      <c r="H257" s="181">
        <v>86.468000000000004</v>
      </c>
      <c r="I257" s="182"/>
      <c r="L257" s="177"/>
      <c r="M257" s="183"/>
      <c r="N257" s="184"/>
      <c r="O257" s="184"/>
      <c r="P257" s="184"/>
      <c r="Q257" s="184"/>
      <c r="R257" s="184"/>
      <c r="S257" s="184"/>
      <c r="T257" s="185"/>
      <c r="AT257" s="179" t="s">
        <v>165</v>
      </c>
      <c r="AU257" s="179" t="s">
        <v>82</v>
      </c>
      <c r="AV257" s="13" t="s">
        <v>82</v>
      </c>
      <c r="AW257" s="13" t="s">
        <v>29</v>
      </c>
      <c r="AX257" s="13" t="s">
        <v>30</v>
      </c>
      <c r="AY257" s="179" t="s">
        <v>157</v>
      </c>
    </row>
    <row r="258" spans="1:65" s="2" customFormat="1" ht="16.5" customHeight="1">
      <c r="A258" s="33"/>
      <c r="B258" s="130"/>
      <c r="C258" s="164" t="s">
        <v>190</v>
      </c>
      <c r="D258" s="164" t="s">
        <v>159</v>
      </c>
      <c r="E258" s="165" t="s">
        <v>299</v>
      </c>
      <c r="F258" s="166" t="s">
        <v>300</v>
      </c>
      <c r="G258" s="167" t="s">
        <v>246</v>
      </c>
      <c r="H258" s="168">
        <v>35.985999999999997</v>
      </c>
      <c r="I258" s="169"/>
      <c r="J258" s="170">
        <f>ROUND(I258*H258,2)</f>
        <v>0</v>
      </c>
      <c r="K258" s="166" t="s">
        <v>163</v>
      </c>
      <c r="L258" s="34"/>
      <c r="M258" s="171" t="s">
        <v>1</v>
      </c>
      <c r="N258" s="172" t="s">
        <v>38</v>
      </c>
      <c r="O258" s="59"/>
      <c r="P258" s="173">
        <f>O258*H258</f>
        <v>0</v>
      </c>
      <c r="Q258" s="173">
        <v>0</v>
      </c>
      <c r="R258" s="173">
        <f>Q258*H258</f>
        <v>0</v>
      </c>
      <c r="S258" s="173">
        <v>0</v>
      </c>
      <c r="T258" s="174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75" t="s">
        <v>94</v>
      </c>
      <c r="AT258" s="175" t="s">
        <v>159</v>
      </c>
      <c r="AU258" s="175" t="s">
        <v>82</v>
      </c>
      <c r="AY258" s="18" t="s">
        <v>157</v>
      </c>
      <c r="BE258" s="176">
        <f>IF(N258="základní",J258,0)</f>
        <v>0</v>
      </c>
      <c r="BF258" s="176">
        <f>IF(N258="snížená",J258,0)</f>
        <v>0</v>
      </c>
      <c r="BG258" s="176">
        <f>IF(N258="zákl. přenesená",J258,0)</f>
        <v>0</v>
      </c>
      <c r="BH258" s="176">
        <f>IF(N258="sníž. přenesená",J258,0)</f>
        <v>0</v>
      </c>
      <c r="BI258" s="176">
        <f>IF(N258="nulová",J258,0)</f>
        <v>0</v>
      </c>
      <c r="BJ258" s="18" t="s">
        <v>30</v>
      </c>
      <c r="BK258" s="176">
        <f>ROUND(I258*H258,2)</f>
        <v>0</v>
      </c>
      <c r="BL258" s="18" t="s">
        <v>94</v>
      </c>
      <c r="BM258" s="175" t="s">
        <v>1622</v>
      </c>
    </row>
    <row r="259" spans="1:65" s="13" customFormat="1" ht="11.25">
      <c r="B259" s="177"/>
      <c r="D259" s="178" t="s">
        <v>165</v>
      </c>
      <c r="E259" s="179" t="s">
        <v>1</v>
      </c>
      <c r="F259" s="180" t="s">
        <v>1623</v>
      </c>
      <c r="H259" s="181">
        <v>35.985999999999997</v>
      </c>
      <c r="I259" s="182"/>
      <c r="L259" s="177"/>
      <c r="M259" s="183"/>
      <c r="N259" s="184"/>
      <c r="O259" s="184"/>
      <c r="P259" s="184"/>
      <c r="Q259" s="184"/>
      <c r="R259" s="184"/>
      <c r="S259" s="184"/>
      <c r="T259" s="185"/>
      <c r="AT259" s="179" t="s">
        <v>165</v>
      </c>
      <c r="AU259" s="179" t="s">
        <v>82</v>
      </c>
      <c r="AV259" s="13" t="s">
        <v>82</v>
      </c>
      <c r="AW259" s="13" t="s">
        <v>29</v>
      </c>
      <c r="AX259" s="13" t="s">
        <v>30</v>
      </c>
      <c r="AY259" s="179" t="s">
        <v>157</v>
      </c>
    </row>
    <row r="260" spans="1:65" s="2" customFormat="1" ht="16.5" customHeight="1">
      <c r="A260" s="33"/>
      <c r="B260" s="130"/>
      <c r="C260" s="164" t="s">
        <v>361</v>
      </c>
      <c r="D260" s="164" t="s">
        <v>159</v>
      </c>
      <c r="E260" s="165" t="s">
        <v>304</v>
      </c>
      <c r="F260" s="166" t="s">
        <v>305</v>
      </c>
      <c r="G260" s="167" t="s">
        <v>246</v>
      </c>
      <c r="H260" s="168">
        <v>81.540999999999997</v>
      </c>
      <c r="I260" s="169"/>
      <c r="J260" s="170">
        <f>ROUND(I260*H260,2)</f>
        <v>0</v>
      </c>
      <c r="K260" s="166" t="s">
        <v>163</v>
      </c>
      <c r="L260" s="34"/>
      <c r="M260" s="171" t="s">
        <v>1</v>
      </c>
      <c r="N260" s="172" t="s">
        <v>38</v>
      </c>
      <c r="O260" s="59"/>
      <c r="P260" s="173">
        <f>O260*H260</f>
        <v>0</v>
      </c>
      <c r="Q260" s="173">
        <v>0</v>
      </c>
      <c r="R260" s="173">
        <f>Q260*H260</f>
        <v>0</v>
      </c>
      <c r="S260" s="173">
        <v>0</v>
      </c>
      <c r="T260" s="174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75" t="s">
        <v>94</v>
      </c>
      <c r="AT260" s="175" t="s">
        <v>159</v>
      </c>
      <c r="AU260" s="175" t="s">
        <v>82</v>
      </c>
      <c r="AY260" s="18" t="s">
        <v>157</v>
      </c>
      <c r="BE260" s="176">
        <f>IF(N260="základní",J260,0)</f>
        <v>0</v>
      </c>
      <c r="BF260" s="176">
        <f>IF(N260="snížená",J260,0)</f>
        <v>0</v>
      </c>
      <c r="BG260" s="176">
        <f>IF(N260="zákl. přenesená",J260,0)</f>
        <v>0</v>
      </c>
      <c r="BH260" s="176">
        <f>IF(N260="sníž. přenesená",J260,0)</f>
        <v>0</v>
      </c>
      <c r="BI260" s="176">
        <f>IF(N260="nulová",J260,0)</f>
        <v>0</v>
      </c>
      <c r="BJ260" s="18" t="s">
        <v>30</v>
      </c>
      <c r="BK260" s="176">
        <f>ROUND(I260*H260,2)</f>
        <v>0</v>
      </c>
      <c r="BL260" s="18" t="s">
        <v>94</v>
      </c>
      <c r="BM260" s="175" t="s">
        <v>1624</v>
      </c>
    </row>
    <row r="261" spans="1:65" s="13" customFormat="1" ht="11.25">
      <c r="B261" s="177"/>
      <c r="D261" s="178" t="s">
        <v>165</v>
      </c>
      <c r="E261" s="179" t="s">
        <v>1</v>
      </c>
      <c r="F261" s="180" t="s">
        <v>1625</v>
      </c>
      <c r="H261" s="181">
        <v>34.36</v>
      </c>
      <c r="I261" s="182"/>
      <c r="L261" s="177"/>
      <c r="M261" s="183"/>
      <c r="N261" s="184"/>
      <c r="O261" s="184"/>
      <c r="P261" s="184"/>
      <c r="Q261" s="184"/>
      <c r="R261" s="184"/>
      <c r="S261" s="184"/>
      <c r="T261" s="185"/>
      <c r="AT261" s="179" t="s">
        <v>165</v>
      </c>
      <c r="AU261" s="179" t="s">
        <v>82</v>
      </c>
      <c r="AV261" s="13" t="s">
        <v>82</v>
      </c>
      <c r="AW261" s="13" t="s">
        <v>29</v>
      </c>
      <c r="AX261" s="13" t="s">
        <v>73</v>
      </c>
      <c r="AY261" s="179" t="s">
        <v>157</v>
      </c>
    </row>
    <row r="262" spans="1:65" s="13" customFormat="1" ht="11.25">
      <c r="B262" s="177"/>
      <c r="D262" s="178" t="s">
        <v>165</v>
      </c>
      <c r="E262" s="179" t="s">
        <v>1</v>
      </c>
      <c r="F262" s="180" t="s">
        <v>1626</v>
      </c>
      <c r="H262" s="181">
        <v>32.555999999999997</v>
      </c>
      <c r="I262" s="182"/>
      <c r="L262" s="177"/>
      <c r="M262" s="183"/>
      <c r="N262" s="184"/>
      <c r="O262" s="184"/>
      <c r="P262" s="184"/>
      <c r="Q262" s="184"/>
      <c r="R262" s="184"/>
      <c r="S262" s="184"/>
      <c r="T262" s="185"/>
      <c r="AT262" s="179" t="s">
        <v>165</v>
      </c>
      <c r="AU262" s="179" t="s">
        <v>82</v>
      </c>
      <c r="AV262" s="13" t="s">
        <v>82</v>
      </c>
      <c r="AW262" s="13" t="s">
        <v>29</v>
      </c>
      <c r="AX262" s="13" t="s">
        <v>73</v>
      </c>
      <c r="AY262" s="179" t="s">
        <v>157</v>
      </c>
    </row>
    <row r="263" spans="1:65" s="13" customFormat="1" ht="11.25">
      <c r="B263" s="177"/>
      <c r="D263" s="178" t="s">
        <v>165</v>
      </c>
      <c r="E263" s="179" t="s">
        <v>1</v>
      </c>
      <c r="F263" s="180" t="s">
        <v>1590</v>
      </c>
      <c r="H263" s="181">
        <v>14.625</v>
      </c>
      <c r="I263" s="182"/>
      <c r="L263" s="177"/>
      <c r="M263" s="183"/>
      <c r="N263" s="184"/>
      <c r="O263" s="184"/>
      <c r="P263" s="184"/>
      <c r="Q263" s="184"/>
      <c r="R263" s="184"/>
      <c r="S263" s="184"/>
      <c r="T263" s="185"/>
      <c r="AT263" s="179" t="s">
        <v>165</v>
      </c>
      <c r="AU263" s="179" t="s">
        <v>82</v>
      </c>
      <c r="AV263" s="13" t="s">
        <v>82</v>
      </c>
      <c r="AW263" s="13" t="s">
        <v>29</v>
      </c>
      <c r="AX263" s="13" t="s">
        <v>73</v>
      </c>
      <c r="AY263" s="179" t="s">
        <v>157</v>
      </c>
    </row>
    <row r="264" spans="1:65" s="14" customFormat="1" ht="11.25">
      <c r="B264" s="186"/>
      <c r="D264" s="178" t="s">
        <v>165</v>
      </c>
      <c r="E264" s="187" t="s">
        <v>1</v>
      </c>
      <c r="F264" s="188" t="s">
        <v>168</v>
      </c>
      <c r="H264" s="189">
        <v>81.540999999999997</v>
      </c>
      <c r="I264" s="190"/>
      <c r="L264" s="186"/>
      <c r="M264" s="191"/>
      <c r="N264" s="192"/>
      <c r="O264" s="192"/>
      <c r="P264" s="192"/>
      <c r="Q264" s="192"/>
      <c r="R264" s="192"/>
      <c r="S264" s="192"/>
      <c r="T264" s="193"/>
      <c r="AT264" s="187" t="s">
        <v>165</v>
      </c>
      <c r="AU264" s="187" t="s">
        <v>82</v>
      </c>
      <c r="AV264" s="14" t="s">
        <v>94</v>
      </c>
      <c r="AW264" s="14" t="s">
        <v>29</v>
      </c>
      <c r="AX264" s="14" t="s">
        <v>30</v>
      </c>
      <c r="AY264" s="187" t="s">
        <v>157</v>
      </c>
    </row>
    <row r="265" spans="1:65" s="2" customFormat="1" ht="16.5" customHeight="1">
      <c r="A265" s="33"/>
      <c r="B265" s="130"/>
      <c r="C265" s="164" t="s">
        <v>366</v>
      </c>
      <c r="D265" s="164" t="s">
        <v>159</v>
      </c>
      <c r="E265" s="165" t="s">
        <v>1062</v>
      </c>
      <c r="F265" s="166" t="s">
        <v>1063</v>
      </c>
      <c r="G265" s="167" t="s">
        <v>246</v>
      </c>
      <c r="H265" s="168">
        <v>8.3089999999999993</v>
      </c>
      <c r="I265" s="169"/>
      <c r="J265" s="170">
        <f>ROUND(I265*H265,2)</f>
        <v>0</v>
      </c>
      <c r="K265" s="166" t="s">
        <v>163</v>
      </c>
      <c r="L265" s="34"/>
      <c r="M265" s="171" t="s">
        <v>1</v>
      </c>
      <c r="N265" s="172" t="s">
        <v>38</v>
      </c>
      <c r="O265" s="59"/>
      <c r="P265" s="173">
        <f>O265*H265</f>
        <v>0</v>
      </c>
      <c r="Q265" s="173">
        <v>0</v>
      </c>
      <c r="R265" s="173">
        <f>Q265*H265</f>
        <v>0</v>
      </c>
      <c r="S265" s="173">
        <v>0</v>
      </c>
      <c r="T265" s="174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75" t="s">
        <v>94</v>
      </c>
      <c r="AT265" s="175" t="s">
        <v>159</v>
      </c>
      <c r="AU265" s="175" t="s">
        <v>82</v>
      </c>
      <c r="AY265" s="18" t="s">
        <v>157</v>
      </c>
      <c r="BE265" s="176">
        <f>IF(N265="základní",J265,0)</f>
        <v>0</v>
      </c>
      <c r="BF265" s="176">
        <f>IF(N265="snížená",J265,0)</f>
        <v>0</v>
      </c>
      <c r="BG265" s="176">
        <f>IF(N265="zákl. přenesená",J265,0)</f>
        <v>0</v>
      </c>
      <c r="BH265" s="176">
        <f>IF(N265="sníž. přenesená",J265,0)</f>
        <v>0</v>
      </c>
      <c r="BI265" s="176">
        <f>IF(N265="nulová",J265,0)</f>
        <v>0</v>
      </c>
      <c r="BJ265" s="18" t="s">
        <v>30</v>
      </c>
      <c r="BK265" s="176">
        <f>ROUND(I265*H265,2)</f>
        <v>0</v>
      </c>
      <c r="BL265" s="18" t="s">
        <v>94</v>
      </c>
      <c r="BM265" s="175" t="s">
        <v>1627</v>
      </c>
    </row>
    <row r="266" spans="1:65" s="13" customFormat="1" ht="11.25">
      <c r="B266" s="177"/>
      <c r="D266" s="178" t="s">
        <v>165</v>
      </c>
      <c r="E266" s="179" t="s">
        <v>1</v>
      </c>
      <c r="F266" s="180" t="s">
        <v>1628</v>
      </c>
      <c r="H266" s="181">
        <v>8.3089999999999993</v>
      </c>
      <c r="I266" s="182"/>
      <c r="L266" s="177"/>
      <c r="M266" s="183"/>
      <c r="N266" s="184"/>
      <c r="O266" s="184"/>
      <c r="P266" s="184"/>
      <c r="Q266" s="184"/>
      <c r="R266" s="184"/>
      <c r="S266" s="184"/>
      <c r="T266" s="185"/>
      <c r="AT266" s="179" t="s">
        <v>165</v>
      </c>
      <c r="AU266" s="179" t="s">
        <v>82</v>
      </c>
      <c r="AV266" s="13" t="s">
        <v>82</v>
      </c>
      <c r="AW266" s="13" t="s">
        <v>29</v>
      </c>
      <c r="AX266" s="13" t="s">
        <v>73</v>
      </c>
      <c r="AY266" s="179" t="s">
        <v>157</v>
      </c>
    </row>
    <row r="267" spans="1:65" s="14" customFormat="1" ht="11.25">
      <c r="B267" s="186"/>
      <c r="D267" s="178" t="s">
        <v>165</v>
      </c>
      <c r="E267" s="187" t="s">
        <v>1</v>
      </c>
      <c r="F267" s="188" t="s">
        <v>168</v>
      </c>
      <c r="H267" s="189">
        <v>8.3089999999999993</v>
      </c>
      <c r="I267" s="190"/>
      <c r="L267" s="186"/>
      <c r="M267" s="191"/>
      <c r="N267" s="192"/>
      <c r="O267" s="192"/>
      <c r="P267" s="192"/>
      <c r="Q267" s="192"/>
      <c r="R267" s="192"/>
      <c r="S267" s="192"/>
      <c r="T267" s="193"/>
      <c r="AT267" s="187" t="s">
        <v>165</v>
      </c>
      <c r="AU267" s="187" t="s">
        <v>82</v>
      </c>
      <c r="AV267" s="14" t="s">
        <v>94</v>
      </c>
      <c r="AW267" s="14" t="s">
        <v>29</v>
      </c>
      <c r="AX267" s="14" t="s">
        <v>30</v>
      </c>
      <c r="AY267" s="187" t="s">
        <v>157</v>
      </c>
    </row>
    <row r="268" spans="1:65" s="2" customFormat="1" ht="16.5" customHeight="1">
      <c r="A268" s="33"/>
      <c r="B268" s="130"/>
      <c r="C268" s="194" t="s">
        <v>370</v>
      </c>
      <c r="D268" s="194" t="s">
        <v>310</v>
      </c>
      <c r="E268" s="195" t="s">
        <v>311</v>
      </c>
      <c r="F268" s="196" t="s">
        <v>312</v>
      </c>
      <c r="G268" s="197" t="s">
        <v>176</v>
      </c>
      <c r="H268" s="198">
        <v>175.38300000000001</v>
      </c>
      <c r="I268" s="199"/>
      <c r="J268" s="200">
        <f>ROUND(I268*H268,2)</f>
        <v>0</v>
      </c>
      <c r="K268" s="196" t="s">
        <v>163</v>
      </c>
      <c r="L268" s="201"/>
      <c r="M268" s="202" t="s">
        <v>1</v>
      </c>
      <c r="N268" s="203" t="s">
        <v>38</v>
      </c>
      <c r="O268" s="59"/>
      <c r="P268" s="173">
        <f>O268*H268</f>
        <v>0</v>
      </c>
      <c r="Q268" s="173">
        <v>0</v>
      </c>
      <c r="R268" s="173">
        <f>Q268*H268</f>
        <v>0</v>
      </c>
      <c r="S268" s="173">
        <v>0</v>
      </c>
      <c r="T268" s="174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75" t="s">
        <v>197</v>
      </c>
      <c r="AT268" s="175" t="s">
        <v>310</v>
      </c>
      <c r="AU268" s="175" t="s">
        <v>82</v>
      </c>
      <c r="AY268" s="18" t="s">
        <v>157</v>
      </c>
      <c r="BE268" s="176">
        <f>IF(N268="základní",J268,0)</f>
        <v>0</v>
      </c>
      <c r="BF268" s="176">
        <f>IF(N268="snížená",J268,0)</f>
        <v>0</v>
      </c>
      <c r="BG268" s="176">
        <f>IF(N268="zákl. přenesená",J268,0)</f>
        <v>0</v>
      </c>
      <c r="BH268" s="176">
        <f>IF(N268="sníž. přenesená",J268,0)</f>
        <v>0</v>
      </c>
      <c r="BI268" s="176">
        <f>IF(N268="nulová",J268,0)</f>
        <v>0</v>
      </c>
      <c r="BJ268" s="18" t="s">
        <v>30</v>
      </c>
      <c r="BK268" s="176">
        <f>ROUND(I268*H268,2)</f>
        <v>0</v>
      </c>
      <c r="BL268" s="18" t="s">
        <v>94</v>
      </c>
      <c r="BM268" s="175" t="s">
        <v>1629</v>
      </c>
    </row>
    <row r="269" spans="1:65" s="13" customFormat="1" ht="11.25">
      <c r="B269" s="177"/>
      <c r="D269" s="178" t="s">
        <v>165</v>
      </c>
      <c r="E269" s="179" t="s">
        <v>1</v>
      </c>
      <c r="F269" s="180" t="s">
        <v>1630</v>
      </c>
      <c r="H269" s="181">
        <v>159.16399999999999</v>
      </c>
      <c r="I269" s="182"/>
      <c r="L269" s="177"/>
      <c r="M269" s="183"/>
      <c r="N269" s="184"/>
      <c r="O269" s="184"/>
      <c r="P269" s="184"/>
      <c r="Q269" s="184"/>
      <c r="R269" s="184"/>
      <c r="S269" s="184"/>
      <c r="T269" s="185"/>
      <c r="AT269" s="179" t="s">
        <v>165</v>
      </c>
      <c r="AU269" s="179" t="s">
        <v>82</v>
      </c>
      <c r="AV269" s="13" t="s">
        <v>82</v>
      </c>
      <c r="AW269" s="13" t="s">
        <v>29</v>
      </c>
      <c r="AX269" s="13" t="s">
        <v>73</v>
      </c>
      <c r="AY269" s="179" t="s">
        <v>157</v>
      </c>
    </row>
    <row r="270" spans="1:65" s="13" customFormat="1" ht="11.25">
      <c r="B270" s="177"/>
      <c r="D270" s="178" t="s">
        <v>165</v>
      </c>
      <c r="E270" s="179" t="s">
        <v>1</v>
      </c>
      <c r="F270" s="180" t="s">
        <v>1631</v>
      </c>
      <c r="H270" s="181">
        <v>16.219000000000001</v>
      </c>
      <c r="I270" s="182"/>
      <c r="L270" s="177"/>
      <c r="M270" s="183"/>
      <c r="N270" s="184"/>
      <c r="O270" s="184"/>
      <c r="P270" s="184"/>
      <c r="Q270" s="184"/>
      <c r="R270" s="184"/>
      <c r="S270" s="184"/>
      <c r="T270" s="185"/>
      <c r="AT270" s="179" t="s">
        <v>165</v>
      </c>
      <c r="AU270" s="179" t="s">
        <v>82</v>
      </c>
      <c r="AV270" s="13" t="s">
        <v>82</v>
      </c>
      <c r="AW270" s="13" t="s">
        <v>29</v>
      </c>
      <c r="AX270" s="13" t="s">
        <v>73</v>
      </c>
      <c r="AY270" s="179" t="s">
        <v>157</v>
      </c>
    </row>
    <row r="271" spans="1:65" s="14" customFormat="1" ht="11.25">
      <c r="B271" s="186"/>
      <c r="D271" s="178" t="s">
        <v>165</v>
      </c>
      <c r="E271" s="187" t="s">
        <v>1</v>
      </c>
      <c r="F271" s="188" t="s">
        <v>168</v>
      </c>
      <c r="H271" s="189">
        <v>175.38300000000001</v>
      </c>
      <c r="I271" s="190"/>
      <c r="L271" s="186"/>
      <c r="M271" s="191"/>
      <c r="N271" s="192"/>
      <c r="O271" s="192"/>
      <c r="P271" s="192"/>
      <c r="Q271" s="192"/>
      <c r="R271" s="192"/>
      <c r="S271" s="192"/>
      <c r="T271" s="193"/>
      <c r="AT271" s="187" t="s">
        <v>165</v>
      </c>
      <c r="AU271" s="187" t="s">
        <v>82</v>
      </c>
      <c r="AV271" s="14" t="s">
        <v>94</v>
      </c>
      <c r="AW271" s="14" t="s">
        <v>29</v>
      </c>
      <c r="AX271" s="14" t="s">
        <v>30</v>
      </c>
      <c r="AY271" s="187" t="s">
        <v>157</v>
      </c>
    </row>
    <row r="272" spans="1:65" s="2" customFormat="1" ht="16.5" customHeight="1">
      <c r="A272" s="33"/>
      <c r="B272" s="130"/>
      <c r="C272" s="164" t="s">
        <v>375</v>
      </c>
      <c r="D272" s="164" t="s">
        <v>159</v>
      </c>
      <c r="E272" s="165" t="s">
        <v>316</v>
      </c>
      <c r="F272" s="166" t="s">
        <v>317</v>
      </c>
      <c r="G272" s="167" t="s">
        <v>246</v>
      </c>
      <c r="H272" s="168">
        <v>106.277</v>
      </c>
      <c r="I272" s="169"/>
      <c r="J272" s="170">
        <f>ROUND(I272*H272,2)</f>
        <v>0</v>
      </c>
      <c r="K272" s="166" t="s">
        <v>163</v>
      </c>
      <c r="L272" s="34"/>
      <c r="M272" s="171" t="s">
        <v>1</v>
      </c>
      <c r="N272" s="172" t="s">
        <v>38</v>
      </c>
      <c r="O272" s="59"/>
      <c r="P272" s="173">
        <f>O272*H272</f>
        <v>0</v>
      </c>
      <c r="Q272" s="173">
        <v>0</v>
      </c>
      <c r="R272" s="173">
        <f>Q272*H272</f>
        <v>0</v>
      </c>
      <c r="S272" s="173">
        <v>0</v>
      </c>
      <c r="T272" s="174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75" t="s">
        <v>94</v>
      </c>
      <c r="AT272" s="175" t="s">
        <v>159</v>
      </c>
      <c r="AU272" s="175" t="s">
        <v>82</v>
      </c>
      <c r="AY272" s="18" t="s">
        <v>157</v>
      </c>
      <c r="BE272" s="176">
        <f>IF(N272="základní",J272,0)</f>
        <v>0</v>
      </c>
      <c r="BF272" s="176">
        <f>IF(N272="snížená",J272,0)</f>
        <v>0</v>
      </c>
      <c r="BG272" s="176">
        <f>IF(N272="zákl. přenesená",J272,0)</f>
        <v>0</v>
      </c>
      <c r="BH272" s="176">
        <f>IF(N272="sníž. přenesená",J272,0)</f>
        <v>0</v>
      </c>
      <c r="BI272" s="176">
        <f>IF(N272="nulová",J272,0)</f>
        <v>0</v>
      </c>
      <c r="BJ272" s="18" t="s">
        <v>30</v>
      </c>
      <c r="BK272" s="176">
        <f>ROUND(I272*H272,2)</f>
        <v>0</v>
      </c>
      <c r="BL272" s="18" t="s">
        <v>94</v>
      </c>
      <c r="BM272" s="175" t="s">
        <v>1632</v>
      </c>
    </row>
    <row r="273" spans="1:65" s="13" customFormat="1" ht="11.25">
      <c r="B273" s="177"/>
      <c r="D273" s="178" t="s">
        <v>165</v>
      </c>
      <c r="E273" s="179" t="s">
        <v>1</v>
      </c>
      <c r="F273" s="180" t="s">
        <v>1633</v>
      </c>
      <c r="H273" s="181">
        <v>94.18</v>
      </c>
      <c r="I273" s="182"/>
      <c r="L273" s="177"/>
      <c r="M273" s="183"/>
      <c r="N273" s="184"/>
      <c r="O273" s="184"/>
      <c r="P273" s="184"/>
      <c r="Q273" s="184"/>
      <c r="R273" s="184"/>
      <c r="S273" s="184"/>
      <c r="T273" s="185"/>
      <c r="AT273" s="179" t="s">
        <v>165</v>
      </c>
      <c r="AU273" s="179" t="s">
        <v>82</v>
      </c>
      <c r="AV273" s="13" t="s">
        <v>82</v>
      </c>
      <c r="AW273" s="13" t="s">
        <v>29</v>
      </c>
      <c r="AX273" s="13" t="s">
        <v>73</v>
      </c>
      <c r="AY273" s="179" t="s">
        <v>157</v>
      </c>
    </row>
    <row r="274" spans="1:65" s="13" customFormat="1" ht="11.25">
      <c r="B274" s="177"/>
      <c r="D274" s="178" t="s">
        <v>165</v>
      </c>
      <c r="E274" s="179" t="s">
        <v>1</v>
      </c>
      <c r="F274" s="180" t="s">
        <v>1634</v>
      </c>
      <c r="H274" s="181">
        <v>9.5969999999999995</v>
      </c>
      <c r="I274" s="182"/>
      <c r="L274" s="177"/>
      <c r="M274" s="183"/>
      <c r="N274" s="184"/>
      <c r="O274" s="184"/>
      <c r="P274" s="184"/>
      <c r="Q274" s="184"/>
      <c r="R274" s="184"/>
      <c r="S274" s="184"/>
      <c r="T274" s="185"/>
      <c r="AT274" s="179" t="s">
        <v>165</v>
      </c>
      <c r="AU274" s="179" t="s">
        <v>82</v>
      </c>
      <c r="AV274" s="13" t="s">
        <v>82</v>
      </c>
      <c r="AW274" s="13" t="s">
        <v>29</v>
      </c>
      <c r="AX274" s="13" t="s">
        <v>73</v>
      </c>
      <c r="AY274" s="179" t="s">
        <v>157</v>
      </c>
    </row>
    <row r="275" spans="1:65" s="13" customFormat="1" ht="11.25">
      <c r="B275" s="177"/>
      <c r="D275" s="178" t="s">
        <v>165</v>
      </c>
      <c r="E275" s="179" t="s">
        <v>1</v>
      </c>
      <c r="F275" s="180" t="s">
        <v>1635</v>
      </c>
      <c r="H275" s="181">
        <v>2.5</v>
      </c>
      <c r="I275" s="182"/>
      <c r="L275" s="177"/>
      <c r="M275" s="183"/>
      <c r="N275" s="184"/>
      <c r="O275" s="184"/>
      <c r="P275" s="184"/>
      <c r="Q275" s="184"/>
      <c r="R275" s="184"/>
      <c r="S275" s="184"/>
      <c r="T275" s="185"/>
      <c r="AT275" s="179" t="s">
        <v>165</v>
      </c>
      <c r="AU275" s="179" t="s">
        <v>82</v>
      </c>
      <c r="AV275" s="13" t="s">
        <v>82</v>
      </c>
      <c r="AW275" s="13" t="s">
        <v>29</v>
      </c>
      <c r="AX275" s="13" t="s">
        <v>73</v>
      </c>
      <c r="AY275" s="179" t="s">
        <v>157</v>
      </c>
    </row>
    <row r="276" spans="1:65" s="14" customFormat="1" ht="11.25">
      <c r="B276" s="186"/>
      <c r="D276" s="178" t="s">
        <v>165</v>
      </c>
      <c r="E276" s="187" t="s">
        <v>1</v>
      </c>
      <c r="F276" s="188" t="s">
        <v>168</v>
      </c>
      <c r="H276" s="189">
        <v>106.277</v>
      </c>
      <c r="I276" s="190"/>
      <c r="L276" s="186"/>
      <c r="M276" s="191"/>
      <c r="N276" s="192"/>
      <c r="O276" s="192"/>
      <c r="P276" s="192"/>
      <c r="Q276" s="192"/>
      <c r="R276" s="192"/>
      <c r="S276" s="192"/>
      <c r="T276" s="193"/>
      <c r="AT276" s="187" t="s">
        <v>165</v>
      </c>
      <c r="AU276" s="187" t="s">
        <v>82</v>
      </c>
      <c r="AV276" s="14" t="s">
        <v>94</v>
      </c>
      <c r="AW276" s="14" t="s">
        <v>29</v>
      </c>
      <c r="AX276" s="14" t="s">
        <v>30</v>
      </c>
      <c r="AY276" s="187" t="s">
        <v>157</v>
      </c>
    </row>
    <row r="277" spans="1:65" s="2" customFormat="1" ht="16.5" customHeight="1">
      <c r="A277" s="33"/>
      <c r="B277" s="130"/>
      <c r="C277" s="164" t="s">
        <v>379</v>
      </c>
      <c r="D277" s="164" t="s">
        <v>159</v>
      </c>
      <c r="E277" s="165" t="s">
        <v>321</v>
      </c>
      <c r="F277" s="166" t="s">
        <v>322</v>
      </c>
      <c r="G277" s="167" t="s">
        <v>246</v>
      </c>
      <c r="H277" s="168">
        <v>106.277</v>
      </c>
      <c r="I277" s="169"/>
      <c r="J277" s="170">
        <f>ROUND(I277*H277,2)</f>
        <v>0</v>
      </c>
      <c r="K277" s="166" t="s">
        <v>163</v>
      </c>
      <c r="L277" s="34"/>
      <c r="M277" s="171" t="s">
        <v>1</v>
      </c>
      <c r="N277" s="172" t="s">
        <v>38</v>
      </c>
      <c r="O277" s="59"/>
      <c r="P277" s="173">
        <f>O277*H277</f>
        <v>0</v>
      </c>
      <c r="Q277" s="173">
        <v>0</v>
      </c>
      <c r="R277" s="173">
        <f>Q277*H277</f>
        <v>0</v>
      </c>
      <c r="S277" s="173">
        <v>0</v>
      </c>
      <c r="T277" s="174">
        <f>S277*H277</f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175" t="s">
        <v>94</v>
      </c>
      <c r="AT277" s="175" t="s">
        <v>159</v>
      </c>
      <c r="AU277" s="175" t="s">
        <v>82</v>
      </c>
      <c r="AY277" s="18" t="s">
        <v>157</v>
      </c>
      <c r="BE277" s="176">
        <f>IF(N277="základní",J277,0)</f>
        <v>0</v>
      </c>
      <c r="BF277" s="176">
        <f>IF(N277="snížená",J277,0)</f>
        <v>0</v>
      </c>
      <c r="BG277" s="176">
        <f>IF(N277="zákl. přenesená",J277,0)</f>
        <v>0</v>
      </c>
      <c r="BH277" s="176">
        <f>IF(N277="sníž. přenesená",J277,0)</f>
        <v>0</v>
      </c>
      <c r="BI277" s="176">
        <f>IF(N277="nulová",J277,0)</f>
        <v>0</v>
      </c>
      <c r="BJ277" s="18" t="s">
        <v>30</v>
      </c>
      <c r="BK277" s="176">
        <f>ROUND(I277*H277,2)</f>
        <v>0</v>
      </c>
      <c r="BL277" s="18" t="s">
        <v>94</v>
      </c>
      <c r="BM277" s="175" t="s">
        <v>1636</v>
      </c>
    </row>
    <row r="278" spans="1:65" s="13" customFormat="1" ht="11.25">
      <c r="B278" s="177"/>
      <c r="D278" s="178" t="s">
        <v>165</v>
      </c>
      <c r="E278" s="179" t="s">
        <v>1</v>
      </c>
      <c r="F278" s="180" t="s">
        <v>1637</v>
      </c>
      <c r="H278" s="181">
        <v>106.277</v>
      </c>
      <c r="I278" s="182"/>
      <c r="L278" s="177"/>
      <c r="M278" s="183"/>
      <c r="N278" s="184"/>
      <c r="O278" s="184"/>
      <c r="P278" s="184"/>
      <c r="Q278" s="184"/>
      <c r="R278" s="184"/>
      <c r="S278" s="184"/>
      <c r="T278" s="185"/>
      <c r="AT278" s="179" t="s">
        <v>165</v>
      </c>
      <c r="AU278" s="179" t="s">
        <v>82</v>
      </c>
      <c r="AV278" s="13" t="s">
        <v>82</v>
      </c>
      <c r="AW278" s="13" t="s">
        <v>29</v>
      </c>
      <c r="AX278" s="13" t="s">
        <v>30</v>
      </c>
      <c r="AY278" s="179" t="s">
        <v>157</v>
      </c>
    </row>
    <row r="279" spans="1:65" s="2" customFormat="1" ht="16.5" customHeight="1">
      <c r="A279" s="33"/>
      <c r="B279" s="130"/>
      <c r="C279" s="164" t="s">
        <v>384</v>
      </c>
      <c r="D279" s="164" t="s">
        <v>159</v>
      </c>
      <c r="E279" s="165" t="s">
        <v>1638</v>
      </c>
      <c r="F279" s="166" t="s">
        <v>1639</v>
      </c>
      <c r="G279" s="167" t="s">
        <v>162</v>
      </c>
      <c r="H279" s="168">
        <v>12.5</v>
      </c>
      <c r="I279" s="169"/>
      <c r="J279" s="170">
        <f>ROUND(I279*H279,2)</f>
        <v>0</v>
      </c>
      <c r="K279" s="166" t="s">
        <v>163</v>
      </c>
      <c r="L279" s="34"/>
      <c r="M279" s="171" t="s">
        <v>1</v>
      </c>
      <c r="N279" s="172" t="s">
        <v>38</v>
      </c>
      <c r="O279" s="59"/>
      <c r="P279" s="173">
        <f>O279*H279</f>
        <v>0</v>
      </c>
      <c r="Q279" s="173">
        <v>0</v>
      </c>
      <c r="R279" s="173">
        <f>Q279*H279</f>
        <v>0</v>
      </c>
      <c r="S279" s="173">
        <v>0</v>
      </c>
      <c r="T279" s="174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75" t="s">
        <v>94</v>
      </c>
      <c r="AT279" s="175" t="s">
        <v>159</v>
      </c>
      <c r="AU279" s="175" t="s">
        <v>82</v>
      </c>
      <c r="AY279" s="18" t="s">
        <v>157</v>
      </c>
      <c r="BE279" s="176">
        <f>IF(N279="základní",J279,0)</f>
        <v>0</v>
      </c>
      <c r="BF279" s="176">
        <f>IF(N279="snížená",J279,0)</f>
        <v>0</v>
      </c>
      <c r="BG279" s="176">
        <f>IF(N279="zákl. přenesená",J279,0)</f>
        <v>0</v>
      </c>
      <c r="BH279" s="176">
        <f>IF(N279="sníž. přenesená",J279,0)</f>
        <v>0</v>
      </c>
      <c r="BI279" s="176">
        <f>IF(N279="nulová",J279,0)</f>
        <v>0</v>
      </c>
      <c r="BJ279" s="18" t="s">
        <v>30</v>
      </c>
      <c r="BK279" s="176">
        <f>ROUND(I279*H279,2)</f>
        <v>0</v>
      </c>
      <c r="BL279" s="18" t="s">
        <v>94</v>
      </c>
      <c r="BM279" s="175" t="s">
        <v>1640</v>
      </c>
    </row>
    <row r="280" spans="1:65" s="13" customFormat="1" ht="11.25">
      <c r="B280" s="177"/>
      <c r="D280" s="178" t="s">
        <v>165</v>
      </c>
      <c r="E280" s="179" t="s">
        <v>1</v>
      </c>
      <c r="F280" s="180" t="s">
        <v>1641</v>
      </c>
      <c r="H280" s="181">
        <v>12.5</v>
      </c>
      <c r="I280" s="182"/>
      <c r="L280" s="177"/>
      <c r="M280" s="183"/>
      <c r="N280" s="184"/>
      <c r="O280" s="184"/>
      <c r="P280" s="184"/>
      <c r="Q280" s="184"/>
      <c r="R280" s="184"/>
      <c r="S280" s="184"/>
      <c r="T280" s="185"/>
      <c r="AT280" s="179" t="s">
        <v>165</v>
      </c>
      <c r="AU280" s="179" t="s">
        <v>82</v>
      </c>
      <c r="AV280" s="13" t="s">
        <v>82</v>
      </c>
      <c r="AW280" s="13" t="s">
        <v>29</v>
      </c>
      <c r="AX280" s="13" t="s">
        <v>30</v>
      </c>
      <c r="AY280" s="179" t="s">
        <v>157</v>
      </c>
    </row>
    <row r="281" spans="1:65" s="2" customFormat="1" ht="16.5" customHeight="1">
      <c r="A281" s="33"/>
      <c r="B281" s="130"/>
      <c r="C281" s="164" t="s">
        <v>388</v>
      </c>
      <c r="D281" s="164" t="s">
        <v>159</v>
      </c>
      <c r="E281" s="165" t="s">
        <v>1642</v>
      </c>
      <c r="F281" s="166" t="s">
        <v>1643</v>
      </c>
      <c r="G281" s="167" t="s">
        <v>162</v>
      </c>
      <c r="H281" s="168">
        <v>12.5</v>
      </c>
      <c r="I281" s="169"/>
      <c r="J281" s="170">
        <f>ROUND(I281*H281,2)</f>
        <v>0</v>
      </c>
      <c r="K281" s="166" t="s">
        <v>163</v>
      </c>
      <c r="L281" s="34"/>
      <c r="M281" s="171" t="s">
        <v>1</v>
      </c>
      <c r="N281" s="172" t="s">
        <v>38</v>
      </c>
      <c r="O281" s="59"/>
      <c r="P281" s="173">
        <f>O281*H281</f>
        <v>0</v>
      </c>
      <c r="Q281" s="173">
        <v>0</v>
      </c>
      <c r="R281" s="173">
        <f>Q281*H281</f>
        <v>0</v>
      </c>
      <c r="S281" s="173">
        <v>0</v>
      </c>
      <c r="T281" s="174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75" t="s">
        <v>94</v>
      </c>
      <c r="AT281" s="175" t="s">
        <v>159</v>
      </c>
      <c r="AU281" s="175" t="s">
        <v>82</v>
      </c>
      <c r="AY281" s="18" t="s">
        <v>157</v>
      </c>
      <c r="BE281" s="176">
        <f>IF(N281="základní",J281,0)</f>
        <v>0</v>
      </c>
      <c r="BF281" s="176">
        <f>IF(N281="snížená",J281,0)</f>
        <v>0</v>
      </c>
      <c r="BG281" s="176">
        <f>IF(N281="zákl. přenesená",J281,0)</f>
        <v>0</v>
      </c>
      <c r="BH281" s="176">
        <f>IF(N281="sníž. přenesená",J281,0)</f>
        <v>0</v>
      </c>
      <c r="BI281" s="176">
        <f>IF(N281="nulová",J281,0)</f>
        <v>0</v>
      </c>
      <c r="BJ281" s="18" t="s">
        <v>30</v>
      </c>
      <c r="BK281" s="176">
        <f>ROUND(I281*H281,2)</f>
        <v>0</v>
      </c>
      <c r="BL281" s="18" t="s">
        <v>94</v>
      </c>
      <c r="BM281" s="175" t="s">
        <v>1644</v>
      </c>
    </row>
    <row r="282" spans="1:65" s="13" customFormat="1" ht="11.25">
      <c r="B282" s="177"/>
      <c r="D282" s="178" t="s">
        <v>165</v>
      </c>
      <c r="E282" s="179" t="s">
        <v>1</v>
      </c>
      <c r="F282" s="180" t="s">
        <v>1645</v>
      </c>
      <c r="H282" s="181">
        <v>12.5</v>
      </c>
      <c r="I282" s="182"/>
      <c r="L282" s="177"/>
      <c r="M282" s="183"/>
      <c r="N282" s="184"/>
      <c r="O282" s="184"/>
      <c r="P282" s="184"/>
      <c r="Q282" s="184"/>
      <c r="R282" s="184"/>
      <c r="S282" s="184"/>
      <c r="T282" s="185"/>
      <c r="AT282" s="179" t="s">
        <v>165</v>
      </c>
      <c r="AU282" s="179" t="s">
        <v>82</v>
      </c>
      <c r="AV282" s="13" t="s">
        <v>82</v>
      </c>
      <c r="AW282" s="13" t="s">
        <v>29</v>
      </c>
      <c r="AX282" s="13" t="s">
        <v>30</v>
      </c>
      <c r="AY282" s="179" t="s">
        <v>157</v>
      </c>
    </row>
    <row r="283" spans="1:65" s="2" customFormat="1" ht="16.5" customHeight="1">
      <c r="A283" s="33"/>
      <c r="B283" s="130"/>
      <c r="C283" s="194" t="s">
        <v>394</v>
      </c>
      <c r="D283" s="194" t="s">
        <v>310</v>
      </c>
      <c r="E283" s="195" t="s">
        <v>1646</v>
      </c>
      <c r="F283" s="196" t="s">
        <v>1647</v>
      </c>
      <c r="G283" s="197" t="s">
        <v>246</v>
      </c>
      <c r="H283" s="198">
        <v>2.5</v>
      </c>
      <c r="I283" s="199"/>
      <c r="J283" s="200">
        <f>ROUND(I283*H283,2)</f>
        <v>0</v>
      </c>
      <c r="K283" s="196" t="s">
        <v>163</v>
      </c>
      <c r="L283" s="201"/>
      <c r="M283" s="202" t="s">
        <v>1</v>
      </c>
      <c r="N283" s="203" t="s">
        <v>38</v>
      </c>
      <c r="O283" s="59"/>
      <c r="P283" s="173">
        <f>O283*H283</f>
        <v>0</v>
      </c>
      <c r="Q283" s="173">
        <v>0</v>
      </c>
      <c r="R283" s="173">
        <f>Q283*H283</f>
        <v>0</v>
      </c>
      <c r="S283" s="173">
        <v>0</v>
      </c>
      <c r="T283" s="174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175" t="s">
        <v>197</v>
      </c>
      <c r="AT283" s="175" t="s">
        <v>310</v>
      </c>
      <c r="AU283" s="175" t="s">
        <v>82</v>
      </c>
      <c r="AY283" s="18" t="s">
        <v>157</v>
      </c>
      <c r="BE283" s="176">
        <f>IF(N283="základní",J283,0)</f>
        <v>0</v>
      </c>
      <c r="BF283" s="176">
        <f>IF(N283="snížená",J283,0)</f>
        <v>0</v>
      </c>
      <c r="BG283" s="176">
        <f>IF(N283="zákl. přenesená",J283,0)</f>
        <v>0</v>
      </c>
      <c r="BH283" s="176">
        <f>IF(N283="sníž. přenesená",J283,0)</f>
        <v>0</v>
      </c>
      <c r="BI283" s="176">
        <f>IF(N283="nulová",J283,0)</f>
        <v>0</v>
      </c>
      <c r="BJ283" s="18" t="s">
        <v>30</v>
      </c>
      <c r="BK283" s="176">
        <f>ROUND(I283*H283,2)</f>
        <v>0</v>
      </c>
      <c r="BL283" s="18" t="s">
        <v>94</v>
      </c>
      <c r="BM283" s="175" t="s">
        <v>1648</v>
      </c>
    </row>
    <row r="284" spans="1:65" s="13" customFormat="1" ht="11.25">
      <c r="B284" s="177"/>
      <c r="D284" s="178" t="s">
        <v>165</v>
      </c>
      <c r="E284" s="179" t="s">
        <v>1</v>
      </c>
      <c r="F284" s="180" t="s">
        <v>1649</v>
      </c>
      <c r="H284" s="181">
        <v>2.5</v>
      </c>
      <c r="I284" s="182"/>
      <c r="L284" s="177"/>
      <c r="M284" s="183"/>
      <c r="N284" s="184"/>
      <c r="O284" s="184"/>
      <c r="P284" s="184"/>
      <c r="Q284" s="184"/>
      <c r="R284" s="184"/>
      <c r="S284" s="184"/>
      <c r="T284" s="185"/>
      <c r="AT284" s="179" t="s">
        <v>165</v>
      </c>
      <c r="AU284" s="179" t="s">
        <v>82</v>
      </c>
      <c r="AV284" s="13" t="s">
        <v>82</v>
      </c>
      <c r="AW284" s="13" t="s">
        <v>29</v>
      </c>
      <c r="AX284" s="13" t="s">
        <v>73</v>
      </c>
      <c r="AY284" s="179" t="s">
        <v>157</v>
      </c>
    </row>
    <row r="285" spans="1:65" s="14" customFormat="1" ht="11.25">
      <c r="B285" s="186"/>
      <c r="D285" s="178" t="s">
        <v>165</v>
      </c>
      <c r="E285" s="187" t="s">
        <v>1</v>
      </c>
      <c r="F285" s="188" t="s">
        <v>168</v>
      </c>
      <c r="H285" s="189">
        <v>2.5</v>
      </c>
      <c r="I285" s="190"/>
      <c r="L285" s="186"/>
      <c r="M285" s="191"/>
      <c r="N285" s="192"/>
      <c r="O285" s="192"/>
      <c r="P285" s="192"/>
      <c r="Q285" s="192"/>
      <c r="R285" s="192"/>
      <c r="S285" s="192"/>
      <c r="T285" s="193"/>
      <c r="AT285" s="187" t="s">
        <v>165</v>
      </c>
      <c r="AU285" s="187" t="s">
        <v>82</v>
      </c>
      <c r="AV285" s="14" t="s">
        <v>94</v>
      </c>
      <c r="AW285" s="14" t="s">
        <v>29</v>
      </c>
      <c r="AX285" s="14" t="s">
        <v>30</v>
      </c>
      <c r="AY285" s="187" t="s">
        <v>157</v>
      </c>
    </row>
    <row r="286" spans="1:65" s="2" customFormat="1" ht="21.75" customHeight="1">
      <c r="A286" s="33"/>
      <c r="B286" s="130"/>
      <c r="C286" s="164" t="s">
        <v>399</v>
      </c>
      <c r="D286" s="164" t="s">
        <v>159</v>
      </c>
      <c r="E286" s="165" t="s">
        <v>1650</v>
      </c>
      <c r="F286" s="166" t="s">
        <v>1651</v>
      </c>
      <c r="G286" s="167" t="s">
        <v>162</v>
      </c>
      <c r="H286" s="168">
        <v>12.5</v>
      </c>
      <c r="I286" s="169"/>
      <c r="J286" s="170">
        <f>ROUND(I286*H286,2)</f>
        <v>0</v>
      </c>
      <c r="K286" s="166" t="s">
        <v>163</v>
      </c>
      <c r="L286" s="34"/>
      <c r="M286" s="171" t="s">
        <v>1</v>
      </c>
      <c r="N286" s="172" t="s">
        <v>38</v>
      </c>
      <c r="O286" s="59"/>
      <c r="P286" s="173">
        <f>O286*H286</f>
        <v>0</v>
      </c>
      <c r="Q286" s="173">
        <v>0</v>
      </c>
      <c r="R286" s="173">
        <f>Q286*H286</f>
        <v>0</v>
      </c>
      <c r="S286" s="173">
        <v>0</v>
      </c>
      <c r="T286" s="174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75" t="s">
        <v>94</v>
      </c>
      <c r="AT286" s="175" t="s">
        <v>159</v>
      </c>
      <c r="AU286" s="175" t="s">
        <v>82</v>
      </c>
      <c r="AY286" s="18" t="s">
        <v>157</v>
      </c>
      <c r="BE286" s="176">
        <f>IF(N286="základní",J286,0)</f>
        <v>0</v>
      </c>
      <c r="BF286" s="176">
        <f>IF(N286="snížená",J286,0)</f>
        <v>0</v>
      </c>
      <c r="BG286" s="176">
        <f>IF(N286="zákl. přenesená",J286,0)</f>
        <v>0</v>
      </c>
      <c r="BH286" s="176">
        <f>IF(N286="sníž. přenesená",J286,0)</f>
        <v>0</v>
      </c>
      <c r="BI286" s="176">
        <f>IF(N286="nulová",J286,0)</f>
        <v>0</v>
      </c>
      <c r="BJ286" s="18" t="s">
        <v>30</v>
      </c>
      <c r="BK286" s="176">
        <f>ROUND(I286*H286,2)</f>
        <v>0</v>
      </c>
      <c r="BL286" s="18" t="s">
        <v>94</v>
      </c>
      <c r="BM286" s="175" t="s">
        <v>1652</v>
      </c>
    </row>
    <row r="287" spans="1:65" s="13" customFormat="1" ht="11.25">
      <c r="B287" s="177"/>
      <c r="D287" s="178" t="s">
        <v>165</v>
      </c>
      <c r="E287" s="179" t="s">
        <v>1</v>
      </c>
      <c r="F287" s="180" t="s">
        <v>1641</v>
      </c>
      <c r="H287" s="181">
        <v>12.5</v>
      </c>
      <c r="I287" s="182"/>
      <c r="L287" s="177"/>
      <c r="M287" s="183"/>
      <c r="N287" s="184"/>
      <c r="O287" s="184"/>
      <c r="P287" s="184"/>
      <c r="Q287" s="184"/>
      <c r="R287" s="184"/>
      <c r="S287" s="184"/>
      <c r="T287" s="185"/>
      <c r="AT287" s="179" t="s">
        <v>165</v>
      </c>
      <c r="AU287" s="179" t="s">
        <v>82</v>
      </c>
      <c r="AV287" s="13" t="s">
        <v>82</v>
      </c>
      <c r="AW287" s="13" t="s">
        <v>29</v>
      </c>
      <c r="AX287" s="13" t="s">
        <v>30</v>
      </c>
      <c r="AY287" s="179" t="s">
        <v>157</v>
      </c>
    </row>
    <row r="288" spans="1:65" s="2" customFormat="1" ht="24">
      <c r="A288" s="33"/>
      <c r="B288" s="130"/>
      <c r="C288" s="164" t="s">
        <v>404</v>
      </c>
      <c r="D288" s="164" t="s">
        <v>159</v>
      </c>
      <c r="E288" s="165" t="s">
        <v>1653</v>
      </c>
      <c r="F288" s="166" t="s">
        <v>1654</v>
      </c>
      <c r="G288" s="167" t="s">
        <v>162</v>
      </c>
      <c r="H288" s="168">
        <v>12.5</v>
      </c>
      <c r="I288" s="169"/>
      <c r="J288" s="170">
        <f>ROUND(I288*H288,2)</f>
        <v>0</v>
      </c>
      <c r="K288" s="166" t="s">
        <v>163</v>
      </c>
      <c r="L288" s="34"/>
      <c r="M288" s="171" t="s">
        <v>1</v>
      </c>
      <c r="N288" s="172" t="s">
        <v>38</v>
      </c>
      <c r="O288" s="59"/>
      <c r="P288" s="173">
        <f>O288*H288</f>
        <v>0</v>
      </c>
      <c r="Q288" s="173">
        <v>0</v>
      </c>
      <c r="R288" s="173">
        <f>Q288*H288</f>
        <v>0</v>
      </c>
      <c r="S288" s="173">
        <v>0</v>
      </c>
      <c r="T288" s="174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75" t="s">
        <v>94</v>
      </c>
      <c r="AT288" s="175" t="s">
        <v>159</v>
      </c>
      <c r="AU288" s="175" t="s">
        <v>82</v>
      </c>
      <c r="AY288" s="18" t="s">
        <v>157</v>
      </c>
      <c r="BE288" s="176">
        <f>IF(N288="základní",J288,0)</f>
        <v>0</v>
      </c>
      <c r="BF288" s="176">
        <f>IF(N288="snížená",J288,0)</f>
        <v>0</v>
      </c>
      <c r="BG288" s="176">
        <f>IF(N288="zákl. přenesená",J288,0)</f>
        <v>0</v>
      </c>
      <c r="BH288" s="176">
        <f>IF(N288="sníž. přenesená",J288,0)</f>
        <v>0</v>
      </c>
      <c r="BI288" s="176">
        <f>IF(N288="nulová",J288,0)</f>
        <v>0</v>
      </c>
      <c r="BJ288" s="18" t="s">
        <v>30</v>
      </c>
      <c r="BK288" s="176">
        <f>ROUND(I288*H288,2)</f>
        <v>0</v>
      </c>
      <c r="BL288" s="18" t="s">
        <v>94</v>
      </c>
      <c r="BM288" s="175" t="s">
        <v>1655</v>
      </c>
    </row>
    <row r="289" spans="1:65" s="13" customFormat="1" ht="11.25">
      <c r="B289" s="177"/>
      <c r="D289" s="178" t="s">
        <v>165</v>
      </c>
      <c r="E289" s="179" t="s">
        <v>1</v>
      </c>
      <c r="F289" s="180" t="s">
        <v>1641</v>
      </c>
      <c r="H289" s="181">
        <v>12.5</v>
      </c>
      <c r="I289" s="182"/>
      <c r="L289" s="177"/>
      <c r="M289" s="183"/>
      <c r="N289" s="184"/>
      <c r="O289" s="184"/>
      <c r="P289" s="184"/>
      <c r="Q289" s="184"/>
      <c r="R289" s="184"/>
      <c r="S289" s="184"/>
      <c r="T289" s="185"/>
      <c r="AT289" s="179" t="s">
        <v>165</v>
      </c>
      <c r="AU289" s="179" t="s">
        <v>82</v>
      </c>
      <c r="AV289" s="13" t="s">
        <v>82</v>
      </c>
      <c r="AW289" s="13" t="s">
        <v>29</v>
      </c>
      <c r="AX289" s="13" t="s">
        <v>30</v>
      </c>
      <c r="AY289" s="179" t="s">
        <v>157</v>
      </c>
    </row>
    <row r="290" spans="1:65" s="2" customFormat="1" ht="16.5" customHeight="1">
      <c r="A290" s="33"/>
      <c r="B290" s="130"/>
      <c r="C290" s="194" t="s">
        <v>409</v>
      </c>
      <c r="D290" s="194" t="s">
        <v>310</v>
      </c>
      <c r="E290" s="195" t="s">
        <v>1656</v>
      </c>
      <c r="F290" s="196" t="s">
        <v>1657</v>
      </c>
      <c r="G290" s="197" t="s">
        <v>1658</v>
      </c>
      <c r="H290" s="198">
        <v>0.621</v>
      </c>
      <c r="I290" s="199"/>
      <c r="J290" s="200">
        <f>ROUND(I290*H290,2)</f>
        <v>0</v>
      </c>
      <c r="K290" s="196" t="s">
        <v>163</v>
      </c>
      <c r="L290" s="201"/>
      <c r="M290" s="202" t="s">
        <v>1</v>
      </c>
      <c r="N290" s="203" t="s">
        <v>38</v>
      </c>
      <c r="O290" s="59"/>
      <c r="P290" s="173">
        <f>O290*H290</f>
        <v>0</v>
      </c>
      <c r="Q290" s="173">
        <v>1E-3</v>
      </c>
      <c r="R290" s="173">
        <f>Q290*H290</f>
        <v>6.2100000000000002E-4</v>
      </c>
      <c r="S290" s="173">
        <v>0</v>
      </c>
      <c r="T290" s="174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75" t="s">
        <v>197</v>
      </c>
      <c r="AT290" s="175" t="s">
        <v>310</v>
      </c>
      <c r="AU290" s="175" t="s">
        <v>82</v>
      </c>
      <c r="AY290" s="18" t="s">
        <v>157</v>
      </c>
      <c r="BE290" s="176">
        <f>IF(N290="základní",J290,0)</f>
        <v>0</v>
      </c>
      <c r="BF290" s="176">
        <f>IF(N290="snížená",J290,0)</f>
        <v>0</v>
      </c>
      <c r="BG290" s="176">
        <f>IF(N290="zákl. přenesená",J290,0)</f>
        <v>0</v>
      </c>
      <c r="BH290" s="176">
        <f>IF(N290="sníž. přenesená",J290,0)</f>
        <v>0</v>
      </c>
      <c r="BI290" s="176">
        <f>IF(N290="nulová",J290,0)</f>
        <v>0</v>
      </c>
      <c r="BJ290" s="18" t="s">
        <v>30</v>
      </c>
      <c r="BK290" s="176">
        <f>ROUND(I290*H290,2)</f>
        <v>0</v>
      </c>
      <c r="BL290" s="18" t="s">
        <v>94</v>
      </c>
      <c r="BM290" s="175" t="s">
        <v>1659</v>
      </c>
    </row>
    <row r="291" spans="1:65" s="13" customFormat="1" ht="11.25">
      <c r="B291" s="177"/>
      <c r="D291" s="178" t="s">
        <v>165</v>
      </c>
      <c r="E291" s="179" t="s">
        <v>1</v>
      </c>
      <c r="F291" s="180" t="s">
        <v>1660</v>
      </c>
      <c r="H291" s="181">
        <v>0.621</v>
      </c>
      <c r="I291" s="182"/>
      <c r="L291" s="177"/>
      <c r="M291" s="183"/>
      <c r="N291" s="184"/>
      <c r="O291" s="184"/>
      <c r="P291" s="184"/>
      <c r="Q291" s="184"/>
      <c r="R291" s="184"/>
      <c r="S291" s="184"/>
      <c r="T291" s="185"/>
      <c r="AT291" s="179" t="s">
        <v>165</v>
      </c>
      <c r="AU291" s="179" t="s">
        <v>82</v>
      </c>
      <c r="AV291" s="13" t="s">
        <v>82</v>
      </c>
      <c r="AW291" s="13" t="s">
        <v>29</v>
      </c>
      <c r="AX291" s="13" t="s">
        <v>73</v>
      </c>
      <c r="AY291" s="179" t="s">
        <v>157</v>
      </c>
    </row>
    <row r="292" spans="1:65" s="14" customFormat="1" ht="11.25">
      <c r="B292" s="186"/>
      <c r="D292" s="178" t="s">
        <v>165</v>
      </c>
      <c r="E292" s="187" t="s">
        <v>1</v>
      </c>
      <c r="F292" s="188" t="s">
        <v>168</v>
      </c>
      <c r="H292" s="189">
        <v>0.621</v>
      </c>
      <c r="I292" s="190"/>
      <c r="L292" s="186"/>
      <c r="M292" s="191"/>
      <c r="N292" s="192"/>
      <c r="O292" s="192"/>
      <c r="P292" s="192"/>
      <c r="Q292" s="192"/>
      <c r="R292" s="192"/>
      <c r="S292" s="192"/>
      <c r="T292" s="193"/>
      <c r="AT292" s="187" t="s">
        <v>165</v>
      </c>
      <c r="AU292" s="187" t="s">
        <v>82</v>
      </c>
      <c r="AV292" s="14" t="s">
        <v>94</v>
      </c>
      <c r="AW292" s="14" t="s">
        <v>29</v>
      </c>
      <c r="AX292" s="14" t="s">
        <v>30</v>
      </c>
      <c r="AY292" s="187" t="s">
        <v>157</v>
      </c>
    </row>
    <row r="293" spans="1:65" s="12" customFormat="1" ht="22.9" customHeight="1">
      <c r="B293" s="151"/>
      <c r="D293" s="152" t="s">
        <v>72</v>
      </c>
      <c r="E293" s="162" t="s">
        <v>82</v>
      </c>
      <c r="F293" s="162" t="s">
        <v>1661</v>
      </c>
      <c r="I293" s="154"/>
      <c r="J293" s="163">
        <f>BK293</f>
        <v>0</v>
      </c>
      <c r="L293" s="151"/>
      <c r="M293" s="156"/>
      <c r="N293" s="157"/>
      <c r="O293" s="157"/>
      <c r="P293" s="158">
        <f>SUM(P294:P295)</f>
        <v>0</v>
      </c>
      <c r="Q293" s="157"/>
      <c r="R293" s="158">
        <f>SUM(R294:R295)</f>
        <v>27.83</v>
      </c>
      <c r="S293" s="157"/>
      <c r="T293" s="159">
        <f>SUM(T294:T295)</f>
        <v>0</v>
      </c>
      <c r="AR293" s="152" t="s">
        <v>30</v>
      </c>
      <c r="AT293" s="160" t="s">
        <v>72</v>
      </c>
      <c r="AU293" s="160" t="s">
        <v>30</v>
      </c>
      <c r="AY293" s="152" t="s">
        <v>157</v>
      </c>
      <c r="BK293" s="161">
        <f>SUM(BK294:BK295)</f>
        <v>0</v>
      </c>
    </row>
    <row r="294" spans="1:65" s="2" customFormat="1" ht="16.5" customHeight="1">
      <c r="A294" s="33"/>
      <c r="B294" s="130"/>
      <c r="C294" s="164" t="s">
        <v>413</v>
      </c>
      <c r="D294" s="164" t="s">
        <v>159</v>
      </c>
      <c r="E294" s="165" t="s">
        <v>1662</v>
      </c>
      <c r="F294" s="166" t="s">
        <v>1663</v>
      </c>
      <c r="G294" s="167" t="s">
        <v>246</v>
      </c>
      <c r="H294" s="168">
        <v>11</v>
      </c>
      <c r="I294" s="169"/>
      <c r="J294" s="170">
        <f>ROUND(I294*H294,2)</f>
        <v>0</v>
      </c>
      <c r="K294" s="166" t="s">
        <v>163</v>
      </c>
      <c r="L294" s="34"/>
      <c r="M294" s="171" t="s">
        <v>1</v>
      </c>
      <c r="N294" s="172" t="s">
        <v>38</v>
      </c>
      <c r="O294" s="59"/>
      <c r="P294" s="173">
        <f>O294*H294</f>
        <v>0</v>
      </c>
      <c r="Q294" s="173">
        <v>2.5299999999999998</v>
      </c>
      <c r="R294" s="173">
        <f>Q294*H294</f>
        <v>27.83</v>
      </c>
      <c r="S294" s="173">
        <v>0</v>
      </c>
      <c r="T294" s="174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75" t="s">
        <v>94</v>
      </c>
      <c r="AT294" s="175" t="s">
        <v>159</v>
      </c>
      <c r="AU294" s="175" t="s">
        <v>82</v>
      </c>
      <c r="AY294" s="18" t="s">
        <v>157</v>
      </c>
      <c r="BE294" s="176">
        <f>IF(N294="základní",J294,0)</f>
        <v>0</v>
      </c>
      <c r="BF294" s="176">
        <f>IF(N294="snížená",J294,0)</f>
        <v>0</v>
      </c>
      <c r="BG294" s="176">
        <f>IF(N294="zákl. přenesená",J294,0)</f>
        <v>0</v>
      </c>
      <c r="BH294" s="176">
        <f>IF(N294="sníž. přenesená",J294,0)</f>
        <v>0</v>
      </c>
      <c r="BI294" s="176">
        <f>IF(N294="nulová",J294,0)</f>
        <v>0</v>
      </c>
      <c r="BJ294" s="18" t="s">
        <v>30</v>
      </c>
      <c r="BK294" s="176">
        <f>ROUND(I294*H294,2)</f>
        <v>0</v>
      </c>
      <c r="BL294" s="18" t="s">
        <v>94</v>
      </c>
      <c r="BM294" s="175" t="s">
        <v>1664</v>
      </c>
    </row>
    <row r="295" spans="1:65" s="13" customFormat="1" ht="11.25">
      <c r="B295" s="177"/>
      <c r="D295" s="178" t="s">
        <v>165</v>
      </c>
      <c r="E295" s="179" t="s">
        <v>1</v>
      </c>
      <c r="F295" s="180" t="s">
        <v>211</v>
      </c>
      <c r="H295" s="181">
        <v>11</v>
      </c>
      <c r="I295" s="182"/>
      <c r="L295" s="177"/>
      <c r="M295" s="183"/>
      <c r="N295" s="184"/>
      <c r="O295" s="184"/>
      <c r="P295" s="184"/>
      <c r="Q295" s="184"/>
      <c r="R295" s="184"/>
      <c r="S295" s="184"/>
      <c r="T295" s="185"/>
      <c r="AT295" s="179" t="s">
        <v>165</v>
      </c>
      <c r="AU295" s="179" t="s">
        <v>82</v>
      </c>
      <c r="AV295" s="13" t="s">
        <v>82</v>
      </c>
      <c r="AW295" s="13" t="s">
        <v>29</v>
      </c>
      <c r="AX295" s="13" t="s">
        <v>30</v>
      </c>
      <c r="AY295" s="179" t="s">
        <v>157</v>
      </c>
    </row>
    <row r="296" spans="1:65" s="12" customFormat="1" ht="22.9" customHeight="1">
      <c r="B296" s="151"/>
      <c r="D296" s="152" t="s">
        <v>72</v>
      </c>
      <c r="E296" s="162" t="s">
        <v>91</v>
      </c>
      <c r="F296" s="162" t="s">
        <v>325</v>
      </c>
      <c r="I296" s="154"/>
      <c r="J296" s="163">
        <f>BK296</f>
        <v>0</v>
      </c>
      <c r="L296" s="151"/>
      <c r="M296" s="156"/>
      <c r="N296" s="157"/>
      <c r="O296" s="157"/>
      <c r="P296" s="158">
        <f>SUM(P297:P309)</f>
        <v>0</v>
      </c>
      <c r="Q296" s="157"/>
      <c r="R296" s="158">
        <f>SUM(R297:R309)</f>
        <v>0.22040000000000001</v>
      </c>
      <c r="S296" s="157"/>
      <c r="T296" s="159">
        <f>SUM(T297:T309)</f>
        <v>0.44999999999999996</v>
      </c>
      <c r="AR296" s="152" t="s">
        <v>30</v>
      </c>
      <c r="AT296" s="160" t="s">
        <v>72</v>
      </c>
      <c r="AU296" s="160" t="s">
        <v>30</v>
      </c>
      <c r="AY296" s="152" t="s">
        <v>157</v>
      </c>
      <c r="BK296" s="161">
        <f>SUM(BK297:BK309)</f>
        <v>0</v>
      </c>
    </row>
    <row r="297" spans="1:65" s="2" customFormat="1" ht="16.5" customHeight="1">
      <c r="A297" s="33"/>
      <c r="B297" s="130"/>
      <c r="C297" s="164" t="s">
        <v>418</v>
      </c>
      <c r="D297" s="164" t="s">
        <v>159</v>
      </c>
      <c r="E297" s="165" t="s">
        <v>327</v>
      </c>
      <c r="F297" s="166" t="s">
        <v>328</v>
      </c>
      <c r="G297" s="167" t="s">
        <v>162</v>
      </c>
      <c r="H297" s="168">
        <v>1</v>
      </c>
      <c r="I297" s="169"/>
      <c r="J297" s="170">
        <f>ROUND(I297*H297,2)</f>
        <v>0</v>
      </c>
      <c r="K297" s="166" t="s">
        <v>1</v>
      </c>
      <c r="L297" s="34"/>
      <c r="M297" s="171" t="s">
        <v>1</v>
      </c>
      <c r="N297" s="172" t="s">
        <v>38</v>
      </c>
      <c r="O297" s="59"/>
      <c r="P297" s="173">
        <f>O297*H297</f>
        <v>0</v>
      </c>
      <c r="Q297" s="173">
        <v>0.22040000000000001</v>
      </c>
      <c r="R297" s="173">
        <f>Q297*H297</f>
        <v>0.22040000000000001</v>
      </c>
      <c r="S297" s="173">
        <v>0</v>
      </c>
      <c r="T297" s="174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75" t="s">
        <v>94</v>
      </c>
      <c r="AT297" s="175" t="s">
        <v>159</v>
      </c>
      <c r="AU297" s="175" t="s">
        <v>82</v>
      </c>
      <c r="AY297" s="18" t="s">
        <v>157</v>
      </c>
      <c r="BE297" s="176">
        <f>IF(N297="základní",J297,0)</f>
        <v>0</v>
      </c>
      <c r="BF297" s="176">
        <f>IF(N297="snížená",J297,0)</f>
        <v>0</v>
      </c>
      <c r="BG297" s="176">
        <f>IF(N297="zákl. přenesená",J297,0)</f>
        <v>0</v>
      </c>
      <c r="BH297" s="176">
        <f>IF(N297="sníž. přenesená",J297,0)</f>
        <v>0</v>
      </c>
      <c r="BI297" s="176">
        <f>IF(N297="nulová",J297,0)</f>
        <v>0</v>
      </c>
      <c r="BJ297" s="18" t="s">
        <v>30</v>
      </c>
      <c r="BK297" s="176">
        <f>ROUND(I297*H297,2)</f>
        <v>0</v>
      </c>
      <c r="BL297" s="18" t="s">
        <v>94</v>
      </c>
      <c r="BM297" s="175" t="s">
        <v>1665</v>
      </c>
    </row>
    <row r="298" spans="1:65" s="13" customFormat="1" ht="11.25">
      <c r="B298" s="177"/>
      <c r="D298" s="178" t="s">
        <v>165</v>
      </c>
      <c r="E298" s="179" t="s">
        <v>1</v>
      </c>
      <c r="F298" s="180" t="s">
        <v>30</v>
      </c>
      <c r="H298" s="181">
        <v>1</v>
      </c>
      <c r="I298" s="182"/>
      <c r="L298" s="177"/>
      <c r="M298" s="183"/>
      <c r="N298" s="184"/>
      <c r="O298" s="184"/>
      <c r="P298" s="184"/>
      <c r="Q298" s="184"/>
      <c r="R298" s="184"/>
      <c r="S298" s="184"/>
      <c r="T298" s="185"/>
      <c r="AT298" s="179" t="s">
        <v>165</v>
      </c>
      <c r="AU298" s="179" t="s">
        <v>82</v>
      </c>
      <c r="AV298" s="13" t="s">
        <v>82</v>
      </c>
      <c r="AW298" s="13" t="s">
        <v>29</v>
      </c>
      <c r="AX298" s="13" t="s">
        <v>30</v>
      </c>
      <c r="AY298" s="179" t="s">
        <v>157</v>
      </c>
    </row>
    <row r="299" spans="1:65" s="2" customFormat="1" ht="16.5" customHeight="1">
      <c r="A299" s="33"/>
      <c r="B299" s="130"/>
      <c r="C299" s="164" t="s">
        <v>422</v>
      </c>
      <c r="D299" s="164" t="s">
        <v>159</v>
      </c>
      <c r="E299" s="165" t="s">
        <v>1666</v>
      </c>
      <c r="F299" s="166" t="s">
        <v>1667</v>
      </c>
      <c r="G299" s="167" t="s">
        <v>246</v>
      </c>
      <c r="H299" s="168">
        <v>33.378999999999998</v>
      </c>
      <c r="I299" s="169"/>
      <c r="J299" s="170">
        <f>ROUND(I299*H299,2)</f>
        <v>0</v>
      </c>
      <c r="K299" s="166" t="s">
        <v>1</v>
      </c>
      <c r="L299" s="34"/>
      <c r="M299" s="171" t="s">
        <v>1</v>
      </c>
      <c r="N299" s="172" t="s">
        <v>38</v>
      </c>
      <c r="O299" s="59"/>
      <c r="P299" s="173">
        <f>O299*H299</f>
        <v>0</v>
      </c>
      <c r="Q299" s="173">
        <v>0</v>
      </c>
      <c r="R299" s="173">
        <f>Q299*H299</f>
        <v>0</v>
      </c>
      <c r="S299" s="173">
        <v>0</v>
      </c>
      <c r="T299" s="174">
        <f>S299*H299</f>
        <v>0</v>
      </c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R299" s="175" t="s">
        <v>94</v>
      </c>
      <c r="AT299" s="175" t="s">
        <v>159</v>
      </c>
      <c r="AU299" s="175" t="s">
        <v>82</v>
      </c>
      <c r="AY299" s="18" t="s">
        <v>157</v>
      </c>
      <c r="BE299" s="176">
        <f>IF(N299="základní",J299,0)</f>
        <v>0</v>
      </c>
      <c r="BF299" s="176">
        <f>IF(N299="snížená",J299,0)</f>
        <v>0</v>
      </c>
      <c r="BG299" s="176">
        <f>IF(N299="zákl. přenesená",J299,0)</f>
        <v>0</v>
      </c>
      <c r="BH299" s="176">
        <f>IF(N299="sníž. přenesená",J299,0)</f>
        <v>0</v>
      </c>
      <c r="BI299" s="176">
        <f>IF(N299="nulová",J299,0)</f>
        <v>0</v>
      </c>
      <c r="BJ299" s="18" t="s">
        <v>30</v>
      </c>
      <c r="BK299" s="176">
        <f>ROUND(I299*H299,2)</f>
        <v>0</v>
      </c>
      <c r="BL299" s="18" t="s">
        <v>94</v>
      </c>
      <c r="BM299" s="175" t="s">
        <v>1668</v>
      </c>
    </row>
    <row r="300" spans="1:65" s="13" customFormat="1" ht="11.25">
      <c r="B300" s="177"/>
      <c r="D300" s="178" t="s">
        <v>165</v>
      </c>
      <c r="E300" s="179" t="s">
        <v>1</v>
      </c>
      <c r="F300" s="180" t="s">
        <v>1669</v>
      </c>
      <c r="H300" s="181">
        <v>33.378999999999998</v>
      </c>
      <c r="I300" s="182"/>
      <c r="L300" s="177"/>
      <c r="M300" s="183"/>
      <c r="N300" s="184"/>
      <c r="O300" s="184"/>
      <c r="P300" s="184"/>
      <c r="Q300" s="184"/>
      <c r="R300" s="184"/>
      <c r="S300" s="184"/>
      <c r="T300" s="185"/>
      <c r="AT300" s="179" t="s">
        <v>165</v>
      </c>
      <c r="AU300" s="179" t="s">
        <v>82</v>
      </c>
      <c r="AV300" s="13" t="s">
        <v>82</v>
      </c>
      <c r="AW300" s="13" t="s">
        <v>29</v>
      </c>
      <c r="AX300" s="13" t="s">
        <v>73</v>
      </c>
      <c r="AY300" s="179" t="s">
        <v>157</v>
      </c>
    </row>
    <row r="301" spans="1:65" s="14" customFormat="1" ht="11.25">
      <c r="B301" s="186"/>
      <c r="D301" s="178" t="s">
        <v>165</v>
      </c>
      <c r="E301" s="187" t="s">
        <v>1</v>
      </c>
      <c r="F301" s="188" t="s">
        <v>168</v>
      </c>
      <c r="H301" s="189">
        <v>33.378999999999998</v>
      </c>
      <c r="I301" s="190"/>
      <c r="L301" s="186"/>
      <c r="M301" s="191"/>
      <c r="N301" s="192"/>
      <c r="O301" s="192"/>
      <c r="P301" s="192"/>
      <c r="Q301" s="192"/>
      <c r="R301" s="192"/>
      <c r="S301" s="192"/>
      <c r="T301" s="193"/>
      <c r="AT301" s="187" t="s">
        <v>165</v>
      </c>
      <c r="AU301" s="187" t="s">
        <v>82</v>
      </c>
      <c r="AV301" s="14" t="s">
        <v>94</v>
      </c>
      <c r="AW301" s="14" t="s">
        <v>29</v>
      </c>
      <c r="AX301" s="14" t="s">
        <v>30</v>
      </c>
      <c r="AY301" s="187" t="s">
        <v>157</v>
      </c>
    </row>
    <row r="302" spans="1:65" s="2" customFormat="1" ht="24">
      <c r="A302" s="33"/>
      <c r="B302" s="130"/>
      <c r="C302" s="164" t="s">
        <v>428</v>
      </c>
      <c r="D302" s="164" t="s">
        <v>159</v>
      </c>
      <c r="E302" s="165" t="s">
        <v>1670</v>
      </c>
      <c r="F302" s="166" t="s">
        <v>1671</v>
      </c>
      <c r="G302" s="167" t="s">
        <v>200</v>
      </c>
      <c r="H302" s="168">
        <v>20</v>
      </c>
      <c r="I302" s="169"/>
      <c r="J302" s="170">
        <f>ROUND(I302*H302,2)</f>
        <v>0</v>
      </c>
      <c r="K302" s="166" t="s">
        <v>1</v>
      </c>
      <c r="L302" s="34"/>
      <c r="M302" s="171" t="s">
        <v>1</v>
      </c>
      <c r="N302" s="172" t="s">
        <v>38</v>
      </c>
      <c r="O302" s="59"/>
      <c r="P302" s="173">
        <f>O302*H302</f>
        <v>0</v>
      </c>
      <c r="Q302" s="173">
        <v>0</v>
      </c>
      <c r="R302" s="173">
        <f>Q302*H302</f>
        <v>0</v>
      </c>
      <c r="S302" s="173">
        <v>0</v>
      </c>
      <c r="T302" s="174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75" t="s">
        <v>94</v>
      </c>
      <c r="AT302" s="175" t="s">
        <v>159</v>
      </c>
      <c r="AU302" s="175" t="s">
        <v>82</v>
      </c>
      <c r="AY302" s="18" t="s">
        <v>157</v>
      </c>
      <c r="BE302" s="176">
        <f>IF(N302="základní",J302,0)</f>
        <v>0</v>
      </c>
      <c r="BF302" s="176">
        <f>IF(N302="snížená",J302,0)</f>
        <v>0</v>
      </c>
      <c r="BG302" s="176">
        <f>IF(N302="zákl. přenesená",J302,0)</f>
        <v>0</v>
      </c>
      <c r="BH302" s="176">
        <f>IF(N302="sníž. přenesená",J302,0)</f>
        <v>0</v>
      </c>
      <c r="BI302" s="176">
        <f>IF(N302="nulová",J302,0)</f>
        <v>0</v>
      </c>
      <c r="BJ302" s="18" t="s">
        <v>30</v>
      </c>
      <c r="BK302" s="176">
        <f>ROUND(I302*H302,2)</f>
        <v>0</v>
      </c>
      <c r="BL302" s="18" t="s">
        <v>94</v>
      </c>
      <c r="BM302" s="175" t="s">
        <v>1672</v>
      </c>
    </row>
    <row r="303" spans="1:65" s="13" customFormat="1" ht="11.25">
      <c r="B303" s="177"/>
      <c r="D303" s="178" t="s">
        <v>165</v>
      </c>
      <c r="E303" s="179" t="s">
        <v>1</v>
      </c>
      <c r="F303" s="180" t="s">
        <v>249</v>
      </c>
      <c r="H303" s="181">
        <v>20</v>
      </c>
      <c r="I303" s="182"/>
      <c r="L303" s="177"/>
      <c r="M303" s="183"/>
      <c r="N303" s="184"/>
      <c r="O303" s="184"/>
      <c r="P303" s="184"/>
      <c r="Q303" s="184"/>
      <c r="R303" s="184"/>
      <c r="S303" s="184"/>
      <c r="T303" s="185"/>
      <c r="AT303" s="179" t="s">
        <v>165</v>
      </c>
      <c r="AU303" s="179" t="s">
        <v>82</v>
      </c>
      <c r="AV303" s="13" t="s">
        <v>82</v>
      </c>
      <c r="AW303" s="13" t="s">
        <v>29</v>
      </c>
      <c r="AX303" s="13" t="s">
        <v>30</v>
      </c>
      <c r="AY303" s="179" t="s">
        <v>157</v>
      </c>
    </row>
    <row r="304" spans="1:65" s="2" customFormat="1" ht="24">
      <c r="A304" s="33"/>
      <c r="B304" s="130"/>
      <c r="C304" s="164" t="s">
        <v>433</v>
      </c>
      <c r="D304" s="164" t="s">
        <v>159</v>
      </c>
      <c r="E304" s="165" t="s">
        <v>1673</v>
      </c>
      <c r="F304" s="166" t="s">
        <v>1674</v>
      </c>
      <c r="G304" s="167" t="s">
        <v>460</v>
      </c>
      <c r="H304" s="168">
        <v>2</v>
      </c>
      <c r="I304" s="169"/>
      <c r="J304" s="170">
        <f>ROUND(I304*H304,2)</f>
        <v>0</v>
      </c>
      <c r="K304" s="166" t="s">
        <v>1</v>
      </c>
      <c r="L304" s="34"/>
      <c r="M304" s="171" t="s">
        <v>1</v>
      </c>
      <c r="N304" s="172" t="s">
        <v>38</v>
      </c>
      <c r="O304" s="59"/>
      <c r="P304" s="173">
        <f>O304*H304</f>
        <v>0</v>
      </c>
      <c r="Q304" s="173">
        <v>0</v>
      </c>
      <c r="R304" s="173">
        <f>Q304*H304</f>
        <v>0</v>
      </c>
      <c r="S304" s="173">
        <v>0</v>
      </c>
      <c r="T304" s="174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75" t="s">
        <v>94</v>
      </c>
      <c r="AT304" s="175" t="s">
        <v>159</v>
      </c>
      <c r="AU304" s="175" t="s">
        <v>82</v>
      </c>
      <c r="AY304" s="18" t="s">
        <v>157</v>
      </c>
      <c r="BE304" s="176">
        <f>IF(N304="základní",J304,0)</f>
        <v>0</v>
      </c>
      <c r="BF304" s="176">
        <f>IF(N304="snížená",J304,0)</f>
        <v>0</v>
      </c>
      <c r="BG304" s="176">
        <f>IF(N304="zákl. přenesená",J304,0)</f>
        <v>0</v>
      </c>
      <c r="BH304" s="176">
        <f>IF(N304="sníž. přenesená",J304,0)</f>
        <v>0</v>
      </c>
      <c r="BI304" s="176">
        <f>IF(N304="nulová",J304,0)</f>
        <v>0</v>
      </c>
      <c r="BJ304" s="18" t="s">
        <v>30</v>
      </c>
      <c r="BK304" s="176">
        <f>ROUND(I304*H304,2)</f>
        <v>0</v>
      </c>
      <c r="BL304" s="18" t="s">
        <v>94</v>
      </c>
      <c r="BM304" s="175" t="s">
        <v>1675</v>
      </c>
    </row>
    <row r="305" spans="1:65" s="13" customFormat="1" ht="11.25">
      <c r="B305" s="177"/>
      <c r="D305" s="178" t="s">
        <v>165</v>
      </c>
      <c r="E305" s="179" t="s">
        <v>1</v>
      </c>
      <c r="F305" s="180" t="s">
        <v>82</v>
      </c>
      <c r="H305" s="181">
        <v>2</v>
      </c>
      <c r="I305" s="182"/>
      <c r="L305" s="177"/>
      <c r="M305" s="183"/>
      <c r="N305" s="184"/>
      <c r="O305" s="184"/>
      <c r="P305" s="184"/>
      <c r="Q305" s="184"/>
      <c r="R305" s="184"/>
      <c r="S305" s="184"/>
      <c r="T305" s="185"/>
      <c r="AT305" s="179" t="s">
        <v>165</v>
      </c>
      <c r="AU305" s="179" t="s">
        <v>82</v>
      </c>
      <c r="AV305" s="13" t="s">
        <v>82</v>
      </c>
      <c r="AW305" s="13" t="s">
        <v>29</v>
      </c>
      <c r="AX305" s="13" t="s">
        <v>30</v>
      </c>
      <c r="AY305" s="179" t="s">
        <v>157</v>
      </c>
    </row>
    <row r="306" spans="1:65" s="2" customFormat="1" ht="24">
      <c r="A306" s="33"/>
      <c r="B306" s="130"/>
      <c r="C306" s="164" t="s">
        <v>438</v>
      </c>
      <c r="D306" s="164" t="s">
        <v>159</v>
      </c>
      <c r="E306" s="165" t="s">
        <v>1676</v>
      </c>
      <c r="F306" s="166" t="s">
        <v>1677</v>
      </c>
      <c r="G306" s="167" t="s">
        <v>460</v>
      </c>
      <c r="H306" s="168">
        <v>1</v>
      </c>
      <c r="I306" s="169"/>
      <c r="J306" s="170">
        <f>ROUND(I306*H306,2)</f>
        <v>0</v>
      </c>
      <c r="K306" s="166" t="s">
        <v>1</v>
      </c>
      <c r="L306" s="34"/>
      <c r="M306" s="171" t="s">
        <v>1</v>
      </c>
      <c r="N306" s="172" t="s">
        <v>38</v>
      </c>
      <c r="O306" s="59"/>
      <c r="P306" s="173">
        <f>O306*H306</f>
        <v>0</v>
      </c>
      <c r="Q306" s="173">
        <v>0</v>
      </c>
      <c r="R306" s="173">
        <f>Q306*H306</f>
        <v>0</v>
      </c>
      <c r="S306" s="173">
        <v>0</v>
      </c>
      <c r="T306" s="174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75" t="s">
        <v>94</v>
      </c>
      <c r="AT306" s="175" t="s">
        <v>159</v>
      </c>
      <c r="AU306" s="175" t="s">
        <v>82</v>
      </c>
      <c r="AY306" s="18" t="s">
        <v>157</v>
      </c>
      <c r="BE306" s="176">
        <f>IF(N306="základní",J306,0)</f>
        <v>0</v>
      </c>
      <c r="BF306" s="176">
        <f>IF(N306="snížená",J306,0)</f>
        <v>0</v>
      </c>
      <c r="BG306" s="176">
        <f>IF(N306="zákl. přenesená",J306,0)</f>
        <v>0</v>
      </c>
      <c r="BH306" s="176">
        <f>IF(N306="sníž. přenesená",J306,0)</f>
        <v>0</v>
      </c>
      <c r="BI306" s="176">
        <f>IF(N306="nulová",J306,0)</f>
        <v>0</v>
      </c>
      <c r="BJ306" s="18" t="s">
        <v>30</v>
      </c>
      <c r="BK306" s="176">
        <f>ROUND(I306*H306,2)</f>
        <v>0</v>
      </c>
      <c r="BL306" s="18" t="s">
        <v>94</v>
      </c>
      <c r="BM306" s="175" t="s">
        <v>1678</v>
      </c>
    </row>
    <row r="307" spans="1:65" s="13" customFormat="1" ht="11.25">
      <c r="B307" s="177"/>
      <c r="D307" s="178" t="s">
        <v>165</v>
      </c>
      <c r="E307" s="179" t="s">
        <v>1</v>
      </c>
      <c r="F307" s="180" t="s">
        <v>30</v>
      </c>
      <c r="H307" s="181">
        <v>1</v>
      </c>
      <c r="I307" s="182"/>
      <c r="L307" s="177"/>
      <c r="M307" s="183"/>
      <c r="N307" s="184"/>
      <c r="O307" s="184"/>
      <c r="P307" s="184"/>
      <c r="Q307" s="184"/>
      <c r="R307" s="184"/>
      <c r="S307" s="184"/>
      <c r="T307" s="185"/>
      <c r="AT307" s="179" t="s">
        <v>165</v>
      </c>
      <c r="AU307" s="179" t="s">
        <v>82</v>
      </c>
      <c r="AV307" s="13" t="s">
        <v>82</v>
      </c>
      <c r="AW307" s="13" t="s">
        <v>29</v>
      </c>
      <c r="AX307" s="13" t="s">
        <v>30</v>
      </c>
      <c r="AY307" s="179" t="s">
        <v>157</v>
      </c>
    </row>
    <row r="308" spans="1:65" s="2" customFormat="1" ht="24">
      <c r="A308" s="33"/>
      <c r="B308" s="130"/>
      <c r="C308" s="164" t="s">
        <v>443</v>
      </c>
      <c r="D308" s="164" t="s">
        <v>159</v>
      </c>
      <c r="E308" s="165" t="s">
        <v>1679</v>
      </c>
      <c r="F308" s="166" t="s">
        <v>1680</v>
      </c>
      <c r="G308" s="167" t="s">
        <v>460</v>
      </c>
      <c r="H308" s="168">
        <v>3</v>
      </c>
      <c r="I308" s="169"/>
      <c r="J308" s="170">
        <f>ROUND(I308*H308,2)</f>
        <v>0</v>
      </c>
      <c r="K308" s="166" t="s">
        <v>1</v>
      </c>
      <c r="L308" s="34"/>
      <c r="M308" s="171" t="s">
        <v>1</v>
      </c>
      <c r="N308" s="172" t="s">
        <v>38</v>
      </c>
      <c r="O308" s="59"/>
      <c r="P308" s="173">
        <f>O308*H308</f>
        <v>0</v>
      </c>
      <c r="Q308" s="173">
        <v>0</v>
      </c>
      <c r="R308" s="173">
        <f>Q308*H308</f>
        <v>0</v>
      </c>
      <c r="S308" s="173">
        <v>0.15</v>
      </c>
      <c r="T308" s="174">
        <f>S308*H308</f>
        <v>0.44999999999999996</v>
      </c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R308" s="175" t="s">
        <v>94</v>
      </c>
      <c r="AT308" s="175" t="s">
        <v>159</v>
      </c>
      <c r="AU308" s="175" t="s">
        <v>82</v>
      </c>
      <c r="AY308" s="18" t="s">
        <v>157</v>
      </c>
      <c r="BE308" s="176">
        <f>IF(N308="základní",J308,0)</f>
        <v>0</v>
      </c>
      <c r="BF308" s="176">
        <f>IF(N308="snížená",J308,0)</f>
        <v>0</v>
      </c>
      <c r="BG308" s="176">
        <f>IF(N308="zákl. přenesená",J308,0)</f>
        <v>0</v>
      </c>
      <c r="BH308" s="176">
        <f>IF(N308="sníž. přenesená",J308,0)</f>
        <v>0</v>
      </c>
      <c r="BI308" s="176">
        <f>IF(N308="nulová",J308,0)</f>
        <v>0</v>
      </c>
      <c r="BJ308" s="18" t="s">
        <v>30</v>
      </c>
      <c r="BK308" s="176">
        <f>ROUND(I308*H308,2)</f>
        <v>0</v>
      </c>
      <c r="BL308" s="18" t="s">
        <v>94</v>
      </c>
      <c r="BM308" s="175" t="s">
        <v>1681</v>
      </c>
    </row>
    <row r="309" spans="1:65" s="13" customFormat="1" ht="11.25">
      <c r="B309" s="177"/>
      <c r="D309" s="178" t="s">
        <v>165</v>
      </c>
      <c r="E309" s="179" t="s">
        <v>1</v>
      </c>
      <c r="F309" s="180" t="s">
        <v>91</v>
      </c>
      <c r="H309" s="181">
        <v>3</v>
      </c>
      <c r="I309" s="182"/>
      <c r="L309" s="177"/>
      <c r="M309" s="183"/>
      <c r="N309" s="184"/>
      <c r="O309" s="184"/>
      <c r="P309" s="184"/>
      <c r="Q309" s="184"/>
      <c r="R309" s="184"/>
      <c r="S309" s="184"/>
      <c r="T309" s="185"/>
      <c r="AT309" s="179" t="s">
        <v>165</v>
      </c>
      <c r="AU309" s="179" t="s">
        <v>82</v>
      </c>
      <c r="AV309" s="13" t="s">
        <v>82</v>
      </c>
      <c r="AW309" s="13" t="s">
        <v>29</v>
      </c>
      <c r="AX309" s="13" t="s">
        <v>30</v>
      </c>
      <c r="AY309" s="179" t="s">
        <v>157</v>
      </c>
    </row>
    <row r="310" spans="1:65" s="12" customFormat="1" ht="22.9" customHeight="1">
      <c r="B310" s="151"/>
      <c r="D310" s="152" t="s">
        <v>72</v>
      </c>
      <c r="E310" s="162" t="s">
        <v>94</v>
      </c>
      <c r="F310" s="162" t="s">
        <v>330</v>
      </c>
      <c r="I310" s="154"/>
      <c r="J310" s="163">
        <f>BK310</f>
        <v>0</v>
      </c>
      <c r="L310" s="151"/>
      <c r="M310" s="156"/>
      <c r="N310" s="157"/>
      <c r="O310" s="157"/>
      <c r="P310" s="158">
        <f>SUM(P311:P347)</f>
        <v>0</v>
      </c>
      <c r="Q310" s="157"/>
      <c r="R310" s="158">
        <f>SUM(R311:R347)</f>
        <v>21.627021160000002</v>
      </c>
      <c r="S310" s="157"/>
      <c r="T310" s="159">
        <f>SUM(T311:T347)</f>
        <v>0</v>
      </c>
      <c r="AR310" s="152" t="s">
        <v>30</v>
      </c>
      <c r="AT310" s="160" t="s">
        <v>72</v>
      </c>
      <c r="AU310" s="160" t="s">
        <v>30</v>
      </c>
      <c r="AY310" s="152" t="s">
        <v>157</v>
      </c>
      <c r="BK310" s="161">
        <f>SUM(BK311:BK347)</f>
        <v>0</v>
      </c>
    </row>
    <row r="311" spans="1:65" s="2" customFormat="1" ht="16.5" customHeight="1">
      <c r="A311" s="33"/>
      <c r="B311" s="130"/>
      <c r="C311" s="164" t="s">
        <v>448</v>
      </c>
      <c r="D311" s="164" t="s">
        <v>159</v>
      </c>
      <c r="E311" s="165" t="s">
        <v>332</v>
      </c>
      <c r="F311" s="166" t="s">
        <v>333</v>
      </c>
      <c r="G311" s="167" t="s">
        <v>246</v>
      </c>
      <c r="H311" s="168">
        <v>4.468</v>
      </c>
      <c r="I311" s="169"/>
      <c r="J311" s="170">
        <f>ROUND(I311*H311,2)</f>
        <v>0</v>
      </c>
      <c r="K311" s="166" t="s">
        <v>163</v>
      </c>
      <c r="L311" s="34"/>
      <c r="M311" s="171" t="s">
        <v>1</v>
      </c>
      <c r="N311" s="172" t="s">
        <v>38</v>
      </c>
      <c r="O311" s="59"/>
      <c r="P311" s="173">
        <f>O311*H311</f>
        <v>0</v>
      </c>
      <c r="Q311" s="173">
        <v>1.8907700000000001</v>
      </c>
      <c r="R311" s="173">
        <f>Q311*H311</f>
        <v>8.4479603599999997</v>
      </c>
      <c r="S311" s="173">
        <v>0</v>
      </c>
      <c r="T311" s="174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175" t="s">
        <v>94</v>
      </c>
      <c r="AT311" s="175" t="s">
        <v>159</v>
      </c>
      <c r="AU311" s="175" t="s">
        <v>82</v>
      </c>
      <c r="AY311" s="18" t="s">
        <v>157</v>
      </c>
      <c r="BE311" s="176">
        <f>IF(N311="základní",J311,0)</f>
        <v>0</v>
      </c>
      <c r="BF311" s="176">
        <f>IF(N311="snížená",J311,0)</f>
        <v>0</v>
      </c>
      <c r="BG311" s="176">
        <f>IF(N311="zákl. přenesená",J311,0)</f>
        <v>0</v>
      </c>
      <c r="BH311" s="176">
        <f>IF(N311="sníž. přenesená",J311,0)</f>
        <v>0</v>
      </c>
      <c r="BI311" s="176">
        <f>IF(N311="nulová",J311,0)</f>
        <v>0</v>
      </c>
      <c r="BJ311" s="18" t="s">
        <v>30</v>
      </c>
      <c r="BK311" s="176">
        <f>ROUND(I311*H311,2)</f>
        <v>0</v>
      </c>
      <c r="BL311" s="18" t="s">
        <v>94</v>
      </c>
      <c r="BM311" s="175" t="s">
        <v>1682</v>
      </c>
    </row>
    <row r="312" spans="1:65" s="13" customFormat="1" ht="11.25">
      <c r="B312" s="177"/>
      <c r="D312" s="178" t="s">
        <v>165</v>
      </c>
      <c r="E312" s="179" t="s">
        <v>1</v>
      </c>
      <c r="F312" s="180" t="s">
        <v>1683</v>
      </c>
      <c r="H312" s="181">
        <v>0.97399999999999998</v>
      </c>
      <c r="I312" s="182"/>
      <c r="L312" s="177"/>
      <c r="M312" s="183"/>
      <c r="N312" s="184"/>
      <c r="O312" s="184"/>
      <c r="P312" s="184"/>
      <c r="Q312" s="184"/>
      <c r="R312" s="184"/>
      <c r="S312" s="184"/>
      <c r="T312" s="185"/>
      <c r="AT312" s="179" t="s">
        <v>165</v>
      </c>
      <c r="AU312" s="179" t="s">
        <v>82</v>
      </c>
      <c r="AV312" s="13" t="s">
        <v>82</v>
      </c>
      <c r="AW312" s="13" t="s">
        <v>29</v>
      </c>
      <c r="AX312" s="13" t="s">
        <v>73</v>
      </c>
      <c r="AY312" s="179" t="s">
        <v>157</v>
      </c>
    </row>
    <row r="313" spans="1:65" s="13" customFormat="1" ht="11.25">
      <c r="B313" s="177"/>
      <c r="D313" s="178" t="s">
        <v>165</v>
      </c>
      <c r="E313" s="179" t="s">
        <v>1</v>
      </c>
      <c r="F313" s="180" t="s">
        <v>1684</v>
      </c>
      <c r="H313" s="181">
        <v>0.79400000000000004</v>
      </c>
      <c r="I313" s="182"/>
      <c r="L313" s="177"/>
      <c r="M313" s="183"/>
      <c r="N313" s="184"/>
      <c r="O313" s="184"/>
      <c r="P313" s="184"/>
      <c r="Q313" s="184"/>
      <c r="R313" s="184"/>
      <c r="S313" s="184"/>
      <c r="T313" s="185"/>
      <c r="AT313" s="179" t="s">
        <v>165</v>
      </c>
      <c r="AU313" s="179" t="s">
        <v>82</v>
      </c>
      <c r="AV313" s="13" t="s">
        <v>82</v>
      </c>
      <c r="AW313" s="13" t="s">
        <v>29</v>
      </c>
      <c r="AX313" s="13" t="s">
        <v>73</v>
      </c>
      <c r="AY313" s="179" t="s">
        <v>157</v>
      </c>
    </row>
    <row r="314" spans="1:65" s="13" customFormat="1" ht="11.25">
      <c r="B314" s="177"/>
      <c r="D314" s="178" t="s">
        <v>165</v>
      </c>
      <c r="E314" s="179" t="s">
        <v>1</v>
      </c>
      <c r="F314" s="180" t="s">
        <v>1685</v>
      </c>
      <c r="H314" s="181">
        <v>2.7</v>
      </c>
      <c r="I314" s="182"/>
      <c r="L314" s="177"/>
      <c r="M314" s="183"/>
      <c r="N314" s="184"/>
      <c r="O314" s="184"/>
      <c r="P314" s="184"/>
      <c r="Q314" s="184"/>
      <c r="R314" s="184"/>
      <c r="S314" s="184"/>
      <c r="T314" s="185"/>
      <c r="AT314" s="179" t="s">
        <v>165</v>
      </c>
      <c r="AU314" s="179" t="s">
        <v>82</v>
      </c>
      <c r="AV314" s="13" t="s">
        <v>82</v>
      </c>
      <c r="AW314" s="13" t="s">
        <v>29</v>
      </c>
      <c r="AX314" s="13" t="s">
        <v>73</v>
      </c>
      <c r="AY314" s="179" t="s">
        <v>157</v>
      </c>
    </row>
    <row r="315" spans="1:65" s="14" customFormat="1" ht="11.25">
      <c r="B315" s="186"/>
      <c r="D315" s="178" t="s">
        <v>165</v>
      </c>
      <c r="E315" s="187" t="s">
        <v>1</v>
      </c>
      <c r="F315" s="188" t="s">
        <v>168</v>
      </c>
      <c r="H315" s="189">
        <v>4.468</v>
      </c>
      <c r="I315" s="190"/>
      <c r="L315" s="186"/>
      <c r="M315" s="191"/>
      <c r="N315" s="192"/>
      <c r="O315" s="192"/>
      <c r="P315" s="192"/>
      <c r="Q315" s="192"/>
      <c r="R315" s="192"/>
      <c r="S315" s="192"/>
      <c r="T315" s="193"/>
      <c r="AT315" s="187" t="s">
        <v>165</v>
      </c>
      <c r="AU315" s="187" t="s">
        <v>82</v>
      </c>
      <c r="AV315" s="14" t="s">
        <v>94</v>
      </c>
      <c r="AW315" s="14" t="s">
        <v>29</v>
      </c>
      <c r="AX315" s="14" t="s">
        <v>30</v>
      </c>
      <c r="AY315" s="187" t="s">
        <v>157</v>
      </c>
    </row>
    <row r="316" spans="1:65" s="2" customFormat="1" ht="16.5" customHeight="1">
      <c r="A316" s="33"/>
      <c r="B316" s="130"/>
      <c r="C316" s="164" t="s">
        <v>452</v>
      </c>
      <c r="D316" s="164" t="s">
        <v>159</v>
      </c>
      <c r="E316" s="165" t="s">
        <v>338</v>
      </c>
      <c r="F316" s="166" t="s">
        <v>339</v>
      </c>
      <c r="G316" s="167" t="s">
        <v>246</v>
      </c>
      <c r="H316" s="168">
        <v>4.468</v>
      </c>
      <c r="I316" s="169"/>
      <c r="J316" s="170">
        <f>ROUND(I316*H316,2)</f>
        <v>0</v>
      </c>
      <c r="K316" s="166" t="s">
        <v>163</v>
      </c>
      <c r="L316" s="34"/>
      <c r="M316" s="171" t="s">
        <v>1</v>
      </c>
      <c r="N316" s="172" t="s">
        <v>38</v>
      </c>
      <c r="O316" s="59"/>
      <c r="P316" s="173">
        <f>O316*H316</f>
        <v>0</v>
      </c>
      <c r="Q316" s="173">
        <v>0</v>
      </c>
      <c r="R316" s="173">
        <f>Q316*H316</f>
        <v>0</v>
      </c>
      <c r="S316" s="173">
        <v>0</v>
      </c>
      <c r="T316" s="174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75" t="s">
        <v>94</v>
      </c>
      <c r="AT316" s="175" t="s">
        <v>159</v>
      </c>
      <c r="AU316" s="175" t="s">
        <v>82</v>
      </c>
      <c r="AY316" s="18" t="s">
        <v>157</v>
      </c>
      <c r="BE316" s="176">
        <f>IF(N316="základní",J316,0)</f>
        <v>0</v>
      </c>
      <c r="BF316" s="176">
        <f>IF(N316="snížená",J316,0)</f>
        <v>0</v>
      </c>
      <c r="BG316" s="176">
        <f>IF(N316="zákl. přenesená",J316,0)</f>
        <v>0</v>
      </c>
      <c r="BH316" s="176">
        <f>IF(N316="sníž. přenesená",J316,0)</f>
        <v>0</v>
      </c>
      <c r="BI316" s="176">
        <f>IF(N316="nulová",J316,0)</f>
        <v>0</v>
      </c>
      <c r="BJ316" s="18" t="s">
        <v>30</v>
      </c>
      <c r="BK316" s="176">
        <f>ROUND(I316*H316,2)</f>
        <v>0</v>
      </c>
      <c r="BL316" s="18" t="s">
        <v>94</v>
      </c>
      <c r="BM316" s="175" t="s">
        <v>1686</v>
      </c>
    </row>
    <row r="317" spans="1:65" s="13" customFormat="1" ht="11.25">
      <c r="B317" s="177"/>
      <c r="D317" s="178" t="s">
        <v>165</v>
      </c>
      <c r="E317" s="179" t="s">
        <v>1</v>
      </c>
      <c r="F317" s="180" t="s">
        <v>1687</v>
      </c>
      <c r="H317" s="181">
        <v>4.468</v>
      </c>
      <c r="I317" s="182"/>
      <c r="L317" s="177"/>
      <c r="M317" s="183"/>
      <c r="N317" s="184"/>
      <c r="O317" s="184"/>
      <c r="P317" s="184"/>
      <c r="Q317" s="184"/>
      <c r="R317" s="184"/>
      <c r="S317" s="184"/>
      <c r="T317" s="185"/>
      <c r="AT317" s="179" t="s">
        <v>165</v>
      </c>
      <c r="AU317" s="179" t="s">
        <v>82</v>
      </c>
      <c r="AV317" s="13" t="s">
        <v>82</v>
      </c>
      <c r="AW317" s="13" t="s">
        <v>29</v>
      </c>
      <c r="AX317" s="13" t="s">
        <v>30</v>
      </c>
      <c r="AY317" s="179" t="s">
        <v>157</v>
      </c>
    </row>
    <row r="318" spans="1:65" s="2" customFormat="1" ht="16.5" customHeight="1">
      <c r="A318" s="33"/>
      <c r="B318" s="130"/>
      <c r="C318" s="164" t="s">
        <v>457</v>
      </c>
      <c r="D318" s="164" t="s">
        <v>159</v>
      </c>
      <c r="E318" s="165" t="s">
        <v>321</v>
      </c>
      <c r="F318" s="166" t="s">
        <v>322</v>
      </c>
      <c r="G318" s="167" t="s">
        <v>246</v>
      </c>
      <c r="H318" s="168">
        <v>4.468</v>
      </c>
      <c r="I318" s="169"/>
      <c r="J318" s="170">
        <f>ROUND(I318*H318,2)</f>
        <v>0</v>
      </c>
      <c r="K318" s="166" t="s">
        <v>163</v>
      </c>
      <c r="L318" s="34"/>
      <c r="M318" s="171" t="s">
        <v>1</v>
      </c>
      <c r="N318" s="172" t="s">
        <v>38</v>
      </c>
      <c r="O318" s="59"/>
      <c r="P318" s="173">
        <f>O318*H318</f>
        <v>0</v>
      </c>
      <c r="Q318" s="173">
        <v>0</v>
      </c>
      <c r="R318" s="173">
        <f>Q318*H318</f>
        <v>0</v>
      </c>
      <c r="S318" s="173">
        <v>0</v>
      </c>
      <c r="T318" s="174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75" t="s">
        <v>94</v>
      </c>
      <c r="AT318" s="175" t="s">
        <v>159</v>
      </c>
      <c r="AU318" s="175" t="s">
        <v>82</v>
      </c>
      <c r="AY318" s="18" t="s">
        <v>157</v>
      </c>
      <c r="BE318" s="176">
        <f>IF(N318="základní",J318,0)</f>
        <v>0</v>
      </c>
      <c r="BF318" s="176">
        <f>IF(N318="snížená",J318,0)</f>
        <v>0</v>
      </c>
      <c r="BG318" s="176">
        <f>IF(N318="zákl. přenesená",J318,0)</f>
        <v>0</v>
      </c>
      <c r="BH318" s="176">
        <f>IF(N318="sníž. přenesená",J318,0)</f>
        <v>0</v>
      </c>
      <c r="BI318" s="176">
        <f>IF(N318="nulová",J318,0)</f>
        <v>0</v>
      </c>
      <c r="BJ318" s="18" t="s">
        <v>30</v>
      </c>
      <c r="BK318" s="176">
        <f>ROUND(I318*H318,2)</f>
        <v>0</v>
      </c>
      <c r="BL318" s="18" t="s">
        <v>94</v>
      </c>
      <c r="BM318" s="175" t="s">
        <v>1688</v>
      </c>
    </row>
    <row r="319" spans="1:65" s="13" customFormat="1" ht="11.25">
      <c r="B319" s="177"/>
      <c r="D319" s="178" t="s">
        <v>165</v>
      </c>
      <c r="E319" s="179" t="s">
        <v>1</v>
      </c>
      <c r="F319" s="180" t="s">
        <v>1687</v>
      </c>
      <c r="H319" s="181">
        <v>4.468</v>
      </c>
      <c r="I319" s="182"/>
      <c r="L319" s="177"/>
      <c r="M319" s="183"/>
      <c r="N319" s="184"/>
      <c r="O319" s="184"/>
      <c r="P319" s="184"/>
      <c r="Q319" s="184"/>
      <c r="R319" s="184"/>
      <c r="S319" s="184"/>
      <c r="T319" s="185"/>
      <c r="AT319" s="179" t="s">
        <v>165</v>
      </c>
      <c r="AU319" s="179" t="s">
        <v>82</v>
      </c>
      <c r="AV319" s="13" t="s">
        <v>82</v>
      </c>
      <c r="AW319" s="13" t="s">
        <v>29</v>
      </c>
      <c r="AX319" s="13" t="s">
        <v>30</v>
      </c>
      <c r="AY319" s="179" t="s">
        <v>157</v>
      </c>
    </row>
    <row r="320" spans="1:65" s="2" customFormat="1" ht="16.5" customHeight="1">
      <c r="A320" s="33"/>
      <c r="B320" s="130"/>
      <c r="C320" s="164" t="s">
        <v>462</v>
      </c>
      <c r="D320" s="164" t="s">
        <v>159</v>
      </c>
      <c r="E320" s="165" t="s">
        <v>345</v>
      </c>
      <c r="F320" s="166" t="s">
        <v>346</v>
      </c>
      <c r="G320" s="167" t="s">
        <v>246</v>
      </c>
      <c r="H320" s="168">
        <v>1.1990000000000001</v>
      </c>
      <c r="I320" s="169"/>
      <c r="J320" s="170">
        <f>ROUND(I320*H320,2)</f>
        <v>0</v>
      </c>
      <c r="K320" s="166" t="s">
        <v>163</v>
      </c>
      <c r="L320" s="34"/>
      <c r="M320" s="171" t="s">
        <v>1</v>
      </c>
      <c r="N320" s="172" t="s">
        <v>38</v>
      </c>
      <c r="O320" s="59"/>
      <c r="P320" s="173">
        <f>O320*H320</f>
        <v>0</v>
      </c>
      <c r="Q320" s="173">
        <v>2.234</v>
      </c>
      <c r="R320" s="173">
        <f>Q320*H320</f>
        <v>2.678566</v>
      </c>
      <c r="S320" s="173">
        <v>0</v>
      </c>
      <c r="T320" s="174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75" t="s">
        <v>94</v>
      </c>
      <c r="AT320" s="175" t="s">
        <v>159</v>
      </c>
      <c r="AU320" s="175" t="s">
        <v>82</v>
      </c>
      <c r="AY320" s="18" t="s">
        <v>157</v>
      </c>
      <c r="BE320" s="176">
        <f>IF(N320="základní",J320,0)</f>
        <v>0</v>
      </c>
      <c r="BF320" s="176">
        <f>IF(N320="snížená",J320,0)</f>
        <v>0</v>
      </c>
      <c r="BG320" s="176">
        <f>IF(N320="zákl. přenesená",J320,0)</f>
        <v>0</v>
      </c>
      <c r="BH320" s="176">
        <f>IF(N320="sníž. přenesená",J320,0)</f>
        <v>0</v>
      </c>
      <c r="BI320" s="176">
        <f>IF(N320="nulová",J320,0)</f>
        <v>0</v>
      </c>
      <c r="BJ320" s="18" t="s">
        <v>30</v>
      </c>
      <c r="BK320" s="176">
        <f>ROUND(I320*H320,2)</f>
        <v>0</v>
      </c>
      <c r="BL320" s="18" t="s">
        <v>94</v>
      </c>
      <c r="BM320" s="175" t="s">
        <v>1689</v>
      </c>
    </row>
    <row r="321" spans="1:65" s="13" customFormat="1" ht="11.25">
      <c r="B321" s="177"/>
      <c r="D321" s="178" t="s">
        <v>165</v>
      </c>
      <c r="E321" s="179" t="s">
        <v>1</v>
      </c>
      <c r="F321" s="180" t="s">
        <v>1683</v>
      </c>
      <c r="H321" s="181">
        <v>0.97399999999999998</v>
      </c>
      <c r="I321" s="182"/>
      <c r="L321" s="177"/>
      <c r="M321" s="183"/>
      <c r="N321" s="184"/>
      <c r="O321" s="184"/>
      <c r="P321" s="184"/>
      <c r="Q321" s="184"/>
      <c r="R321" s="184"/>
      <c r="S321" s="184"/>
      <c r="T321" s="185"/>
      <c r="AT321" s="179" t="s">
        <v>165</v>
      </c>
      <c r="AU321" s="179" t="s">
        <v>82</v>
      </c>
      <c r="AV321" s="13" t="s">
        <v>82</v>
      </c>
      <c r="AW321" s="13" t="s">
        <v>29</v>
      </c>
      <c r="AX321" s="13" t="s">
        <v>73</v>
      </c>
      <c r="AY321" s="179" t="s">
        <v>157</v>
      </c>
    </row>
    <row r="322" spans="1:65" s="13" customFormat="1" ht="11.25">
      <c r="B322" s="177"/>
      <c r="D322" s="178" t="s">
        <v>165</v>
      </c>
      <c r="E322" s="179" t="s">
        <v>1</v>
      </c>
      <c r="F322" s="180" t="s">
        <v>1690</v>
      </c>
      <c r="H322" s="181">
        <v>0.22500000000000001</v>
      </c>
      <c r="I322" s="182"/>
      <c r="L322" s="177"/>
      <c r="M322" s="183"/>
      <c r="N322" s="184"/>
      <c r="O322" s="184"/>
      <c r="P322" s="184"/>
      <c r="Q322" s="184"/>
      <c r="R322" s="184"/>
      <c r="S322" s="184"/>
      <c r="T322" s="185"/>
      <c r="AT322" s="179" t="s">
        <v>165</v>
      </c>
      <c r="AU322" s="179" t="s">
        <v>82</v>
      </c>
      <c r="AV322" s="13" t="s">
        <v>82</v>
      </c>
      <c r="AW322" s="13" t="s">
        <v>29</v>
      </c>
      <c r="AX322" s="13" t="s">
        <v>73</v>
      </c>
      <c r="AY322" s="179" t="s">
        <v>157</v>
      </c>
    </row>
    <row r="323" spans="1:65" s="14" customFormat="1" ht="11.25">
      <c r="B323" s="186"/>
      <c r="D323" s="178" t="s">
        <v>165</v>
      </c>
      <c r="E323" s="187" t="s">
        <v>1</v>
      </c>
      <c r="F323" s="188" t="s">
        <v>168</v>
      </c>
      <c r="H323" s="189">
        <v>1.1990000000000001</v>
      </c>
      <c r="I323" s="190"/>
      <c r="L323" s="186"/>
      <c r="M323" s="191"/>
      <c r="N323" s="192"/>
      <c r="O323" s="192"/>
      <c r="P323" s="192"/>
      <c r="Q323" s="192"/>
      <c r="R323" s="192"/>
      <c r="S323" s="192"/>
      <c r="T323" s="193"/>
      <c r="AT323" s="187" t="s">
        <v>165</v>
      </c>
      <c r="AU323" s="187" t="s">
        <v>82</v>
      </c>
      <c r="AV323" s="14" t="s">
        <v>94</v>
      </c>
      <c r="AW323" s="14" t="s">
        <v>29</v>
      </c>
      <c r="AX323" s="14" t="s">
        <v>30</v>
      </c>
      <c r="AY323" s="187" t="s">
        <v>157</v>
      </c>
    </row>
    <row r="324" spans="1:65" s="2" customFormat="1" ht="16.5" customHeight="1">
      <c r="A324" s="33"/>
      <c r="B324" s="130"/>
      <c r="C324" s="164" t="s">
        <v>466</v>
      </c>
      <c r="D324" s="164" t="s">
        <v>159</v>
      </c>
      <c r="E324" s="165" t="s">
        <v>1691</v>
      </c>
      <c r="F324" s="166" t="s">
        <v>1692</v>
      </c>
      <c r="G324" s="167" t="s">
        <v>246</v>
      </c>
      <c r="H324" s="168">
        <v>2.2440000000000002</v>
      </c>
      <c r="I324" s="169"/>
      <c r="J324" s="170">
        <f>ROUND(I324*H324,2)</f>
        <v>0</v>
      </c>
      <c r="K324" s="166" t="s">
        <v>163</v>
      </c>
      <c r="L324" s="34"/>
      <c r="M324" s="171" t="s">
        <v>1</v>
      </c>
      <c r="N324" s="172" t="s">
        <v>38</v>
      </c>
      <c r="O324" s="59"/>
      <c r="P324" s="173">
        <f>O324*H324</f>
        <v>0</v>
      </c>
      <c r="Q324" s="173">
        <v>2.4289999999999998</v>
      </c>
      <c r="R324" s="173">
        <f>Q324*H324</f>
        <v>5.4506760000000005</v>
      </c>
      <c r="S324" s="173">
        <v>0</v>
      </c>
      <c r="T324" s="174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75" t="s">
        <v>94</v>
      </c>
      <c r="AT324" s="175" t="s">
        <v>159</v>
      </c>
      <c r="AU324" s="175" t="s">
        <v>82</v>
      </c>
      <c r="AY324" s="18" t="s">
        <v>157</v>
      </c>
      <c r="BE324" s="176">
        <f>IF(N324="základní",J324,0)</f>
        <v>0</v>
      </c>
      <c r="BF324" s="176">
        <f>IF(N324="snížená",J324,0)</f>
        <v>0</v>
      </c>
      <c r="BG324" s="176">
        <f>IF(N324="zákl. přenesená",J324,0)</f>
        <v>0</v>
      </c>
      <c r="BH324" s="176">
        <f>IF(N324="sníž. přenesená",J324,0)</f>
        <v>0</v>
      </c>
      <c r="BI324" s="176">
        <f>IF(N324="nulová",J324,0)</f>
        <v>0</v>
      </c>
      <c r="BJ324" s="18" t="s">
        <v>30</v>
      </c>
      <c r="BK324" s="176">
        <f>ROUND(I324*H324,2)</f>
        <v>0</v>
      </c>
      <c r="BL324" s="18" t="s">
        <v>94</v>
      </c>
      <c r="BM324" s="175" t="s">
        <v>1693</v>
      </c>
    </row>
    <row r="325" spans="1:65" s="13" customFormat="1" ht="11.25">
      <c r="B325" s="177"/>
      <c r="D325" s="178" t="s">
        <v>165</v>
      </c>
      <c r="E325" s="179" t="s">
        <v>1</v>
      </c>
      <c r="F325" s="180" t="s">
        <v>1694</v>
      </c>
      <c r="H325" s="181">
        <v>2.2440000000000002</v>
      </c>
      <c r="I325" s="182"/>
      <c r="L325" s="177"/>
      <c r="M325" s="183"/>
      <c r="N325" s="184"/>
      <c r="O325" s="184"/>
      <c r="P325" s="184"/>
      <c r="Q325" s="184"/>
      <c r="R325" s="184"/>
      <c r="S325" s="184"/>
      <c r="T325" s="185"/>
      <c r="AT325" s="179" t="s">
        <v>165</v>
      </c>
      <c r="AU325" s="179" t="s">
        <v>82</v>
      </c>
      <c r="AV325" s="13" t="s">
        <v>82</v>
      </c>
      <c r="AW325" s="13" t="s">
        <v>29</v>
      </c>
      <c r="AX325" s="13" t="s">
        <v>73</v>
      </c>
      <c r="AY325" s="179" t="s">
        <v>157</v>
      </c>
    </row>
    <row r="326" spans="1:65" s="14" customFormat="1" ht="11.25">
      <c r="B326" s="186"/>
      <c r="D326" s="178" t="s">
        <v>165</v>
      </c>
      <c r="E326" s="187" t="s">
        <v>1</v>
      </c>
      <c r="F326" s="188" t="s">
        <v>168</v>
      </c>
      <c r="H326" s="189">
        <v>2.2440000000000002</v>
      </c>
      <c r="I326" s="190"/>
      <c r="L326" s="186"/>
      <c r="M326" s="191"/>
      <c r="N326" s="192"/>
      <c r="O326" s="192"/>
      <c r="P326" s="192"/>
      <c r="Q326" s="192"/>
      <c r="R326" s="192"/>
      <c r="S326" s="192"/>
      <c r="T326" s="193"/>
      <c r="AT326" s="187" t="s">
        <v>165</v>
      </c>
      <c r="AU326" s="187" t="s">
        <v>82</v>
      </c>
      <c r="AV326" s="14" t="s">
        <v>94</v>
      </c>
      <c r="AW326" s="14" t="s">
        <v>29</v>
      </c>
      <c r="AX326" s="14" t="s">
        <v>30</v>
      </c>
      <c r="AY326" s="187" t="s">
        <v>157</v>
      </c>
    </row>
    <row r="327" spans="1:65" s="2" customFormat="1" ht="16.5" customHeight="1">
      <c r="A327" s="33"/>
      <c r="B327" s="130"/>
      <c r="C327" s="164" t="s">
        <v>470</v>
      </c>
      <c r="D327" s="164" t="s">
        <v>159</v>
      </c>
      <c r="E327" s="165" t="s">
        <v>1085</v>
      </c>
      <c r="F327" s="166" t="s">
        <v>1086</v>
      </c>
      <c r="G327" s="167" t="s">
        <v>246</v>
      </c>
      <c r="H327" s="168">
        <v>1.931</v>
      </c>
      <c r="I327" s="169"/>
      <c r="J327" s="170">
        <f>ROUND(I327*H327,2)</f>
        <v>0</v>
      </c>
      <c r="K327" s="166" t="s">
        <v>163</v>
      </c>
      <c r="L327" s="34"/>
      <c r="M327" s="171" t="s">
        <v>1</v>
      </c>
      <c r="N327" s="172" t="s">
        <v>38</v>
      </c>
      <c r="O327" s="59"/>
      <c r="P327" s="173">
        <f>O327*H327</f>
        <v>0</v>
      </c>
      <c r="Q327" s="173">
        <v>2.234</v>
      </c>
      <c r="R327" s="173">
        <f>Q327*H327</f>
        <v>4.3138540000000001</v>
      </c>
      <c r="S327" s="173">
        <v>0</v>
      </c>
      <c r="T327" s="174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75" t="s">
        <v>94</v>
      </c>
      <c r="AT327" s="175" t="s">
        <v>159</v>
      </c>
      <c r="AU327" s="175" t="s">
        <v>82</v>
      </c>
      <c r="AY327" s="18" t="s">
        <v>157</v>
      </c>
      <c r="BE327" s="176">
        <f>IF(N327="základní",J327,0)</f>
        <v>0</v>
      </c>
      <c r="BF327" s="176">
        <f>IF(N327="snížená",J327,0)</f>
        <v>0</v>
      </c>
      <c r="BG327" s="176">
        <f>IF(N327="zákl. přenesená",J327,0)</f>
        <v>0</v>
      </c>
      <c r="BH327" s="176">
        <f>IF(N327="sníž. přenesená",J327,0)</f>
        <v>0</v>
      </c>
      <c r="BI327" s="176">
        <f>IF(N327="nulová",J327,0)</f>
        <v>0</v>
      </c>
      <c r="BJ327" s="18" t="s">
        <v>30</v>
      </c>
      <c r="BK327" s="176">
        <f>ROUND(I327*H327,2)</f>
        <v>0</v>
      </c>
      <c r="BL327" s="18" t="s">
        <v>94</v>
      </c>
      <c r="BM327" s="175" t="s">
        <v>1695</v>
      </c>
    </row>
    <row r="328" spans="1:65" s="13" customFormat="1" ht="11.25">
      <c r="B328" s="177"/>
      <c r="D328" s="178" t="s">
        <v>165</v>
      </c>
      <c r="E328" s="179" t="s">
        <v>1</v>
      </c>
      <c r="F328" s="180" t="s">
        <v>1696</v>
      </c>
      <c r="H328" s="181">
        <v>1.931</v>
      </c>
      <c r="I328" s="182"/>
      <c r="L328" s="177"/>
      <c r="M328" s="183"/>
      <c r="N328" s="184"/>
      <c r="O328" s="184"/>
      <c r="P328" s="184"/>
      <c r="Q328" s="184"/>
      <c r="R328" s="184"/>
      <c r="S328" s="184"/>
      <c r="T328" s="185"/>
      <c r="AT328" s="179" t="s">
        <v>165</v>
      </c>
      <c r="AU328" s="179" t="s">
        <v>82</v>
      </c>
      <c r="AV328" s="13" t="s">
        <v>82</v>
      </c>
      <c r="AW328" s="13" t="s">
        <v>29</v>
      </c>
      <c r="AX328" s="13" t="s">
        <v>73</v>
      </c>
      <c r="AY328" s="179" t="s">
        <v>157</v>
      </c>
    </row>
    <row r="329" spans="1:65" s="14" customFormat="1" ht="11.25">
      <c r="B329" s="186"/>
      <c r="D329" s="178" t="s">
        <v>165</v>
      </c>
      <c r="E329" s="187" t="s">
        <v>1</v>
      </c>
      <c r="F329" s="188" t="s">
        <v>168</v>
      </c>
      <c r="H329" s="189">
        <v>1.931</v>
      </c>
      <c r="I329" s="190"/>
      <c r="L329" s="186"/>
      <c r="M329" s="191"/>
      <c r="N329" s="192"/>
      <c r="O329" s="192"/>
      <c r="P329" s="192"/>
      <c r="Q329" s="192"/>
      <c r="R329" s="192"/>
      <c r="S329" s="192"/>
      <c r="T329" s="193"/>
      <c r="AT329" s="187" t="s">
        <v>165</v>
      </c>
      <c r="AU329" s="187" t="s">
        <v>82</v>
      </c>
      <c r="AV329" s="14" t="s">
        <v>94</v>
      </c>
      <c r="AW329" s="14" t="s">
        <v>29</v>
      </c>
      <c r="AX329" s="14" t="s">
        <v>30</v>
      </c>
      <c r="AY329" s="187" t="s">
        <v>157</v>
      </c>
    </row>
    <row r="330" spans="1:65" s="2" customFormat="1" ht="16.5" customHeight="1">
      <c r="A330" s="33"/>
      <c r="B330" s="130"/>
      <c r="C330" s="164" t="s">
        <v>237</v>
      </c>
      <c r="D330" s="164" t="s">
        <v>159</v>
      </c>
      <c r="E330" s="165" t="s">
        <v>351</v>
      </c>
      <c r="F330" s="166" t="s">
        <v>352</v>
      </c>
      <c r="G330" s="167" t="s">
        <v>162</v>
      </c>
      <c r="H330" s="168">
        <v>8.14</v>
      </c>
      <c r="I330" s="169"/>
      <c r="J330" s="170">
        <f>ROUND(I330*H330,2)</f>
        <v>0</v>
      </c>
      <c r="K330" s="166" t="s">
        <v>163</v>
      </c>
      <c r="L330" s="34"/>
      <c r="M330" s="171" t="s">
        <v>1</v>
      </c>
      <c r="N330" s="172" t="s">
        <v>38</v>
      </c>
      <c r="O330" s="59"/>
      <c r="P330" s="173">
        <f>O330*H330</f>
        <v>0</v>
      </c>
      <c r="Q330" s="173">
        <v>6.3200000000000001E-3</v>
      </c>
      <c r="R330" s="173">
        <f>Q330*H330</f>
        <v>5.1444800000000006E-2</v>
      </c>
      <c r="S330" s="173">
        <v>0</v>
      </c>
      <c r="T330" s="174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75" t="s">
        <v>94</v>
      </c>
      <c r="AT330" s="175" t="s">
        <v>159</v>
      </c>
      <c r="AU330" s="175" t="s">
        <v>82</v>
      </c>
      <c r="AY330" s="18" t="s">
        <v>157</v>
      </c>
      <c r="BE330" s="176">
        <f>IF(N330="základní",J330,0)</f>
        <v>0</v>
      </c>
      <c r="BF330" s="176">
        <f>IF(N330="snížená",J330,0)</f>
        <v>0</v>
      </c>
      <c r="BG330" s="176">
        <f>IF(N330="zákl. přenesená",J330,0)</f>
        <v>0</v>
      </c>
      <c r="BH330" s="176">
        <f>IF(N330="sníž. přenesená",J330,0)</f>
        <v>0</v>
      </c>
      <c r="BI330" s="176">
        <f>IF(N330="nulová",J330,0)</f>
        <v>0</v>
      </c>
      <c r="BJ330" s="18" t="s">
        <v>30</v>
      </c>
      <c r="BK330" s="176">
        <f>ROUND(I330*H330,2)</f>
        <v>0</v>
      </c>
      <c r="BL330" s="18" t="s">
        <v>94</v>
      </c>
      <c r="BM330" s="175" t="s">
        <v>1697</v>
      </c>
    </row>
    <row r="331" spans="1:65" s="13" customFormat="1" ht="11.25">
      <c r="B331" s="177"/>
      <c r="D331" s="178" t="s">
        <v>165</v>
      </c>
      <c r="E331" s="179" t="s">
        <v>1</v>
      </c>
      <c r="F331" s="180" t="s">
        <v>1698</v>
      </c>
      <c r="H331" s="181">
        <v>5.22</v>
      </c>
      <c r="I331" s="182"/>
      <c r="L331" s="177"/>
      <c r="M331" s="183"/>
      <c r="N331" s="184"/>
      <c r="O331" s="184"/>
      <c r="P331" s="184"/>
      <c r="Q331" s="184"/>
      <c r="R331" s="184"/>
      <c r="S331" s="184"/>
      <c r="T331" s="185"/>
      <c r="AT331" s="179" t="s">
        <v>165</v>
      </c>
      <c r="AU331" s="179" t="s">
        <v>82</v>
      </c>
      <c r="AV331" s="13" t="s">
        <v>82</v>
      </c>
      <c r="AW331" s="13" t="s">
        <v>29</v>
      </c>
      <c r="AX331" s="13" t="s">
        <v>73</v>
      </c>
      <c r="AY331" s="179" t="s">
        <v>157</v>
      </c>
    </row>
    <row r="332" spans="1:65" s="13" customFormat="1" ht="11.25">
      <c r="B332" s="177"/>
      <c r="D332" s="178" t="s">
        <v>165</v>
      </c>
      <c r="E332" s="179" t="s">
        <v>1</v>
      </c>
      <c r="F332" s="180" t="s">
        <v>1699</v>
      </c>
      <c r="H332" s="181">
        <v>2.92</v>
      </c>
      <c r="I332" s="182"/>
      <c r="L332" s="177"/>
      <c r="M332" s="183"/>
      <c r="N332" s="184"/>
      <c r="O332" s="184"/>
      <c r="P332" s="184"/>
      <c r="Q332" s="184"/>
      <c r="R332" s="184"/>
      <c r="S332" s="184"/>
      <c r="T332" s="185"/>
      <c r="AT332" s="179" t="s">
        <v>165</v>
      </c>
      <c r="AU332" s="179" t="s">
        <v>82</v>
      </c>
      <c r="AV332" s="13" t="s">
        <v>82</v>
      </c>
      <c r="AW332" s="13" t="s">
        <v>29</v>
      </c>
      <c r="AX332" s="13" t="s">
        <v>73</v>
      </c>
      <c r="AY332" s="179" t="s">
        <v>157</v>
      </c>
    </row>
    <row r="333" spans="1:65" s="14" customFormat="1" ht="11.25">
      <c r="B333" s="186"/>
      <c r="D333" s="178" t="s">
        <v>165</v>
      </c>
      <c r="E333" s="187" t="s">
        <v>1</v>
      </c>
      <c r="F333" s="188" t="s">
        <v>168</v>
      </c>
      <c r="H333" s="189">
        <v>8.14</v>
      </c>
      <c r="I333" s="190"/>
      <c r="L333" s="186"/>
      <c r="M333" s="191"/>
      <c r="N333" s="192"/>
      <c r="O333" s="192"/>
      <c r="P333" s="192"/>
      <c r="Q333" s="192"/>
      <c r="R333" s="192"/>
      <c r="S333" s="192"/>
      <c r="T333" s="193"/>
      <c r="AT333" s="187" t="s">
        <v>165</v>
      </c>
      <c r="AU333" s="187" t="s">
        <v>82</v>
      </c>
      <c r="AV333" s="14" t="s">
        <v>94</v>
      </c>
      <c r="AW333" s="14" t="s">
        <v>29</v>
      </c>
      <c r="AX333" s="14" t="s">
        <v>30</v>
      </c>
      <c r="AY333" s="187" t="s">
        <v>157</v>
      </c>
    </row>
    <row r="334" spans="1:65" s="2" customFormat="1" ht="16.5" customHeight="1">
      <c r="A334" s="33"/>
      <c r="B334" s="130"/>
      <c r="C334" s="164" t="s">
        <v>479</v>
      </c>
      <c r="D334" s="164" t="s">
        <v>159</v>
      </c>
      <c r="E334" s="165" t="s">
        <v>355</v>
      </c>
      <c r="F334" s="166" t="s">
        <v>356</v>
      </c>
      <c r="G334" s="167" t="s">
        <v>357</v>
      </c>
      <c r="H334" s="168">
        <v>8</v>
      </c>
      <c r="I334" s="169"/>
      <c r="J334" s="170">
        <f>ROUND(I334*H334,2)</f>
        <v>0</v>
      </c>
      <c r="K334" s="166" t="s">
        <v>163</v>
      </c>
      <c r="L334" s="34"/>
      <c r="M334" s="171" t="s">
        <v>1</v>
      </c>
      <c r="N334" s="172" t="s">
        <v>38</v>
      </c>
      <c r="O334" s="59"/>
      <c r="P334" s="173">
        <f>O334*H334</f>
        <v>0</v>
      </c>
      <c r="Q334" s="173">
        <v>1.65E-3</v>
      </c>
      <c r="R334" s="173">
        <f>Q334*H334</f>
        <v>1.32E-2</v>
      </c>
      <c r="S334" s="173">
        <v>0</v>
      </c>
      <c r="T334" s="174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75" t="s">
        <v>94</v>
      </c>
      <c r="AT334" s="175" t="s">
        <v>159</v>
      </c>
      <c r="AU334" s="175" t="s">
        <v>82</v>
      </c>
      <c r="AY334" s="18" t="s">
        <v>157</v>
      </c>
      <c r="BE334" s="176">
        <f>IF(N334="základní",J334,0)</f>
        <v>0</v>
      </c>
      <c r="BF334" s="176">
        <f>IF(N334="snížená",J334,0)</f>
        <v>0</v>
      </c>
      <c r="BG334" s="176">
        <f>IF(N334="zákl. přenesená",J334,0)</f>
        <v>0</v>
      </c>
      <c r="BH334" s="176">
        <f>IF(N334="sníž. přenesená",J334,0)</f>
        <v>0</v>
      </c>
      <c r="BI334" s="176">
        <f>IF(N334="nulová",J334,0)</f>
        <v>0</v>
      </c>
      <c r="BJ334" s="18" t="s">
        <v>30</v>
      </c>
      <c r="BK334" s="176">
        <f>ROUND(I334*H334,2)</f>
        <v>0</v>
      </c>
      <c r="BL334" s="18" t="s">
        <v>94</v>
      </c>
      <c r="BM334" s="175" t="s">
        <v>1700</v>
      </c>
    </row>
    <row r="335" spans="1:65" s="13" customFormat="1" ht="11.25">
      <c r="B335" s="177"/>
      <c r="D335" s="178" t="s">
        <v>165</v>
      </c>
      <c r="E335" s="179" t="s">
        <v>1</v>
      </c>
      <c r="F335" s="180" t="s">
        <v>197</v>
      </c>
      <c r="H335" s="181">
        <v>8</v>
      </c>
      <c r="I335" s="182"/>
      <c r="L335" s="177"/>
      <c r="M335" s="183"/>
      <c r="N335" s="184"/>
      <c r="O335" s="184"/>
      <c r="P335" s="184"/>
      <c r="Q335" s="184"/>
      <c r="R335" s="184"/>
      <c r="S335" s="184"/>
      <c r="T335" s="185"/>
      <c r="AT335" s="179" t="s">
        <v>165</v>
      </c>
      <c r="AU335" s="179" t="s">
        <v>82</v>
      </c>
      <c r="AV335" s="13" t="s">
        <v>82</v>
      </c>
      <c r="AW335" s="13" t="s">
        <v>29</v>
      </c>
      <c r="AX335" s="13" t="s">
        <v>30</v>
      </c>
      <c r="AY335" s="179" t="s">
        <v>157</v>
      </c>
    </row>
    <row r="336" spans="1:65" s="2" customFormat="1" ht="16.5" customHeight="1">
      <c r="A336" s="33"/>
      <c r="B336" s="130"/>
      <c r="C336" s="194" t="s">
        <v>483</v>
      </c>
      <c r="D336" s="194" t="s">
        <v>310</v>
      </c>
      <c r="E336" s="195" t="s">
        <v>1098</v>
      </c>
      <c r="F336" s="196" t="s">
        <v>1099</v>
      </c>
      <c r="G336" s="197" t="s">
        <v>357</v>
      </c>
      <c r="H336" s="198">
        <v>8.08</v>
      </c>
      <c r="I336" s="199"/>
      <c r="J336" s="200">
        <f>ROUND(I336*H336,2)</f>
        <v>0</v>
      </c>
      <c r="K336" s="196" t="s">
        <v>163</v>
      </c>
      <c r="L336" s="201"/>
      <c r="M336" s="202" t="s">
        <v>1</v>
      </c>
      <c r="N336" s="203" t="s">
        <v>38</v>
      </c>
      <c r="O336" s="59"/>
      <c r="P336" s="173">
        <f>O336*H336</f>
        <v>0</v>
      </c>
      <c r="Q336" s="173">
        <v>0.04</v>
      </c>
      <c r="R336" s="173">
        <f>Q336*H336</f>
        <v>0.32319999999999999</v>
      </c>
      <c r="S336" s="173">
        <v>0</v>
      </c>
      <c r="T336" s="174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75" t="s">
        <v>197</v>
      </c>
      <c r="AT336" s="175" t="s">
        <v>310</v>
      </c>
      <c r="AU336" s="175" t="s">
        <v>82</v>
      </c>
      <c r="AY336" s="18" t="s">
        <v>157</v>
      </c>
      <c r="BE336" s="176">
        <f>IF(N336="základní",J336,0)</f>
        <v>0</v>
      </c>
      <c r="BF336" s="176">
        <f>IF(N336="snížená",J336,0)</f>
        <v>0</v>
      </c>
      <c r="BG336" s="176">
        <f>IF(N336="zákl. přenesená",J336,0)</f>
        <v>0</v>
      </c>
      <c r="BH336" s="176">
        <f>IF(N336="sníž. přenesená",J336,0)</f>
        <v>0</v>
      </c>
      <c r="BI336" s="176">
        <f>IF(N336="nulová",J336,0)</f>
        <v>0</v>
      </c>
      <c r="BJ336" s="18" t="s">
        <v>30</v>
      </c>
      <c r="BK336" s="176">
        <f>ROUND(I336*H336,2)</f>
        <v>0</v>
      </c>
      <c r="BL336" s="18" t="s">
        <v>94</v>
      </c>
      <c r="BM336" s="175" t="s">
        <v>1701</v>
      </c>
    </row>
    <row r="337" spans="1:65" s="13" customFormat="1" ht="11.25">
      <c r="B337" s="177"/>
      <c r="D337" s="178" t="s">
        <v>165</v>
      </c>
      <c r="E337" s="179" t="s">
        <v>1</v>
      </c>
      <c r="F337" s="180" t="s">
        <v>1124</v>
      </c>
      <c r="H337" s="181">
        <v>8.08</v>
      </c>
      <c r="I337" s="182"/>
      <c r="L337" s="177"/>
      <c r="M337" s="183"/>
      <c r="N337" s="184"/>
      <c r="O337" s="184"/>
      <c r="P337" s="184"/>
      <c r="Q337" s="184"/>
      <c r="R337" s="184"/>
      <c r="S337" s="184"/>
      <c r="T337" s="185"/>
      <c r="AT337" s="179" t="s">
        <v>165</v>
      </c>
      <c r="AU337" s="179" t="s">
        <v>82</v>
      </c>
      <c r="AV337" s="13" t="s">
        <v>82</v>
      </c>
      <c r="AW337" s="13" t="s">
        <v>29</v>
      </c>
      <c r="AX337" s="13" t="s">
        <v>73</v>
      </c>
      <c r="AY337" s="179" t="s">
        <v>157</v>
      </c>
    </row>
    <row r="338" spans="1:65" s="14" customFormat="1" ht="11.25">
      <c r="B338" s="186"/>
      <c r="D338" s="178" t="s">
        <v>165</v>
      </c>
      <c r="E338" s="187" t="s">
        <v>1</v>
      </c>
      <c r="F338" s="188" t="s">
        <v>168</v>
      </c>
      <c r="H338" s="189">
        <v>8.08</v>
      </c>
      <c r="I338" s="190"/>
      <c r="L338" s="186"/>
      <c r="M338" s="191"/>
      <c r="N338" s="192"/>
      <c r="O338" s="192"/>
      <c r="P338" s="192"/>
      <c r="Q338" s="192"/>
      <c r="R338" s="192"/>
      <c r="S338" s="192"/>
      <c r="T338" s="193"/>
      <c r="AT338" s="187" t="s">
        <v>165</v>
      </c>
      <c r="AU338" s="187" t="s">
        <v>82</v>
      </c>
      <c r="AV338" s="14" t="s">
        <v>94</v>
      </c>
      <c r="AW338" s="14" t="s">
        <v>29</v>
      </c>
      <c r="AX338" s="14" t="s">
        <v>30</v>
      </c>
      <c r="AY338" s="187" t="s">
        <v>157</v>
      </c>
    </row>
    <row r="339" spans="1:65" s="2" customFormat="1" ht="16.5" customHeight="1">
      <c r="A339" s="33"/>
      <c r="B339" s="130"/>
      <c r="C339" s="164" t="s">
        <v>488</v>
      </c>
      <c r="D339" s="164" t="s">
        <v>159</v>
      </c>
      <c r="E339" s="165" t="s">
        <v>376</v>
      </c>
      <c r="F339" s="166" t="s">
        <v>377</v>
      </c>
      <c r="G339" s="167" t="s">
        <v>357</v>
      </c>
      <c r="H339" s="168">
        <v>5</v>
      </c>
      <c r="I339" s="169"/>
      <c r="J339" s="170">
        <f>ROUND(I339*H339,2)</f>
        <v>0</v>
      </c>
      <c r="K339" s="166" t="s">
        <v>163</v>
      </c>
      <c r="L339" s="34"/>
      <c r="M339" s="171" t="s">
        <v>1</v>
      </c>
      <c r="N339" s="172" t="s">
        <v>38</v>
      </c>
      <c r="O339" s="59"/>
      <c r="P339" s="173">
        <f>O339*H339</f>
        <v>0</v>
      </c>
      <c r="Q339" s="173">
        <v>6.6E-3</v>
      </c>
      <c r="R339" s="173">
        <f>Q339*H339</f>
        <v>3.3000000000000002E-2</v>
      </c>
      <c r="S339" s="173">
        <v>0</v>
      </c>
      <c r="T339" s="174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75" t="s">
        <v>94</v>
      </c>
      <c r="AT339" s="175" t="s">
        <v>159</v>
      </c>
      <c r="AU339" s="175" t="s">
        <v>82</v>
      </c>
      <c r="AY339" s="18" t="s">
        <v>157</v>
      </c>
      <c r="BE339" s="176">
        <f>IF(N339="základní",J339,0)</f>
        <v>0</v>
      </c>
      <c r="BF339" s="176">
        <f>IF(N339="snížená",J339,0)</f>
        <v>0</v>
      </c>
      <c r="BG339" s="176">
        <f>IF(N339="zákl. přenesená",J339,0)</f>
        <v>0</v>
      </c>
      <c r="BH339" s="176">
        <f>IF(N339="sníž. přenesená",J339,0)</f>
        <v>0</v>
      </c>
      <c r="BI339" s="176">
        <f>IF(N339="nulová",J339,0)</f>
        <v>0</v>
      </c>
      <c r="BJ339" s="18" t="s">
        <v>30</v>
      </c>
      <c r="BK339" s="176">
        <f>ROUND(I339*H339,2)</f>
        <v>0</v>
      </c>
      <c r="BL339" s="18" t="s">
        <v>94</v>
      </c>
      <c r="BM339" s="175" t="s">
        <v>1702</v>
      </c>
    </row>
    <row r="340" spans="1:65" s="13" customFormat="1" ht="11.25">
      <c r="B340" s="177"/>
      <c r="D340" s="178" t="s">
        <v>165</v>
      </c>
      <c r="E340" s="179" t="s">
        <v>1</v>
      </c>
      <c r="F340" s="180" t="s">
        <v>1703</v>
      </c>
      <c r="H340" s="181">
        <v>5</v>
      </c>
      <c r="I340" s="182"/>
      <c r="L340" s="177"/>
      <c r="M340" s="183"/>
      <c r="N340" s="184"/>
      <c r="O340" s="184"/>
      <c r="P340" s="184"/>
      <c r="Q340" s="184"/>
      <c r="R340" s="184"/>
      <c r="S340" s="184"/>
      <c r="T340" s="185"/>
      <c r="AT340" s="179" t="s">
        <v>165</v>
      </c>
      <c r="AU340" s="179" t="s">
        <v>82</v>
      </c>
      <c r="AV340" s="13" t="s">
        <v>82</v>
      </c>
      <c r="AW340" s="13" t="s">
        <v>29</v>
      </c>
      <c r="AX340" s="13" t="s">
        <v>73</v>
      </c>
      <c r="AY340" s="179" t="s">
        <v>157</v>
      </c>
    </row>
    <row r="341" spans="1:65" s="14" customFormat="1" ht="11.25">
      <c r="B341" s="186"/>
      <c r="D341" s="178" t="s">
        <v>165</v>
      </c>
      <c r="E341" s="187" t="s">
        <v>1</v>
      </c>
      <c r="F341" s="188" t="s">
        <v>168</v>
      </c>
      <c r="H341" s="189">
        <v>5</v>
      </c>
      <c r="I341" s="190"/>
      <c r="L341" s="186"/>
      <c r="M341" s="191"/>
      <c r="N341" s="192"/>
      <c r="O341" s="192"/>
      <c r="P341" s="192"/>
      <c r="Q341" s="192"/>
      <c r="R341" s="192"/>
      <c r="S341" s="192"/>
      <c r="T341" s="193"/>
      <c r="AT341" s="187" t="s">
        <v>165</v>
      </c>
      <c r="AU341" s="187" t="s">
        <v>82</v>
      </c>
      <c r="AV341" s="14" t="s">
        <v>94</v>
      </c>
      <c r="AW341" s="14" t="s">
        <v>29</v>
      </c>
      <c r="AX341" s="14" t="s">
        <v>30</v>
      </c>
      <c r="AY341" s="187" t="s">
        <v>157</v>
      </c>
    </row>
    <row r="342" spans="1:65" s="2" customFormat="1" ht="16.5" customHeight="1">
      <c r="A342" s="33"/>
      <c r="B342" s="130"/>
      <c r="C342" s="194" t="s">
        <v>492</v>
      </c>
      <c r="D342" s="194" t="s">
        <v>310</v>
      </c>
      <c r="E342" s="195" t="s">
        <v>1704</v>
      </c>
      <c r="F342" s="196" t="s">
        <v>1705</v>
      </c>
      <c r="G342" s="197" t="s">
        <v>357</v>
      </c>
      <c r="H342" s="198">
        <v>1.01</v>
      </c>
      <c r="I342" s="199"/>
      <c r="J342" s="200">
        <f>ROUND(I342*H342,2)</f>
        <v>0</v>
      </c>
      <c r="K342" s="196" t="s">
        <v>163</v>
      </c>
      <c r="L342" s="201"/>
      <c r="M342" s="202" t="s">
        <v>1</v>
      </c>
      <c r="N342" s="203" t="s">
        <v>38</v>
      </c>
      <c r="O342" s="59"/>
      <c r="P342" s="173">
        <f>O342*H342</f>
        <v>0</v>
      </c>
      <c r="Q342" s="173">
        <v>0.04</v>
      </c>
      <c r="R342" s="173">
        <f>Q342*H342</f>
        <v>4.0399999999999998E-2</v>
      </c>
      <c r="S342" s="173">
        <v>0</v>
      </c>
      <c r="T342" s="174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75" t="s">
        <v>197</v>
      </c>
      <c r="AT342" s="175" t="s">
        <v>310</v>
      </c>
      <c r="AU342" s="175" t="s">
        <v>82</v>
      </c>
      <c r="AY342" s="18" t="s">
        <v>157</v>
      </c>
      <c r="BE342" s="176">
        <f>IF(N342="základní",J342,0)</f>
        <v>0</v>
      </c>
      <c r="BF342" s="176">
        <f>IF(N342="snížená",J342,0)</f>
        <v>0</v>
      </c>
      <c r="BG342" s="176">
        <f>IF(N342="zákl. přenesená",J342,0)</f>
        <v>0</v>
      </c>
      <c r="BH342" s="176">
        <f>IF(N342="sníž. přenesená",J342,0)</f>
        <v>0</v>
      </c>
      <c r="BI342" s="176">
        <f>IF(N342="nulová",J342,0)</f>
        <v>0</v>
      </c>
      <c r="BJ342" s="18" t="s">
        <v>30</v>
      </c>
      <c r="BK342" s="176">
        <f>ROUND(I342*H342,2)</f>
        <v>0</v>
      </c>
      <c r="BL342" s="18" t="s">
        <v>94</v>
      </c>
      <c r="BM342" s="175" t="s">
        <v>1706</v>
      </c>
    </row>
    <row r="343" spans="1:65" s="13" customFormat="1" ht="11.25">
      <c r="B343" s="177"/>
      <c r="D343" s="178" t="s">
        <v>165</v>
      </c>
      <c r="E343" s="179" t="s">
        <v>1</v>
      </c>
      <c r="F343" s="180" t="s">
        <v>383</v>
      </c>
      <c r="H343" s="181">
        <v>1.01</v>
      </c>
      <c r="I343" s="182"/>
      <c r="L343" s="177"/>
      <c r="M343" s="183"/>
      <c r="N343" s="184"/>
      <c r="O343" s="184"/>
      <c r="P343" s="184"/>
      <c r="Q343" s="184"/>
      <c r="R343" s="184"/>
      <c r="S343" s="184"/>
      <c r="T343" s="185"/>
      <c r="AT343" s="179" t="s">
        <v>165</v>
      </c>
      <c r="AU343" s="179" t="s">
        <v>82</v>
      </c>
      <c r="AV343" s="13" t="s">
        <v>82</v>
      </c>
      <c r="AW343" s="13" t="s">
        <v>29</v>
      </c>
      <c r="AX343" s="13" t="s">
        <v>73</v>
      </c>
      <c r="AY343" s="179" t="s">
        <v>157</v>
      </c>
    </row>
    <row r="344" spans="1:65" s="14" customFormat="1" ht="11.25">
      <c r="B344" s="186"/>
      <c r="D344" s="178" t="s">
        <v>165</v>
      </c>
      <c r="E344" s="187" t="s">
        <v>1</v>
      </c>
      <c r="F344" s="188" t="s">
        <v>168</v>
      </c>
      <c r="H344" s="189">
        <v>1.01</v>
      </c>
      <c r="I344" s="190"/>
      <c r="L344" s="186"/>
      <c r="M344" s="191"/>
      <c r="N344" s="192"/>
      <c r="O344" s="192"/>
      <c r="P344" s="192"/>
      <c r="Q344" s="192"/>
      <c r="R344" s="192"/>
      <c r="S344" s="192"/>
      <c r="T344" s="193"/>
      <c r="AT344" s="187" t="s">
        <v>165</v>
      </c>
      <c r="AU344" s="187" t="s">
        <v>82</v>
      </c>
      <c r="AV344" s="14" t="s">
        <v>94</v>
      </c>
      <c r="AW344" s="14" t="s">
        <v>29</v>
      </c>
      <c r="AX344" s="14" t="s">
        <v>30</v>
      </c>
      <c r="AY344" s="187" t="s">
        <v>157</v>
      </c>
    </row>
    <row r="345" spans="1:65" s="2" customFormat="1" ht="16.5" customHeight="1">
      <c r="A345" s="33"/>
      <c r="B345" s="130"/>
      <c r="C345" s="194" t="s">
        <v>497</v>
      </c>
      <c r="D345" s="194" t="s">
        <v>310</v>
      </c>
      <c r="E345" s="195" t="s">
        <v>380</v>
      </c>
      <c r="F345" s="196" t="s">
        <v>381</v>
      </c>
      <c r="G345" s="197" t="s">
        <v>357</v>
      </c>
      <c r="H345" s="198">
        <v>4.04</v>
      </c>
      <c r="I345" s="199"/>
      <c r="J345" s="200">
        <f>ROUND(I345*H345,2)</f>
        <v>0</v>
      </c>
      <c r="K345" s="196" t="s">
        <v>163</v>
      </c>
      <c r="L345" s="201"/>
      <c r="M345" s="202" t="s">
        <v>1</v>
      </c>
      <c r="N345" s="203" t="s">
        <v>38</v>
      </c>
      <c r="O345" s="59"/>
      <c r="P345" s="173">
        <f>O345*H345</f>
        <v>0</v>
      </c>
      <c r="Q345" s="173">
        <v>6.8000000000000005E-2</v>
      </c>
      <c r="R345" s="173">
        <f>Q345*H345</f>
        <v>0.27472000000000002</v>
      </c>
      <c r="S345" s="173">
        <v>0</v>
      </c>
      <c r="T345" s="174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75" t="s">
        <v>197</v>
      </c>
      <c r="AT345" s="175" t="s">
        <v>310</v>
      </c>
      <c r="AU345" s="175" t="s">
        <v>82</v>
      </c>
      <c r="AY345" s="18" t="s">
        <v>157</v>
      </c>
      <c r="BE345" s="176">
        <f>IF(N345="základní",J345,0)</f>
        <v>0</v>
      </c>
      <c r="BF345" s="176">
        <f>IF(N345="snížená",J345,0)</f>
        <v>0</v>
      </c>
      <c r="BG345" s="176">
        <f>IF(N345="zákl. přenesená",J345,0)</f>
        <v>0</v>
      </c>
      <c r="BH345" s="176">
        <f>IF(N345="sníž. přenesená",J345,0)</f>
        <v>0</v>
      </c>
      <c r="BI345" s="176">
        <f>IF(N345="nulová",J345,0)</f>
        <v>0</v>
      </c>
      <c r="BJ345" s="18" t="s">
        <v>30</v>
      </c>
      <c r="BK345" s="176">
        <f>ROUND(I345*H345,2)</f>
        <v>0</v>
      </c>
      <c r="BL345" s="18" t="s">
        <v>94</v>
      </c>
      <c r="BM345" s="175" t="s">
        <v>1707</v>
      </c>
    </row>
    <row r="346" spans="1:65" s="13" customFormat="1" ht="11.25">
      <c r="B346" s="177"/>
      <c r="D346" s="178" t="s">
        <v>165</v>
      </c>
      <c r="E346" s="179" t="s">
        <v>1</v>
      </c>
      <c r="F346" s="180" t="s">
        <v>487</v>
      </c>
      <c r="H346" s="181">
        <v>4.04</v>
      </c>
      <c r="I346" s="182"/>
      <c r="L346" s="177"/>
      <c r="M346" s="183"/>
      <c r="N346" s="184"/>
      <c r="O346" s="184"/>
      <c r="P346" s="184"/>
      <c r="Q346" s="184"/>
      <c r="R346" s="184"/>
      <c r="S346" s="184"/>
      <c r="T346" s="185"/>
      <c r="AT346" s="179" t="s">
        <v>165</v>
      </c>
      <c r="AU346" s="179" t="s">
        <v>82</v>
      </c>
      <c r="AV346" s="13" t="s">
        <v>82</v>
      </c>
      <c r="AW346" s="13" t="s">
        <v>29</v>
      </c>
      <c r="AX346" s="13" t="s">
        <v>73</v>
      </c>
      <c r="AY346" s="179" t="s">
        <v>157</v>
      </c>
    </row>
    <row r="347" spans="1:65" s="14" customFormat="1" ht="11.25">
      <c r="B347" s="186"/>
      <c r="D347" s="178" t="s">
        <v>165</v>
      </c>
      <c r="E347" s="187" t="s">
        <v>1</v>
      </c>
      <c r="F347" s="188" t="s">
        <v>168</v>
      </c>
      <c r="H347" s="189">
        <v>4.04</v>
      </c>
      <c r="I347" s="190"/>
      <c r="L347" s="186"/>
      <c r="M347" s="191"/>
      <c r="N347" s="192"/>
      <c r="O347" s="192"/>
      <c r="P347" s="192"/>
      <c r="Q347" s="192"/>
      <c r="R347" s="192"/>
      <c r="S347" s="192"/>
      <c r="T347" s="193"/>
      <c r="AT347" s="187" t="s">
        <v>165</v>
      </c>
      <c r="AU347" s="187" t="s">
        <v>82</v>
      </c>
      <c r="AV347" s="14" t="s">
        <v>94</v>
      </c>
      <c r="AW347" s="14" t="s">
        <v>29</v>
      </c>
      <c r="AX347" s="14" t="s">
        <v>30</v>
      </c>
      <c r="AY347" s="187" t="s">
        <v>157</v>
      </c>
    </row>
    <row r="348" spans="1:65" s="12" customFormat="1" ht="22.9" customHeight="1">
      <c r="B348" s="151"/>
      <c r="D348" s="152" t="s">
        <v>72</v>
      </c>
      <c r="E348" s="162" t="s">
        <v>97</v>
      </c>
      <c r="F348" s="162" t="s">
        <v>393</v>
      </c>
      <c r="I348" s="154"/>
      <c r="J348" s="163">
        <f>BK348</f>
        <v>0</v>
      </c>
      <c r="L348" s="151"/>
      <c r="M348" s="156"/>
      <c r="N348" s="157"/>
      <c r="O348" s="157"/>
      <c r="P348" s="158">
        <f>SUM(P349:P361)</f>
        <v>0</v>
      </c>
      <c r="Q348" s="157"/>
      <c r="R348" s="158">
        <f>SUM(R349:R361)</f>
        <v>78.234908880000006</v>
      </c>
      <c r="S348" s="157"/>
      <c r="T348" s="159">
        <f>SUM(T349:T361)</f>
        <v>0</v>
      </c>
      <c r="AR348" s="152" t="s">
        <v>30</v>
      </c>
      <c r="AT348" s="160" t="s">
        <v>72</v>
      </c>
      <c r="AU348" s="160" t="s">
        <v>30</v>
      </c>
      <c r="AY348" s="152" t="s">
        <v>157</v>
      </c>
      <c r="BK348" s="161">
        <f>SUM(BK349:BK361)</f>
        <v>0</v>
      </c>
    </row>
    <row r="349" spans="1:65" s="2" customFormat="1" ht="16.5" customHeight="1">
      <c r="A349" s="33"/>
      <c r="B349" s="130"/>
      <c r="C349" s="164" t="s">
        <v>502</v>
      </c>
      <c r="D349" s="164" t="s">
        <v>159</v>
      </c>
      <c r="E349" s="165" t="s">
        <v>395</v>
      </c>
      <c r="F349" s="166" t="s">
        <v>396</v>
      </c>
      <c r="G349" s="167" t="s">
        <v>162</v>
      </c>
      <c r="H349" s="168">
        <v>83.084000000000003</v>
      </c>
      <c r="I349" s="169"/>
      <c r="J349" s="170">
        <f>ROUND(I349*H349,2)</f>
        <v>0</v>
      </c>
      <c r="K349" s="166" t="s">
        <v>163</v>
      </c>
      <c r="L349" s="34"/>
      <c r="M349" s="171" t="s">
        <v>1</v>
      </c>
      <c r="N349" s="172" t="s">
        <v>38</v>
      </c>
      <c r="O349" s="59"/>
      <c r="P349" s="173">
        <f>O349*H349</f>
        <v>0</v>
      </c>
      <c r="Q349" s="173">
        <v>0.34499999999999997</v>
      </c>
      <c r="R349" s="173">
        <f>Q349*H349</f>
        <v>28.663979999999999</v>
      </c>
      <c r="S349" s="173">
        <v>0</v>
      </c>
      <c r="T349" s="174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75" t="s">
        <v>94</v>
      </c>
      <c r="AT349" s="175" t="s">
        <v>159</v>
      </c>
      <c r="AU349" s="175" t="s">
        <v>82</v>
      </c>
      <c r="AY349" s="18" t="s">
        <v>157</v>
      </c>
      <c r="BE349" s="176">
        <f>IF(N349="základní",J349,0)</f>
        <v>0</v>
      </c>
      <c r="BF349" s="176">
        <f>IF(N349="snížená",J349,0)</f>
        <v>0</v>
      </c>
      <c r="BG349" s="176">
        <f>IF(N349="zákl. přenesená",J349,0)</f>
        <v>0</v>
      </c>
      <c r="BH349" s="176">
        <f>IF(N349="sníž. přenesená",J349,0)</f>
        <v>0</v>
      </c>
      <c r="BI349" s="176">
        <f>IF(N349="nulová",J349,0)</f>
        <v>0</v>
      </c>
      <c r="BJ349" s="18" t="s">
        <v>30</v>
      </c>
      <c r="BK349" s="176">
        <f>ROUND(I349*H349,2)</f>
        <v>0</v>
      </c>
      <c r="BL349" s="18" t="s">
        <v>94</v>
      </c>
      <c r="BM349" s="175" t="s">
        <v>1708</v>
      </c>
    </row>
    <row r="350" spans="1:65" s="13" customFormat="1" ht="11.25">
      <c r="B350" s="177"/>
      <c r="D350" s="178" t="s">
        <v>165</v>
      </c>
      <c r="E350" s="179" t="s">
        <v>1</v>
      </c>
      <c r="F350" s="180" t="s">
        <v>1709</v>
      </c>
      <c r="H350" s="181">
        <v>83.084000000000003</v>
      </c>
      <c r="I350" s="182"/>
      <c r="L350" s="177"/>
      <c r="M350" s="183"/>
      <c r="N350" s="184"/>
      <c r="O350" s="184"/>
      <c r="P350" s="184"/>
      <c r="Q350" s="184"/>
      <c r="R350" s="184"/>
      <c r="S350" s="184"/>
      <c r="T350" s="185"/>
      <c r="AT350" s="179" t="s">
        <v>165</v>
      </c>
      <c r="AU350" s="179" t="s">
        <v>82</v>
      </c>
      <c r="AV350" s="13" t="s">
        <v>82</v>
      </c>
      <c r="AW350" s="13" t="s">
        <v>29</v>
      </c>
      <c r="AX350" s="13" t="s">
        <v>30</v>
      </c>
      <c r="AY350" s="179" t="s">
        <v>157</v>
      </c>
    </row>
    <row r="351" spans="1:65" s="2" customFormat="1" ht="16.5" customHeight="1">
      <c r="A351" s="33"/>
      <c r="B351" s="130"/>
      <c r="C351" s="164" t="s">
        <v>506</v>
      </c>
      <c r="D351" s="164" t="s">
        <v>159</v>
      </c>
      <c r="E351" s="165" t="s">
        <v>400</v>
      </c>
      <c r="F351" s="166" t="s">
        <v>401</v>
      </c>
      <c r="G351" s="167" t="s">
        <v>162</v>
      </c>
      <c r="H351" s="168">
        <v>93.007999999999996</v>
      </c>
      <c r="I351" s="169"/>
      <c r="J351" s="170">
        <f>ROUND(I351*H351,2)</f>
        <v>0</v>
      </c>
      <c r="K351" s="166" t="s">
        <v>163</v>
      </c>
      <c r="L351" s="34"/>
      <c r="M351" s="171" t="s">
        <v>1</v>
      </c>
      <c r="N351" s="172" t="s">
        <v>38</v>
      </c>
      <c r="O351" s="59"/>
      <c r="P351" s="173">
        <f>O351*H351</f>
        <v>0</v>
      </c>
      <c r="Q351" s="173">
        <v>0.51085999999999998</v>
      </c>
      <c r="R351" s="173">
        <f>Q351*H351</f>
        <v>47.514066879999994</v>
      </c>
      <c r="S351" s="173">
        <v>0</v>
      </c>
      <c r="T351" s="174">
        <f>S351*H351</f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175" t="s">
        <v>94</v>
      </c>
      <c r="AT351" s="175" t="s">
        <v>159</v>
      </c>
      <c r="AU351" s="175" t="s">
        <v>82</v>
      </c>
      <c r="AY351" s="18" t="s">
        <v>157</v>
      </c>
      <c r="BE351" s="176">
        <f>IF(N351="základní",J351,0)</f>
        <v>0</v>
      </c>
      <c r="BF351" s="176">
        <f>IF(N351="snížená",J351,0)</f>
        <v>0</v>
      </c>
      <c r="BG351" s="176">
        <f>IF(N351="zákl. přenesená",J351,0)</f>
        <v>0</v>
      </c>
      <c r="BH351" s="176">
        <f>IF(N351="sníž. přenesená",J351,0)</f>
        <v>0</v>
      </c>
      <c r="BI351" s="176">
        <f>IF(N351="nulová",J351,0)</f>
        <v>0</v>
      </c>
      <c r="BJ351" s="18" t="s">
        <v>30</v>
      </c>
      <c r="BK351" s="176">
        <f>ROUND(I351*H351,2)</f>
        <v>0</v>
      </c>
      <c r="BL351" s="18" t="s">
        <v>94</v>
      </c>
      <c r="BM351" s="175" t="s">
        <v>1710</v>
      </c>
    </row>
    <row r="352" spans="1:65" s="13" customFormat="1" ht="11.25">
      <c r="B352" s="177"/>
      <c r="D352" s="178" t="s">
        <v>165</v>
      </c>
      <c r="E352" s="179" t="s">
        <v>1</v>
      </c>
      <c r="F352" s="180" t="s">
        <v>1711</v>
      </c>
      <c r="H352" s="181">
        <v>93.007999999999996</v>
      </c>
      <c r="I352" s="182"/>
      <c r="L352" s="177"/>
      <c r="M352" s="183"/>
      <c r="N352" s="184"/>
      <c r="O352" s="184"/>
      <c r="P352" s="184"/>
      <c r="Q352" s="184"/>
      <c r="R352" s="184"/>
      <c r="S352" s="184"/>
      <c r="T352" s="185"/>
      <c r="AT352" s="179" t="s">
        <v>165</v>
      </c>
      <c r="AU352" s="179" t="s">
        <v>82</v>
      </c>
      <c r="AV352" s="13" t="s">
        <v>82</v>
      </c>
      <c r="AW352" s="13" t="s">
        <v>29</v>
      </c>
      <c r="AX352" s="13" t="s">
        <v>30</v>
      </c>
      <c r="AY352" s="179" t="s">
        <v>157</v>
      </c>
    </row>
    <row r="353" spans="1:65" s="2" customFormat="1" ht="16.5" customHeight="1">
      <c r="A353" s="33"/>
      <c r="B353" s="130"/>
      <c r="C353" s="164" t="s">
        <v>511</v>
      </c>
      <c r="D353" s="164" t="s">
        <v>159</v>
      </c>
      <c r="E353" s="165" t="s">
        <v>405</v>
      </c>
      <c r="F353" s="166" t="s">
        <v>406</v>
      </c>
      <c r="G353" s="167" t="s">
        <v>162</v>
      </c>
      <c r="H353" s="168">
        <v>94.932000000000002</v>
      </c>
      <c r="I353" s="169"/>
      <c r="J353" s="170">
        <f>ROUND(I353*H353,2)</f>
        <v>0</v>
      </c>
      <c r="K353" s="166" t="s">
        <v>1</v>
      </c>
      <c r="L353" s="34"/>
      <c r="M353" s="171" t="s">
        <v>1</v>
      </c>
      <c r="N353" s="172" t="s">
        <v>38</v>
      </c>
      <c r="O353" s="59"/>
      <c r="P353" s="173">
        <f>O353*H353</f>
        <v>0</v>
      </c>
      <c r="Q353" s="173">
        <v>0</v>
      </c>
      <c r="R353" s="173">
        <f>Q353*H353</f>
        <v>0</v>
      </c>
      <c r="S353" s="173">
        <v>0</v>
      </c>
      <c r="T353" s="174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75" t="s">
        <v>94</v>
      </c>
      <c r="AT353" s="175" t="s">
        <v>159</v>
      </c>
      <c r="AU353" s="175" t="s">
        <v>82</v>
      </c>
      <c r="AY353" s="18" t="s">
        <v>157</v>
      </c>
      <c r="BE353" s="176">
        <f>IF(N353="základní",J353,0)</f>
        <v>0</v>
      </c>
      <c r="BF353" s="176">
        <f>IF(N353="snížená",J353,0)</f>
        <v>0</v>
      </c>
      <c r="BG353" s="176">
        <f>IF(N353="zákl. přenesená",J353,0)</f>
        <v>0</v>
      </c>
      <c r="BH353" s="176">
        <f>IF(N353="sníž. přenesená",J353,0)</f>
        <v>0</v>
      </c>
      <c r="BI353" s="176">
        <f>IF(N353="nulová",J353,0)</f>
        <v>0</v>
      </c>
      <c r="BJ353" s="18" t="s">
        <v>30</v>
      </c>
      <c r="BK353" s="176">
        <f>ROUND(I353*H353,2)</f>
        <v>0</v>
      </c>
      <c r="BL353" s="18" t="s">
        <v>94</v>
      </c>
      <c r="BM353" s="175" t="s">
        <v>1712</v>
      </c>
    </row>
    <row r="354" spans="1:65" s="13" customFormat="1" ht="11.25">
      <c r="B354" s="177"/>
      <c r="D354" s="178" t="s">
        <v>165</v>
      </c>
      <c r="E354" s="179" t="s">
        <v>1</v>
      </c>
      <c r="F354" s="180" t="s">
        <v>1114</v>
      </c>
      <c r="H354" s="181">
        <v>94.932000000000002</v>
      </c>
      <c r="I354" s="182"/>
      <c r="L354" s="177"/>
      <c r="M354" s="183"/>
      <c r="N354" s="184"/>
      <c r="O354" s="184"/>
      <c r="P354" s="184"/>
      <c r="Q354" s="184"/>
      <c r="R354" s="184"/>
      <c r="S354" s="184"/>
      <c r="T354" s="185"/>
      <c r="AT354" s="179" t="s">
        <v>165</v>
      </c>
      <c r="AU354" s="179" t="s">
        <v>82</v>
      </c>
      <c r="AV354" s="13" t="s">
        <v>82</v>
      </c>
      <c r="AW354" s="13" t="s">
        <v>29</v>
      </c>
      <c r="AX354" s="13" t="s">
        <v>30</v>
      </c>
      <c r="AY354" s="179" t="s">
        <v>157</v>
      </c>
    </row>
    <row r="355" spans="1:65" s="2" customFormat="1" ht="16.5" customHeight="1">
      <c r="A355" s="33"/>
      <c r="B355" s="130"/>
      <c r="C355" s="164" t="s">
        <v>516</v>
      </c>
      <c r="D355" s="164" t="s">
        <v>159</v>
      </c>
      <c r="E355" s="165" t="s">
        <v>410</v>
      </c>
      <c r="F355" s="166" t="s">
        <v>411</v>
      </c>
      <c r="G355" s="167" t="s">
        <v>162</v>
      </c>
      <c r="H355" s="168">
        <v>94.932000000000002</v>
      </c>
      <c r="I355" s="169"/>
      <c r="J355" s="170">
        <f>ROUND(I355*H355,2)</f>
        <v>0</v>
      </c>
      <c r="K355" s="166" t="s">
        <v>1</v>
      </c>
      <c r="L355" s="34"/>
      <c r="M355" s="171" t="s">
        <v>1</v>
      </c>
      <c r="N355" s="172" t="s">
        <v>38</v>
      </c>
      <c r="O355" s="59"/>
      <c r="P355" s="173">
        <f>O355*H355</f>
        <v>0</v>
      </c>
      <c r="Q355" s="173">
        <v>0</v>
      </c>
      <c r="R355" s="173">
        <f>Q355*H355</f>
        <v>0</v>
      </c>
      <c r="S355" s="173">
        <v>0</v>
      </c>
      <c r="T355" s="174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75" t="s">
        <v>94</v>
      </c>
      <c r="AT355" s="175" t="s">
        <v>159</v>
      </c>
      <c r="AU355" s="175" t="s">
        <v>82</v>
      </c>
      <c r="AY355" s="18" t="s">
        <v>157</v>
      </c>
      <c r="BE355" s="176">
        <f>IF(N355="základní",J355,0)</f>
        <v>0</v>
      </c>
      <c r="BF355" s="176">
        <f>IF(N355="snížená",J355,0)</f>
        <v>0</v>
      </c>
      <c r="BG355" s="176">
        <f>IF(N355="zákl. přenesená",J355,0)</f>
        <v>0</v>
      </c>
      <c r="BH355" s="176">
        <f>IF(N355="sníž. přenesená",J355,0)</f>
        <v>0</v>
      </c>
      <c r="BI355" s="176">
        <f>IF(N355="nulová",J355,0)</f>
        <v>0</v>
      </c>
      <c r="BJ355" s="18" t="s">
        <v>30</v>
      </c>
      <c r="BK355" s="176">
        <f>ROUND(I355*H355,2)</f>
        <v>0</v>
      </c>
      <c r="BL355" s="18" t="s">
        <v>94</v>
      </c>
      <c r="BM355" s="175" t="s">
        <v>1713</v>
      </c>
    </row>
    <row r="356" spans="1:65" s="13" customFormat="1" ht="11.25">
      <c r="B356" s="177"/>
      <c r="D356" s="178" t="s">
        <v>165</v>
      </c>
      <c r="E356" s="179" t="s">
        <v>1</v>
      </c>
      <c r="F356" s="180" t="s">
        <v>1114</v>
      </c>
      <c r="H356" s="181">
        <v>94.932000000000002</v>
      </c>
      <c r="I356" s="182"/>
      <c r="L356" s="177"/>
      <c r="M356" s="183"/>
      <c r="N356" s="184"/>
      <c r="O356" s="184"/>
      <c r="P356" s="184"/>
      <c r="Q356" s="184"/>
      <c r="R356" s="184"/>
      <c r="S356" s="184"/>
      <c r="T356" s="185"/>
      <c r="AT356" s="179" t="s">
        <v>165</v>
      </c>
      <c r="AU356" s="179" t="s">
        <v>82</v>
      </c>
      <c r="AV356" s="13" t="s">
        <v>82</v>
      </c>
      <c r="AW356" s="13" t="s">
        <v>29</v>
      </c>
      <c r="AX356" s="13" t="s">
        <v>30</v>
      </c>
      <c r="AY356" s="179" t="s">
        <v>157</v>
      </c>
    </row>
    <row r="357" spans="1:65" s="2" customFormat="1" ht="16.5" customHeight="1">
      <c r="A357" s="33"/>
      <c r="B357" s="130"/>
      <c r="C357" s="164" t="s">
        <v>520</v>
      </c>
      <c r="D357" s="164" t="s">
        <v>159</v>
      </c>
      <c r="E357" s="165" t="s">
        <v>1118</v>
      </c>
      <c r="F357" s="166" t="s">
        <v>1119</v>
      </c>
      <c r="G357" s="167" t="s">
        <v>162</v>
      </c>
      <c r="H357" s="168">
        <v>8.6</v>
      </c>
      <c r="I357" s="169"/>
      <c r="J357" s="170">
        <f>ROUND(I357*H357,2)</f>
        <v>0</v>
      </c>
      <c r="K357" s="166" t="s">
        <v>163</v>
      </c>
      <c r="L357" s="34"/>
      <c r="M357" s="171" t="s">
        <v>1</v>
      </c>
      <c r="N357" s="172" t="s">
        <v>38</v>
      </c>
      <c r="O357" s="59"/>
      <c r="P357" s="173">
        <f>O357*H357</f>
        <v>0</v>
      </c>
      <c r="Q357" s="173">
        <v>8.5650000000000004E-2</v>
      </c>
      <c r="R357" s="173">
        <f>Q357*H357</f>
        <v>0.73658999999999997</v>
      </c>
      <c r="S357" s="173">
        <v>0</v>
      </c>
      <c r="T357" s="174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75" t="s">
        <v>94</v>
      </c>
      <c r="AT357" s="175" t="s">
        <v>159</v>
      </c>
      <c r="AU357" s="175" t="s">
        <v>82</v>
      </c>
      <c r="AY357" s="18" t="s">
        <v>157</v>
      </c>
      <c r="BE357" s="176">
        <f>IF(N357="základní",J357,0)</f>
        <v>0</v>
      </c>
      <c r="BF357" s="176">
        <f>IF(N357="snížená",J357,0)</f>
        <v>0</v>
      </c>
      <c r="BG357" s="176">
        <f>IF(N357="zákl. přenesená",J357,0)</f>
        <v>0</v>
      </c>
      <c r="BH357" s="176">
        <f>IF(N357="sníž. přenesená",J357,0)</f>
        <v>0</v>
      </c>
      <c r="BI357" s="176">
        <f>IF(N357="nulová",J357,0)</f>
        <v>0</v>
      </c>
      <c r="BJ357" s="18" t="s">
        <v>30</v>
      </c>
      <c r="BK357" s="176">
        <f>ROUND(I357*H357,2)</f>
        <v>0</v>
      </c>
      <c r="BL357" s="18" t="s">
        <v>94</v>
      </c>
      <c r="BM357" s="175" t="s">
        <v>1714</v>
      </c>
    </row>
    <row r="358" spans="1:65" s="13" customFormat="1" ht="11.25">
      <c r="B358" s="177"/>
      <c r="D358" s="178" t="s">
        <v>165</v>
      </c>
      <c r="E358" s="179" t="s">
        <v>1</v>
      </c>
      <c r="F358" s="180" t="s">
        <v>1506</v>
      </c>
      <c r="H358" s="181">
        <v>8.6</v>
      </c>
      <c r="I358" s="182"/>
      <c r="L358" s="177"/>
      <c r="M358" s="183"/>
      <c r="N358" s="184"/>
      <c r="O358" s="184"/>
      <c r="P358" s="184"/>
      <c r="Q358" s="184"/>
      <c r="R358" s="184"/>
      <c r="S358" s="184"/>
      <c r="T358" s="185"/>
      <c r="AT358" s="179" t="s">
        <v>165</v>
      </c>
      <c r="AU358" s="179" t="s">
        <v>82</v>
      </c>
      <c r="AV358" s="13" t="s">
        <v>82</v>
      </c>
      <c r="AW358" s="13" t="s">
        <v>29</v>
      </c>
      <c r="AX358" s="13" t="s">
        <v>30</v>
      </c>
      <c r="AY358" s="179" t="s">
        <v>157</v>
      </c>
    </row>
    <row r="359" spans="1:65" s="2" customFormat="1" ht="16.5" customHeight="1">
      <c r="A359" s="33"/>
      <c r="B359" s="130"/>
      <c r="C359" s="194" t="s">
        <v>524</v>
      </c>
      <c r="D359" s="194" t="s">
        <v>310</v>
      </c>
      <c r="E359" s="195" t="s">
        <v>1121</v>
      </c>
      <c r="F359" s="196" t="s">
        <v>1122</v>
      </c>
      <c r="G359" s="197" t="s">
        <v>162</v>
      </c>
      <c r="H359" s="198">
        <v>8.6859999999999999</v>
      </c>
      <c r="I359" s="199"/>
      <c r="J359" s="200">
        <f>ROUND(I359*H359,2)</f>
        <v>0</v>
      </c>
      <c r="K359" s="196" t="s">
        <v>163</v>
      </c>
      <c r="L359" s="201"/>
      <c r="M359" s="202" t="s">
        <v>1</v>
      </c>
      <c r="N359" s="203" t="s">
        <v>38</v>
      </c>
      <c r="O359" s="59"/>
      <c r="P359" s="173">
        <f>O359*H359</f>
        <v>0</v>
      </c>
      <c r="Q359" s="173">
        <v>0.152</v>
      </c>
      <c r="R359" s="173">
        <f>Q359*H359</f>
        <v>1.3202719999999999</v>
      </c>
      <c r="S359" s="173">
        <v>0</v>
      </c>
      <c r="T359" s="174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75" t="s">
        <v>197</v>
      </c>
      <c r="AT359" s="175" t="s">
        <v>310</v>
      </c>
      <c r="AU359" s="175" t="s">
        <v>82</v>
      </c>
      <c r="AY359" s="18" t="s">
        <v>157</v>
      </c>
      <c r="BE359" s="176">
        <f>IF(N359="základní",J359,0)</f>
        <v>0</v>
      </c>
      <c r="BF359" s="176">
        <f>IF(N359="snížená",J359,0)</f>
        <v>0</v>
      </c>
      <c r="BG359" s="176">
        <f>IF(N359="zákl. přenesená",J359,0)</f>
        <v>0</v>
      </c>
      <c r="BH359" s="176">
        <f>IF(N359="sníž. přenesená",J359,0)</f>
        <v>0</v>
      </c>
      <c r="BI359" s="176">
        <f>IF(N359="nulová",J359,0)</f>
        <v>0</v>
      </c>
      <c r="BJ359" s="18" t="s">
        <v>30</v>
      </c>
      <c r="BK359" s="176">
        <f>ROUND(I359*H359,2)</f>
        <v>0</v>
      </c>
      <c r="BL359" s="18" t="s">
        <v>94</v>
      </c>
      <c r="BM359" s="175" t="s">
        <v>1715</v>
      </c>
    </row>
    <row r="360" spans="1:65" s="13" customFormat="1" ht="11.25">
      <c r="B360" s="177"/>
      <c r="D360" s="178" t="s">
        <v>165</v>
      </c>
      <c r="E360" s="179" t="s">
        <v>1</v>
      </c>
      <c r="F360" s="180" t="s">
        <v>1716</v>
      </c>
      <c r="H360" s="181">
        <v>8.6859999999999999</v>
      </c>
      <c r="I360" s="182"/>
      <c r="L360" s="177"/>
      <c r="M360" s="183"/>
      <c r="N360" s="184"/>
      <c r="O360" s="184"/>
      <c r="P360" s="184"/>
      <c r="Q360" s="184"/>
      <c r="R360" s="184"/>
      <c r="S360" s="184"/>
      <c r="T360" s="185"/>
      <c r="AT360" s="179" t="s">
        <v>165</v>
      </c>
      <c r="AU360" s="179" t="s">
        <v>82</v>
      </c>
      <c r="AV360" s="13" t="s">
        <v>82</v>
      </c>
      <c r="AW360" s="13" t="s">
        <v>29</v>
      </c>
      <c r="AX360" s="13" t="s">
        <v>73</v>
      </c>
      <c r="AY360" s="179" t="s">
        <v>157</v>
      </c>
    </row>
    <row r="361" spans="1:65" s="14" customFormat="1" ht="11.25">
      <c r="B361" s="186"/>
      <c r="D361" s="178" t="s">
        <v>165</v>
      </c>
      <c r="E361" s="187" t="s">
        <v>1</v>
      </c>
      <c r="F361" s="188" t="s">
        <v>168</v>
      </c>
      <c r="H361" s="189">
        <v>8.6859999999999999</v>
      </c>
      <c r="I361" s="190"/>
      <c r="L361" s="186"/>
      <c r="M361" s="191"/>
      <c r="N361" s="192"/>
      <c r="O361" s="192"/>
      <c r="P361" s="192"/>
      <c r="Q361" s="192"/>
      <c r="R361" s="192"/>
      <c r="S361" s="192"/>
      <c r="T361" s="193"/>
      <c r="AT361" s="187" t="s">
        <v>165</v>
      </c>
      <c r="AU361" s="187" t="s">
        <v>82</v>
      </c>
      <c r="AV361" s="14" t="s">
        <v>94</v>
      </c>
      <c r="AW361" s="14" t="s">
        <v>29</v>
      </c>
      <c r="AX361" s="14" t="s">
        <v>30</v>
      </c>
      <c r="AY361" s="187" t="s">
        <v>157</v>
      </c>
    </row>
    <row r="362" spans="1:65" s="12" customFormat="1" ht="22.9" customHeight="1">
      <c r="B362" s="151"/>
      <c r="D362" s="152" t="s">
        <v>72</v>
      </c>
      <c r="E362" s="162" t="s">
        <v>197</v>
      </c>
      <c r="F362" s="162" t="s">
        <v>427</v>
      </c>
      <c r="I362" s="154"/>
      <c r="J362" s="163">
        <f>BK362</f>
        <v>0</v>
      </c>
      <c r="L362" s="151"/>
      <c r="M362" s="156"/>
      <c r="N362" s="157"/>
      <c r="O362" s="157"/>
      <c r="P362" s="158">
        <f>SUM(P363:P402)</f>
        <v>0</v>
      </c>
      <c r="Q362" s="157"/>
      <c r="R362" s="158">
        <f>SUM(R363:R402)</f>
        <v>11.371349999999998</v>
      </c>
      <c r="S362" s="157"/>
      <c r="T362" s="159">
        <f>SUM(T363:T402)</f>
        <v>0</v>
      </c>
      <c r="AR362" s="152" t="s">
        <v>30</v>
      </c>
      <c r="AT362" s="160" t="s">
        <v>72</v>
      </c>
      <c r="AU362" s="160" t="s">
        <v>30</v>
      </c>
      <c r="AY362" s="152" t="s">
        <v>157</v>
      </c>
      <c r="BK362" s="161">
        <f>SUM(BK363:BK402)</f>
        <v>0</v>
      </c>
    </row>
    <row r="363" spans="1:65" s="2" customFormat="1" ht="16.5" customHeight="1">
      <c r="A363" s="33"/>
      <c r="B363" s="130"/>
      <c r="C363" s="164" t="s">
        <v>528</v>
      </c>
      <c r="D363" s="164" t="s">
        <v>159</v>
      </c>
      <c r="E363" s="165" t="s">
        <v>1133</v>
      </c>
      <c r="F363" s="166" t="s">
        <v>1134</v>
      </c>
      <c r="G363" s="167" t="s">
        <v>200</v>
      </c>
      <c r="H363" s="168">
        <v>9</v>
      </c>
      <c r="I363" s="169"/>
      <c r="J363" s="170">
        <f>ROUND(I363*H363,2)</f>
        <v>0</v>
      </c>
      <c r="K363" s="166" t="s">
        <v>163</v>
      </c>
      <c r="L363" s="34"/>
      <c r="M363" s="171" t="s">
        <v>1</v>
      </c>
      <c r="N363" s="172" t="s">
        <v>38</v>
      </c>
      <c r="O363" s="59"/>
      <c r="P363" s="173">
        <f>O363*H363</f>
        <v>0</v>
      </c>
      <c r="Q363" s="173">
        <v>1.0000000000000001E-5</v>
      </c>
      <c r="R363" s="173">
        <f>Q363*H363</f>
        <v>9.0000000000000006E-5</v>
      </c>
      <c r="S363" s="173">
        <v>0</v>
      </c>
      <c r="T363" s="174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75" t="s">
        <v>94</v>
      </c>
      <c r="AT363" s="175" t="s">
        <v>159</v>
      </c>
      <c r="AU363" s="175" t="s">
        <v>82</v>
      </c>
      <c r="AY363" s="18" t="s">
        <v>157</v>
      </c>
      <c r="BE363" s="176">
        <f>IF(N363="základní",J363,0)</f>
        <v>0</v>
      </c>
      <c r="BF363" s="176">
        <f>IF(N363="snížená",J363,0)</f>
        <v>0</v>
      </c>
      <c r="BG363" s="176">
        <f>IF(N363="zákl. přenesená",J363,0)</f>
        <v>0</v>
      </c>
      <c r="BH363" s="176">
        <f>IF(N363="sníž. přenesená",J363,0)</f>
        <v>0</v>
      </c>
      <c r="BI363" s="176">
        <f>IF(N363="nulová",J363,0)</f>
        <v>0</v>
      </c>
      <c r="BJ363" s="18" t="s">
        <v>30</v>
      </c>
      <c r="BK363" s="176">
        <f>ROUND(I363*H363,2)</f>
        <v>0</v>
      </c>
      <c r="BL363" s="18" t="s">
        <v>94</v>
      </c>
      <c r="BM363" s="175" t="s">
        <v>1717</v>
      </c>
    </row>
    <row r="364" spans="1:65" s="13" customFormat="1" ht="11.25">
      <c r="B364" s="177"/>
      <c r="D364" s="178" t="s">
        <v>165</v>
      </c>
      <c r="E364" s="179" t="s">
        <v>1</v>
      </c>
      <c r="F364" s="180" t="s">
        <v>203</v>
      </c>
      <c r="H364" s="181">
        <v>9</v>
      </c>
      <c r="I364" s="182"/>
      <c r="L364" s="177"/>
      <c r="M364" s="183"/>
      <c r="N364" s="184"/>
      <c r="O364" s="184"/>
      <c r="P364" s="184"/>
      <c r="Q364" s="184"/>
      <c r="R364" s="184"/>
      <c r="S364" s="184"/>
      <c r="T364" s="185"/>
      <c r="AT364" s="179" t="s">
        <v>165</v>
      </c>
      <c r="AU364" s="179" t="s">
        <v>82</v>
      </c>
      <c r="AV364" s="13" t="s">
        <v>82</v>
      </c>
      <c r="AW364" s="13" t="s">
        <v>29</v>
      </c>
      <c r="AX364" s="13" t="s">
        <v>30</v>
      </c>
      <c r="AY364" s="179" t="s">
        <v>157</v>
      </c>
    </row>
    <row r="365" spans="1:65" s="2" customFormat="1" ht="16.5" customHeight="1">
      <c r="A365" s="33"/>
      <c r="B365" s="130"/>
      <c r="C365" s="194" t="s">
        <v>533</v>
      </c>
      <c r="D365" s="194" t="s">
        <v>310</v>
      </c>
      <c r="E365" s="195" t="s">
        <v>1137</v>
      </c>
      <c r="F365" s="196" t="s">
        <v>1138</v>
      </c>
      <c r="G365" s="197" t="s">
        <v>357</v>
      </c>
      <c r="H365" s="198">
        <v>4</v>
      </c>
      <c r="I365" s="199"/>
      <c r="J365" s="200">
        <f>ROUND(I365*H365,2)</f>
        <v>0</v>
      </c>
      <c r="K365" s="196" t="s">
        <v>1</v>
      </c>
      <c r="L365" s="201"/>
      <c r="M365" s="202" t="s">
        <v>1</v>
      </c>
      <c r="N365" s="203" t="s">
        <v>38</v>
      </c>
      <c r="O365" s="59"/>
      <c r="P365" s="173">
        <f>O365*H365</f>
        <v>0</v>
      </c>
      <c r="Q365" s="173">
        <v>1.5</v>
      </c>
      <c r="R365" s="173">
        <f>Q365*H365</f>
        <v>6</v>
      </c>
      <c r="S365" s="173">
        <v>0</v>
      </c>
      <c r="T365" s="174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75" t="s">
        <v>197</v>
      </c>
      <c r="AT365" s="175" t="s">
        <v>310</v>
      </c>
      <c r="AU365" s="175" t="s">
        <v>82</v>
      </c>
      <c r="AY365" s="18" t="s">
        <v>157</v>
      </c>
      <c r="BE365" s="176">
        <f>IF(N365="základní",J365,0)</f>
        <v>0</v>
      </c>
      <c r="BF365" s="176">
        <f>IF(N365="snížená",J365,0)</f>
        <v>0</v>
      </c>
      <c r="BG365" s="176">
        <f>IF(N365="zákl. přenesená",J365,0)</f>
        <v>0</v>
      </c>
      <c r="BH365" s="176">
        <f>IF(N365="sníž. přenesená",J365,0)</f>
        <v>0</v>
      </c>
      <c r="BI365" s="176">
        <f>IF(N365="nulová",J365,0)</f>
        <v>0</v>
      </c>
      <c r="BJ365" s="18" t="s">
        <v>30</v>
      </c>
      <c r="BK365" s="176">
        <f>ROUND(I365*H365,2)</f>
        <v>0</v>
      </c>
      <c r="BL365" s="18" t="s">
        <v>94</v>
      </c>
      <c r="BM365" s="175" t="s">
        <v>1718</v>
      </c>
    </row>
    <row r="366" spans="1:65" s="13" customFormat="1" ht="11.25">
      <c r="B366" s="177"/>
      <c r="D366" s="178" t="s">
        <v>165</v>
      </c>
      <c r="E366" s="179" t="s">
        <v>1</v>
      </c>
      <c r="F366" s="180" t="s">
        <v>94</v>
      </c>
      <c r="H366" s="181">
        <v>4</v>
      </c>
      <c r="I366" s="182"/>
      <c r="L366" s="177"/>
      <c r="M366" s="183"/>
      <c r="N366" s="184"/>
      <c r="O366" s="184"/>
      <c r="P366" s="184"/>
      <c r="Q366" s="184"/>
      <c r="R366" s="184"/>
      <c r="S366" s="184"/>
      <c r="T366" s="185"/>
      <c r="AT366" s="179" t="s">
        <v>165</v>
      </c>
      <c r="AU366" s="179" t="s">
        <v>82</v>
      </c>
      <c r="AV366" s="13" t="s">
        <v>82</v>
      </c>
      <c r="AW366" s="13" t="s">
        <v>29</v>
      </c>
      <c r="AX366" s="13" t="s">
        <v>30</v>
      </c>
      <c r="AY366" s="179" t="s">
        <v>157</v>
      </c>
    </row>
    <row r="367" spans="1:65" s="2" customFormat="1" ht="16.5" customHeight="1">
      <c r="A367" s="33"/>
      <c r="B367" s="130"/>
      <c r="C367" s="164" t="s">
        <v>538</v>
      </c>
      <c r="D367" s="164" t="s">
        <v>159</v>
      </c>
      <c r="E367" s="165" t="s">
        <v>1140</v>
      </c>
      <c r="F367" s="166" t="s">
        <v>1141</v>
      </c>
      <c r="G367" s="167" t="s">
        <v>200</v>
      </c>
      <c r="H367" s="168">
        <v>5.6520000000000001</v>
      </c>
      <c r="I367" s="169"/>
      <c r="J367" s="170">
        <f>ROUND(I367*H367,2)</f>
        <v>0</v>
      </c>
      <c r="K367" s="166" t="s">
        <v>163</v>
      </c>
      <c r="L367" s="34"/>
      <c r="M367" s="171" t="s">
        <v>1</v>
      </c>
      <c r="N367" s="172" t="s">
        <v>38</v>
      </c>
      <c r="O367" s="59"/>
      <c r="P367" s="173">
        <f>O367*H367</f>
        <v>0</v>
      </c>
      <c r="Q367" s="173">
        <v>0</v>
      </c>
      <c r="R367" s="173">
        <f>Q367*H367</f>
        <v>0</v>
      </c>
      <c r="S367" s="173">
        <v>0</v>
      </c>
      <c r="T367" s="174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175" t="s">
        <v>94</v>
      </c>
      <c r="AT367" s="175" t="s">
        <v>159</v>
      </c>
      <c r="AU367" s="175" t="s">
        <v>82</v>
      </c>
      <c r="AY367" s="18" t="s">
        <v>157</v>
      </c>
      <c r="BE367" s="176">
        <f>IF(N367="základní",J367,0)</f>
        <v>0</v>
      </c>
      <c r="BF367" s="176">
        <f>IF(N367="snížená",J367,0)</f>
        <v>0</v>
      </c>
      <c r="BG367" s="176">
        <f>IF(N367="zákl. přenesená",J367,0)</f>
        <v>0</v>
      </c>
      <c r="BH367" s="176">
        <f>IF(N367="sníž. přenesená",J367,0)</f>
        <v>0</v>
      </c>
      <c r="BI367" s="176">
        <f>IF(N367="nulová",J367,0)</f>
        <v>0</v>
      </c>
      <c r="BJ367" s="18" t="s">
        <v>30</v>
      </c>
      <c r="BK367" s="176">
        <f>ROUND(I367*H367,2)</f>
        <v>0</v>
      </c>
      <c r="BL367" s="18" t="s">
        <v>94</v>
      </c>
      <c r="BM367" s="175" t="s">
        <v>1719</v>
      </c>
    </row>
    <row r="368" spans="1:65" s="13" customFormat="1" ht="11.25">
      <c r="B368" s="177"/>
      <c r="D368" s="178" t="s">
        <v>165</v>
      </c>
      <c r="E368" s="179" t="s">
        <v>1</v>
      </c>
      <c r="F368" s="180" t="s">
        <v>1720</v>
      </c>
      <c r="H368" s="181">
        <v>5.6520000000000001</v>
      </c>
      <c r="I368" s="182"/>
      <c r="L368" s="177"/>
      <c r="M368" s="183"/>
      <c r="N368" s="184"/>
      <c r="O368" s="184"/>
      <c r="P368" s="184"/>
      <c r="Q368" s="184"/>
      <c r="R368" s="184"/>
      <c r="S368" s="184"/>
      <c r="T368" s="185"/>
      <c r="AT368" s="179" t="s">
        <v>165</v>
      </c>
      <c r="AU368" s="179" t="s">
        <v>82</v>
      </c>
      <c r="AV368" s="13" t="s">
        <v>82</v>
      </c>
      <c r="AW368" s="13" t="s">
        <v>29</v>
      </c>
      <c r="AX368" s="13" t="s">
        <v>73</v>
      </c>
      <c r="AY368" s="179" t="s">
        <v>157</v>
      </c>
    </row>
    <row r="369" spans="1:65" s="14" customFormat="1" ht="11.25">
      <c r="B369" s="186"/>
      <c r="D369" s="178" t="s">
        <v>165</v>
      </c>
      <c r="E369" s="187" t="s">
        <v>1</v>
      </c>
      <c r="F369" s="188" t="s">
        <v>168</v>
      </c>
      <c r="H369" s="189">
        <v>5.6520000000000001</v>
      </c>
      <c r="I369" s="190"/>
      <c r="L369" s="186"/>
      <c r="M369" s="191"/>
      <c r="N369" s="192"/>
      <c r="O369" s="192"/>
      <c r="P369" s="192"/>
      <c r="Q369" s="192"/>
      <c r="R369" s="192"/>
      <c r="S369" s="192"/>
      <c r="T369" s="193"/>
      <c r="AT369" s="187" t="s">
        <v>165</v>
      </c>
      <c r="AU369" s="187" t="s">
        <v>82</v>
      </c>
      <c r="AV369" s="14" t="s">
        <v>94</v>
      </c>
      <c r="AW369" s="14" t="s">
        <v>29</v>
      </c>
      <c r="AX369" s="14" t="s">
        <v>30</v>
      </c>
      <c r="AY369" s="187" t="s">
        <v>157</v>
      </c>
    </row>
    <row r="370" spans="1:65" s="2" customFormat="1" ht="16.5" customHeight="1">
      <c r="A370" s="33"/>
      <c r="B370" s="130"/>
      <c r="C370" s="164" t="s">
        <v>542</v>
      </c>
      <c r="D370" s="164" t="s">
        <v>159</v>
      </c>
      <c r="E370" s="165" t="s">
        <v>480</v>
      </c>
      <c r="F370" s="166" t="s">
        <v>481</v>
      </c>
      <c r="G370" s="167" t="s">
        <v>357</v>
      </c>
      <c r="H370" s="168">
        <v>1</v>
      </c>
      <c r="I370" s="169"/>
      <c r="J370" s="170">
        <f>ROUND(I370*H370,2)</f>
        <v>0</v>
      </c>
      <c r="K370" s="166" t="s">
        <v>163</v>
      </c>
      <c r="L370" s="34"/>
      <c r="M370" s="171" t="s">
        <v>1</v>
      </c>
      <c r="N370" s="172" t="s">
        <v>38</v>
      </c>
      <c r="O370" s="59"/>
      <c r="P370" s="173">
        <f>O370*H370</f>
        <v>0</v>
      </c>
      <c r="Q370" s="173">
        <v>2.7529999999999999E-2</v>
      </c>
      <c r="R370" s="173">
        <f>Q370*H370</f>
        <v>2.7529999999999999E-2</v>
      </c>
      <c r="S370" s="173">
        <v>0</v>
      </c>
      <c r="T370" s="174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75" t="s">
        <v>94</v>
      </c>
      <c r="AT370" s="175" t="s">
        <v>159</v>
      </c>
      <c r="AU370" s="175" t="s">
        <v>82</v>
      </c>
      <c r="AY370" s="18" t="s">
        <v>157</v>
      </c>
      <c r="BE370" s="176">
        <f>IF(N370="základní",J370,0)</f>
        <v>0</v>
      </c>
      <c r="BF370" s="176">
        <f>IF(N370="snížená",J370,0)</f>
        <v>0</v>
      </c>
      <c r="BG370" s="176">
        <f>IF(N370="zákl. přenesená",J370,0)</f>
        <v>0</v>
      </c>
      <c r="BH370" s="176">
        <f>IF(N370="sníž. přenesená",J370,0)</f>
        <v>0</v>
      </c>
      <c r="BI370" s="176">
        <f>IF(N370="nulová",J370,0)</f>
        <v>0</v>
      </c>
      <c r="BJ370" s="18" t="s">
        <v>30</v>
      </c>
      <c r="BK370" s="176">
        <f>ROUND(I370*H370,2)</f>
        <v>0</v>
      </c>
      <c r="BL370" s="18" t="s">
        <v>94</v>
      </c>
      <c r="BM370" s="175" t="s">
        <v>1721</v>
      </c>
    </row>
    <row r="371" spans="1:65" s="13" customFormat="1" ht="11.25">
      <c r="B371" s="177"/>
      <c r="D371" s="178" t="s">
        <v>165</v>
      </c>
      <c r="E371" s="179" t="s">
        <v>1</v>
      </c>
      <c r="F371" s="180" t="s">
        <v>30</v>
      </c>
      <c r="H371" s="181">
        <v>1</v>
      </c>
      <c r="I371" s="182"/>
      <c r="L371" s="177"/>
      <c r="M371" s="183"/>
      <c r="N371" s="184"/>
      <c r="O371" s="184"/>
      <c r="P371" s="184"/>
      <c r="Q371" s="184"/>
      <c r="R371" s="184"/>
      <c r="S371" s="184"/>
      <c r="T371" s="185"/>
      <c r="AT371" s="179" t="s">
        <v>165</v>
      </c>
      <c r="AU371" s="179" t="s">
        <v>82</v>
      </c>
      <c r="AV371" s="13" t="s">
        <v>82</v>
      </c>
      <c r="AW371" s="13" t="s">
        <v>29</v>
      </c>
      <c r="AX371" s="13" t="s">
        <v>30</v>
      </c>
      <c r="AY371" s="179" t="s">
        <v>157</v>
      </c>
    </row>
    <row r="372" spans="1:65" s="2" customFormat="1" ht="16.5" customHeight="1">
      <c r="A372" s="33"/>
      <c r="B372" s="130"/>
      <c r="C372" s="194" t="s">
        <v>546</v>
      </c>
      <c r="D372" s="194" t="s">
        <v>310</v>
      </c>
      <c r="E372" s="195" t="s">
        <v>1171</v>
      </c>
      <c r="F372" s="196" t="s">
        <v>1172</v>
      </c>
      <c r="G372" s="197" t="s">
        <v>357</v>
      </c>
      <c r="H372" s="198">
        <v>1.01</v>
      </c>
      <c r="I372" s="199"/>
      <c r="J372" s="200">
        <f>ROUND(I372*H372,2)</f>
        <v>0</v>
      </c>
      <c r="K372" s="196" t="s">
        <v>1</v>
      </c>
      <c r="L372" s="201"/>
      <c r="M372" s="202" t="s">
        <v>1</v>
      </c>
      <c r="N372" s="203" t="s">
        <v>38</v>
      </c>
      <c r="O372" s="59"/>
      <c r="P372" s="173">
        <f>O372*H372</f>
        <v>0</v>
      </c>
      <c r="Q372" s="173">
        <v>2.1</v>
      </c>
      <c r="R372" s="173">
        <f>Q372*H372</f>
        <v>2.121</v>
      </c>
      <c r="S372" s="173">
        <v>0</v>
      </c>
      <c r="T372" s="174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75" t="s">
        <v>197</v>
      </c>
      <c r="AT372" s="175" t="s">
        <v>310</v>
      </c>
      <c r="AU372" s="175" t="s">
        <v>82</v>
      </c>
      <c r="AY372" s="18" t="s">
        <v>157</v>
      </c>
      <c r="BE372" s="176">
        <f>IF(N372="základní",J372,0)</f>
        <v>0</v>
      </c>
      <c r="BF372" s="176">
        <f>IF(N372="snížená",J372,0)</f>
        <v>0</v>
      </c>
      <c r="BG372" s="176">
        <f>IF(N372="zákl. přenesená",J372,0)</f>
        <v>0</v>
      </c>
      <c r="BH372" s="176">
        <f>IF(N372="sníž. přenesená",J372,0)</f>
        <v>0</v>
      </c>
      <c r="BI372" s="176">
        <f>IF(N372="nulová",J372,0)</f>
        <v>0</v>
      </c>
      <c r="BJ372" s="18" t="s">
        <v>30</v>
      </c>
      <c r="BK372" s="176">
        <f>ROUND(I372*H372,2)</f>
        <v>0</v>
      </c>
      <c r="BL372" s="18" t="s">
        <v>94</v>
      </c>
      <c r="BM372" s="175" t="s">
        <v>1722</v>
      </c>
    </row>
    <row r="373" spans="1:65" s="13" customFormat="1" ht="11.25">
      <c r="B373" s="177"/>
      <c r="D373" s="178" t="s">
        <v>165</v>
      </c>
      <c r="E373" s="179" t="s">
        <v>1</v>
      </c>
      <c r="F373" s="180" t="s">
        <v>383</v>
      </c>
      <c r="H373" s="181">
        <v>1.01</v>
      </c>
      <c r="I373" s="182"/>
      <c r="L373" s="177"/>
      <c r="M373" s="183"/>
      <c r="N373" s="184"/>
      <c r="O373" s="184"/>
      <c r="P373" s="184"/>
      <c r="Q373" s="184"/>
      <c r="R373" s="184"/>
      <c r="S373" s="184"/>
      <c r="T373" s="185"/>
      <c r="AT373" s="179" t="s">
        <v>165</v>
      </c>
      <c r="AU373" s="179" t="s">
        <v>82</v>
      </c>
      <c r="AV373" s="13" t="s">
        <v>82</v>
      </c>
      <c r="AW373" s="13" t="s">
        <v>29</v>
      </c>
      <c r="AX373" s="13" t="s">
        <v>73</v>
      </c>
      <c r="AY373" s="179" t="s">
        <v>157</v>
      </c>
    </row>
    <row r="374" spans="1:65" s="14" customFormat="1" ht="11.25">
      <c r="B374" s="186"/>
      <c r="D374" s="178" t="s">
        <v>165</v>
      </c>
      <c r="E374" s="187" t="s">
        <v>1</v>
      </c>
      <c r="F374" s="188" t="s">
        <v>168</v>
      </c>
      <c r="H374" s="189">
        <v>1.01</v>
      </c>
      <c r="I374" s="190"/>
      <c r="L374" s="186"/>
      <c r="M374" s="191"/>
      <c r="N374" s="192"/>
      <c r="O374" s="192"/>
      <c r="P374" s="192"/>
      <c r="Q374" s="192"/>
      <c r="R374" s="192"/>
      <c r="S374" s="192"/>
      <c r="T374" s="193"/>
      <c r="AT374" s="187" t="s">
        <v>165</v>
      </c>
      <c r="AU374" s="187" t="s">
        <v>82</v>
      </c>
      <c r="AV374" s="14" t="s">
        <v>94</v>
      </c>
      <c r="AW374" s="14" t="s">
        <v>29</v>
      </c>
      <c r="AX374" s="14" t="s">
        <v>30</v>
      </c>
      <c r="AY374" s="187" t="s">
        <v>157</v>
      </c>
    </row>
    <row r="375" spans="1:65" s="2" customFormat="1" ht="24">
      <c r="A375" s="33"/>
      <c r="B375" s="130"/>
      <c r="C375" s="164" t="s">
        <v>1190</v>
      </c>
      <c r="D375" s="164" t="s">
        <v>159</v>
      </c>
      <c r="E375" s="165" t="s">
        <v>489</v>
      </c>
      <c r="F375" s="166" t="s">
        <v>490</v>
      </c>
      <c r="G375" s="167" t="s">
        <v>357</v>
      </c>
      <c r="H375" s="168">
        <v>1</v>
      </c>
      <c r="I375" s="169"/>
      <c r="J375" s="170">
        <f>ROUND(I375*H375,2)</f>
        <v>0</v>
      </c>
      <c r="K375" s="166" t="s">
        <v>163</v>
      </c>
      <c r="L375" s="34"/>
      <c r="M375" s="171" t="s">
        <v>1</v>
      </c>
      <c r="N375" s="172" t="s">
        <v>38</v>
      </c>
      <c r="O375" s="59"/>
      <c r="P375" s="173">
        <f>O375*H375</f>
        <v>0</v>
      </c>
      <c r="Q375" s="173">
        <v>7.9200000000000007E-2</v>
      </c>
      <c r="R375" s="173">
        <f>Q375*H375</f>
        <v>7.9200000000000007E-2</v>
      </c>
      <c r="S375" s="173">
        <v>0</v>
      </c>
      <c r="T375" s="174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175" t="s">
        <v>94</v>
      </c>
      <c r="AT375" s="175" t="s">
        <v>159</v>
      </c>
      <c r="AU375" s="175" t="s">
        <v>82</v>
      </c>
      <c r="AY375" s="18" t="s">
        <v>157</v>
      </c>
      <c r="BE375" s="176">
        <f>IF(N375="základní",J375,0)</f>
        <v>0</v>
      </c>
      <c r="BF375" s="176">
        <f>IF(N375="snížená",J375,0)</f>
        <v>0</v>
      </c>
      <c r="BG375" s="176">
        <f>IF(N375="zákl. přenesená",J375,0)</f>
        <v>0</v>
      </c>
      <c r="BH375" s="176">
        <f>IF(N375="sníž. přenesená",J375,0)</f>
        <v>0</v>
      </c>
      <c r="BI375" s="176">
        <f>IF(N375="nulová",J375,0)</f>
        <v>0</v>
      </c>
      <c r="BJ375" s="18" t="s">
        <v>30</v>
      </c>
      <c r="BK375" s="176">
        <f>ROUND(I375*H375,2)</f>
        <v>0</v>
      </c>
      <c r="BL375" s="18" t="s">
        <v>94</v>
      </c>
      <c r="BM375" s="175" t="s">
        <v>1723</v>
      </c>
    </row>
    <row r="376" spans="1:65" s="13" customFormat="1" ht="11.25">
      <c r="B376" s="177"/>
      <c r="D376" s="178" t="s">
        <v>165</v>
      </c>
      <c r="E376" s="179" t="s">
        <v>1</v>
      </c>
      <c r="F376" s="180" t="s">
        <v>30</v>
      </c>
      <c r="H376" s="181">
        <v>1</v>
      </c>
      <c r="I376" s="182"/>
      <c r="L376" s="177"/>
      <c r="M376" s="183"/>
      <c r="N376" s="184"/>
      <c r="O376" s="184"/>
      <c r="P376" s="184"/>
      <c r="Q376" s="184"/>
      <c r="R376" s="184"/>
      <c r="S376" s="184"/>
      <c r="T376" s="185"/>
      <c r="AT376" s="179" t="s">
        <v>165</v>
      </c>
      <c r="AU376" s="179" t="s">
        <v>82</v>
      </c>
      <c r="AV376" s="13" t="s">
        <v>82</v>
      </c>
      <c r="AW376" s="13" t="s">
        <v>29</v>
      </c>
      <c r="AX376" s="13" t="s">
        <v>30</v>
      </c>
      <c r="AY376" s="179" t="s">
        <v>157</v>
      </c>
    </row>
    <row r="377" spans="1:65" s="2" customFormat="1" ht="24">
      <c r="A377" s="33"/>
      <c r="B377" s="130"/>
      <c r="C377" s="164" t="s">
        <v>1192</v>
      </c>
      <c r="D377" s="164" t="s">
        <v>159</v>
      </c>
      <c r="E377" s="165" t="s">
        <v>493</v>
      </c>
      <c r="F377" s="166" t="s">
        <v>494</v>
      </c>
      <c r="G377" s="167" t="s">
        <v>357</v>
      </c>
      <c r="H377" s="168">
        <v>2</v>
      </c>
      <c r="I377" s="169"/>
      <c r="J377" s="170">
        <f>ROUND(I377*H377,2)</f>
        <v>0</v>
      </c>
      <c r="K377" s="166" t="s">
        <v>163</v>
      </c>
      <c r="L377" s="34"/>
      <c r="M377" s="171" t="s">
        <v>1</v>
      </c>
      <c r="N377" s="172" t="s">
        <v>38</v>
      </c>
      <c r="O377" s="59"/>
      <c r="P377" s="173">
        <f>O377*H377</f>
        <v>0</v>
      </c>
      <c r="Q377" s="173">
        <v>1.7239999999999998E-2</v>
      </c>
      <c r="R377" s="173">
        <f>Q377*H377</f>
        <v>3.4479999999999997E-2</v>
      </c>
      <c r="S377" s="173">
        <v>0</v>
      </c>
      <c r="T377" s="174">
        <f>S377*H377</f>
        <v>0</v>
      </c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R377" s="175" t="s">
        <v>94</v>
      </c>
      <c r="AT377" s="175" t="s">
        <v>159</v>
      </c>
      <c r="AU377" s="175" t="s">
        <v>82</v>
      </c>
      <c r="AY377" s="18" t="s">
        <v>157</v>
      </c>
      <c r="BE377" s="176">
        <f>IF(N377="základní",J377,0)</f>
        <v>0</v>
      </c>
      <c r="BF377" s="176">
        <f>IF(N377="snížená",J377,0)</f>
        <v>0</v>
      </c>
      <c r="BG377" s="176">
        <f>IF(N377="zákl. přenesená",J377,0)</f>
        <v>0</v>
      </c>
      <c r="BH377" s="176">
        <f>IF(N377="sníž. přenesená",J377,0)</f>
        <v>0</v>
      </c>
      <c r="BI377" s="176">
        <f>IF(N377="nulová",J377,0)</f>
        <v>0</v>
      </c>
      <c r="BJ377" s="18" t="s">
        <v>30</v>
      </c>
      <c r="BK377" s="176">
        <f>ROUND(I377*H377,2)</f>
        <v>0</v>
      </c>
      <c r="BL377" s="18" t="s">
        <v>94</v>
      </c>
      <c r="BM377" s="175" t="s">
        <v>1724</v>
      </c>
    </row>
    <row r="378" spans="1:65" s="13" customFormat="1" ht="11.25">
      <c r="B378" s="177"/>
      <c r="D378" s="178" t="s">
        <v>165</v>
      </c>
      <c r="E378" s="179" t="s">
        <v>1</v>
      </c>
      <c r="F378" s="180" t="s">
        <v>1189</v>
      </c>
      <c r="H378" s="181">
        <v>2</v>
      </c>
      <c r="I378" s="182"/>
      <c r="L378" s="177"/>
      <c r="M378" s="183"/>
      <c r="N378" s="184"/>
      <c r="O378" s="184"/>
      <c r="P378" s="184"/>
      <c r="Q378" s="184"/>
      <c r="R378" s="184"/>
      <c r="S378" s="184"/>
      <c r="T378" s="185"/>
      <c r="AT378" s="179" t="s">
        <v>165</v>
      </c>
      <c r="AU378" s="179" t="s">
        <v>82</v>
      </c>
      <c r="AV378" s="13" t="s">
        <v>82</v>
      </c>
      <c r="AW378" s="13" t="s">
        <v>29</v>
      </c>
      <c r="AX378" s="13" t="s">
        <v>73</v>
      </c>
      <c r="AY378" s="179" t="s">
        <v>157</v>
      </c>
    </row>
    <row r="379" spans="1:65" s="14" customFormat="1" ht="11.25">
      <c r="B379" s="186"/>
      <c r="D379" s="178" t="s">
        <v>165</v>
      </c>
      <c r="E379" s="187" t="s">
        <v>1</v>
      </c>
      <c r="F379" s="188" t="s">
        <v>168</v>
      </c>
      <c r="H379" s="189">
        <v>2</v>
      </c>
      <c r="I379" s="190"/>
      <c r="L379" s="186"/>
      <c r="M379" s="191"/>
      <c r="N379" s="192"/>
      <c r="O379" s="192"/>
      <c r="P379" s="192"/>
      <c r="Q379" s="192"/>
      <c r="R379" s="192"/>
      <c r="S379" s="192"/>
      <c r="T379" s="193"/>
      <c r="AT379" s="187" t="s">
        <v>165</v>
      </c>
      <c r="AU379" s="187" t="s">
        <v>82</v>
      </c>
      <c r="AV379" s="14" t="s">
        <v>94</v>
      </c>
      <c r="AW379" s="14" t="s">
        <v>29</v>
      </c>
      <c r="AX379" s="14" t="s">
        <v>30</v>
      </c>
      <c r="AY379" s="187" t="s">
        <v>157</v>
      </c>
    </row>
    <row r="380" spans="1:65" s="2" customFormat="1" ht="16.5" customHeight="1">
      <c r="A380" s="33"/>
      <c r="B380" s="130"/>
      <c r="C380" s="194" t="s">
        <v>1115</v>
      </c>
      <c r="D380" s="194" t="s">
        <v>310</v>
      </c>
      <c r="E380" s="195" t="s">
        <v>498</v>
      </c>
      <c r="F380" s="196" t="s">
        <v>499</v>
      </c>
      <c r="G380" s="197" t="s">
        <v>357</v>
      </c>
      <c r="H380" s="198">
        <v>1.01</v>
      </c>
      <c r="I380" s="199"/>
      <c r="J380" s="200">
        <f>ROUND(I380*H380,2)</f>
        <v>0</v>
      </c>
      <c r="K380" s="196" t="s">
        <v>163</v>
      </c>
      <c r="L380" s="201"/>
      <c r="M380" s="202" t="s">
        <v>1</v>
      </c>
      <c r="N380" s="203" t="s">
        <v>38</v>
      </c>
      <c r="O380" s="59"/>
      <c r="P380" s="173">
        <f>O380*H380</f>
        <v>0</v>
      </c>
      <c r="Q380" s="173">
        <v>0.254</v>
      </c>
      <c r="R380" s="173">
        <f>Q380*H380</f>
        <v>0.25653999999999999</v>
      </c>
      <c r="S380" s="173">
        <v>0</v>
      </c>
      <c r="T380" s="174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75" t="s">
        <v>197</v>
      </c>
      <c r="AT380" s="175" t="s">
        <v>310</v>
      </c>
      <c r="AU380" s="175" t="s">
        <v>82</v>
      </c>
      <c r="AY380" s="18" t="s">
        <v>157</v>
      </c>
      <c r="BE380" s="176">
        <f>IF(N380="základní",J380,0)</f>
        <v>0</v>
      </c>
      <c r="BF380" s="176">
        <f>IF(N380="snížená",J380,0)</f>
        <v>0</v>
      </c>
      <c r="BG380" s="176">
        <f>IF(N380="zákl. přenesená",J380,0)</f>
        <v>0</v>
      </c>
      <c r="BH380" s="176">
        <f>IF(N380="sníž. přenesená",J380,0)</f>
        <v>0</v>
      </c>
      <c r="BI380" s="176">
        <f>IF(N380="nulová",J380,0)</f>
        <v>0</v>
      </c>
      <c r="BJ380" s="18" t="s">
        <v>30</v>
      </c>
      <c r="BK380" s="176">
        <f>ROUND(I380*H380,2)</f>
        <v>0</v>
      </c>
      <c r="BL380" s="18" t="s">
        <v>94</v>
      </c>
      <c r="BM380" s="175" t="s">
        <v>1725</v>
      </c>
    </row>
    <row r="381" spans="1:65" s="13" customFormat="1" ht="11.25">
      <c r="B381" s="177"/>
      <c r="D381" s="178" t="s">
        <v>165</v>
      </c>
      <c r="E381" s="179" t="s">
        <v>1</v>
      </c>
      <c r="F381" s="180" t="s">
        <v>383</v>
      </c>
      <c r="H381" s="181">
        <v>1.01</v>
      </c>
      <c r="I381" s="182"/>
      <c r="L381" s="177"/>
      <c r="M381" s="183"/>
      <c r="N381" s="184"/>
      <c r="O381" s="184"/>
      <c r="P381" s="184"/>
      <c r="Q381" s="184"/>
      <c r="R381" s="184"/>
      <c r="S381" s="184"/>
      <c r="T381" s="185"/>
      <c r="AT381" s="179" t="s">
        <v>165</v>
      </c>
      <c r="AU381" s="179" t="s">
        <v>82</v>
      </c>
      <c r="AV381" s="13" t="s">
        <v>82</v>
      </c>
      <c r="AW381" s="13" t="s">
        <v>29</v>
      </c>
      <c r="AX381" s="13" t="s">
        <v>73</v>
      </c>
      <c r="AY381" s="179" t="s">
        <v>157</v>
      </c>
    </row>
    <row r="382" spans="1:65" s="14" customFormat="1" ht="11.25">
      <c r="B382" s="186"/>
      <c r="D382" s="178" t="s">
        <v>165</v>
      </c>
      <c r="E382" s="187" t="s">
        <v>1</v>
      </c>
      <c r="F382" s="188" t="s">
        <v>168</v>
      </c>
      <c r="H382" s="189">
        <v>1.01</v>
      </c>
      <c r="I382" s="190"/>
      <c r="L382" s="186"/>
      <c r="M382" s="191"/>
      <c r="N382" s="192"/>
      <c r="O382" s="192"/>
      <c r="P382" s="192"/>
      <c r="Q382" s="192"/>
      <c r="R382" s="192"/>
      <c r="S382" s="192"/>
      <c r="T382" s="193"/>
      <c r="AT382" s="187" t="s">
        <v>165</v>
      </c>
      <c r="AU382" s="187" t="s">
        <v>82</v>
      </c>
      <c r="AV382" s="14" t="s">
        <v>94</v>
      </c>
      <c r="AW382" s="14" t="s">
        <v>29</v>
      </c>
      <c r="AX382" s="14" t="s">
        <v>30</v>
      </c>
      <c r="AY382" s="187" t="s">
        <v>157</v>
      </c>
    </row>
    <row r="383" spans="1:65" s="2" customFormat="1" ht="16.5" customHeight="1">
      <c r="A383" s="33"/>
      <c r="B383" s="130"/>
      <c r="C383" s="194" t="s">
        <v>1726</v>
      </c>
      <c r="D383" s="194" t="s">
        <v>310</v>
      </c>
      <c r="E383" s="195" t="s">
        <v>507</v>
      </c>
      <c r="F383" s="196" t="s">
        <v>508</v>
      </c>
      <c r="G383" s="197" t="s">
        <v>357</v>
      </c>
      <c r="H383" s="198">
        <v>1.01</v>
      </c>
      <c r="I383" s="199"/>
      <c r="J383" s="200">
        <f>ROUND(I383*H383,2)</f>
        <v>0</v>
      </c>
      <c r="K383" s="196" t="s">
        <v>163</v>
      </c>
      <c r="L383" s="201"/>
      <c r="M383" s="202" t="s">
        <v>1</v>
      </c>
      <c r="N383" s="203" t="s">
        <v>38</v>
      </c>
      <c r="O383" s="59"/>
      <c r="P383" s="173">
        <f>O383*H383</f>
        <v>0</v>
      </c>
      <c r="Q383" s="173">
        <v>1.0129999999999999</v>
      </c>
      <c r="R383" s="173">
        <f>Q383*H383</f>
        <v>1.0231299999999999</v>
      </c>
      <c r="S383" s="173">
        <v>0</v>
      </c>
      <c r="T383" s="174">
        <f>S383*H383</f>
        <v>0</v>
      </c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R383" s="175" t="s">
        <v>197</v>
      </c>
      <c r="AT383" s="175" t="s">
        <v>310</v>
      </c>
      <c r="AU383" s="175" t="s">
        <v>82</v>
      </c>
      <c r="AY383" s="18" t="s">
        <v>157</v>
      </c>
      <c r="BE383" s="176">
        <f>IF(N383="základní",J383,0)</f>
        <v>0</v>
      </c>
      <c r="BF383" s="176">
        <f>IF(N383="snížená",J383,0)</f>
        <v>0</v>
      </c>
      <c r="BG383" s="176">
        <f>IF(N383="zákl. přenesená",J383,0)</f>
        <v>0</v>
      </c>
      <c r="BH383" s="176">
        <f>IF(N383="sníž. přenesená",J383,0)</f>
        <v>0</v>
      </c>
      <c r="BI383" s="176">
        <f>IF(N383="nulová",J383,0)</f>
        <v>0</v>
      </c>
      <c r="BJ383" s="18" t="s">
        <v>30</v>
      </c>
      <c r="BK383" s="176">
        <f>ROUND(I383*H383,2)</f>
        <v>0</v>
      </c>
      <c r="BL383" s="18" t="s">
        <v>94</v>
      </c>
      <c r="BM383" s="175" t="s">
        <v>1727</v>
      </c>
    </row>
    <row r="384" spans="1:65" s="13" customFormat="1" ht="11.25">
      <c r="B384" s="177"/>
      <c r="D384" s="178" t="s">
        <v>165</v>
      </c>
      <c r="E384" s="179" t="s">
        <v>1</v>
      </c>
      <c r="F384" s="180" t="s">
        <v>383</v>
      </c>
      <c r="H384" s="181">
        <v>1.01</v>
      </c>
      <c r="I384" s="182"/>
      <c r="L384" s="177"/>
      <c r="M384" s="183"/>
      <c r="N384" s="184"/>
      <c r="O384" s="184"/>
      <c r="P384" s="184"/>
      <c r="Q384" s="184"/>
      <c r="R384" s="184"/>
      <c r="S384" s="184"/>
      <c r="T384" s="185"/>
      <c r="AT384" s="179" t="s">
        <v>165</v>
      </c>
      <c r="AU384" s="179" t="s">
        <v>82</v>
      </c>
      <c r="AV384" s="13" t="s">
        <v>82</v>
      </c>
      <c r="AW384" s="13" t="s">
        <v>29</v>
      </c>
      <c r="AX384" s="13" t="s">
        <v>73</v>
      </c>
      <c r="AY384" s="179" t="s">
        <v>157</v>
      </c>
    </row>
    <row r="385" spans="1:65" s="14" customFormat="1" ht="11.25">
      <c r="B385" s="186"/>
      <c r="D385" s="178" t="s">
        <v>165</v>
      </c>
      <c r="E385" s="187" t="s">
        <v>1</v>
      </c>
      <c r="F385" s="188" t="s">
        <v>168</v>
      </c>
      <c r="H385" s="189">
        <v>1.01</v>
      </c>
      <c r="I385" s="190"/>
      <c r="L385" s="186"/>
      <c r="M385" s="191"/>
      <c r="N385" s="192"/>
      <c r="O385" s="192"/>
      <c r="P385" s="192"/>
      <c r="Q385" s="192"/>
      <c r="R385" s="192"/>
      <c r="S385" s="192"/>
      <c r="T385" s="193"/>
      <c r="AT385" s="187" t="s">
        <v>165</v>
      </c>
      <c r="AU385" s="187" t="s">
        <v>82</v>
      </c>
      <c r="AV385" s="14" t="s">
        <v>94</v>
      </c>
      <c r="AW385" s="14" t="s">
        <v>29</v>
      </c>
      <c r="AX385" s="14" t="s">
        <v>30</v>
      </c>
      <c r="AY385" s="187" t="s">
        <v>157</v>
      </c>
    </row>
    <row r="386" spans="1:65" s="2" customFormat="1" ht="16.5" customHeight="1">
      <c r="A386" s="33"/>
      <c r="B386" s="130"/>
      <c r="C386" s="194" t="s">
        <v>1728</v>
      </c>
      <c r="D386" s="194" t="s">
        <v>310</v>
      </c>
      <c r="E386" s="195" t="s">
        <v>512</v>
      </c>
      <c r="F386" s="196" t="s">
        <v>513</v>
      </c>
      <c r="G386" s="197" t="s">
        <v>357</v>
      </c>
      <c r="H386" s="198">
        <v>3.03</v>
      </c>
      <c r="I386" s="199"/>
      <c r="J386" s="200">
        <f>ROUND(I386*H386,2)</f>
        <v>0</v>
      </c>
      <c r="K386" s="196" t="s">
        <v>163</v>
      </c>
      <c r="L386" s="201"/>
      <c r="M386" s="202" t="s">
        <v>1</v>
      </c>
      <c r="N386" s="203" t="s">
        <v>38</v>
      </c>
      <c r="O386" s="59"/>
      <c r="P386" s="173">
        <f>O386*H386</f>
        <v>0</v>
      </c>
      <c r="Q386" s="173">
        <v>2E-3</v>
      </c>
      <c r="R386" s="173">
        <f>Q386*H386</f>
        <v>6.0599999999999994E-3</v>
      </c>
      <c r="S386" s="173">
        <v>0</v>
      </c>
      <c r="T386" s="174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75" t="s">
        <v>197</v>
      </c>
      <c r="AT386" s="175" t="s">
        <v>310</v>
      </c>
      <c r="AU386" s="175" t="s">
        <v>82</v>
      </c>
      <c r="AY386" s="18" t="s">
        <v>157</v>
      </c>
      <c r="BE386" s="176">
        <f>IF(N386="základní",J386,0)</f>
        <v>0</v>
      </c>
      <c r="BF386" s="176">
        <f>IF(N386="snížená",J386,0)</f>
        <v>0</v>
      </c>
      <c r="BG386" s="176">
        <f>IF(N386="zákl. přenesená",J386,0)</f>
        <v>0</v>
      </c>
      <c r="BH386" s="176">
        <f>IF(N386="sníž. přenesená",J386,0)</f>
        <v>0</v>
      </c>
      <c r="BI386" s="176">
        <f>IF(N386="nulová",J386,0)</f>
        <v>0</v>
      </c>
      <c r="BJ386" s="18" t="s">
        <v>30</v>
      </c>
      <c r="BK386" s="176">
        <f>ROUND(I386*H386,2)</f>
        <v>0</v>
      </c>
      <c r="BL386" s="18" t="s">
        <v>94</v>
      </c>
      <c r="BM386" s="175" t="s">
        <v>1729</v>
      </c>
    </row>
    <row r="387" spans="1:65" s="13" customFormat="1" ht="11.25">
      <c r="B387" s="177"/>
      <c r="D387" s="178" t="s">
        <v>165</v>
      </c>
      <c r="E387" s="179" t="s">
        <v>1</v>
      </c>
      <c r="F387" s="180" t="s">
        <v>1730</v>
      </c>
      <c r="H387" s="181">
        <v>3.03</v>
      </c>
      <c r="I387" s="182"/>
      <c r="L387" s="177"/>
      <c r="M387" s="183"/>
      <c r="N387" s="184"/>
      <c r="O387" s="184"/>
      <c r="P387" s="184"/>
      <c r="Q387" s="184"/>
      <c r="R387" s="184"/>
      <c r="S387" s="184"/>
      <c r="T387" s="185"/>
      <c r="AT387" s="179" t="s">
        <v>165</v>
      </c>
      <c r="AU387" s="179" t="s">
        <v>82</v>
      </c>
      <c r="AV387" s="13" t="s">
        <v>82</v>
      </c>
      <c r="AW387" s="13" t="s">
        <v>29</v>
      </c>
      <c r="AX387" s="13" t="s">
        <v>73</v>
      </c>
      <c r="AY387" s="179" t="s">
        <v>157</v>
      </c>
    </row>
    <row r="388" spans="1:65" s="14" customFormat="1" ht="11.25">
      <c r="B388" s="186"/>
      <c r="D388" s="178" t="s">
        <v>165</v>
      </c>
      <c r="E388" s="187" t="s">
        <v>1</v>
      </c>
      <c r="F388" s="188" t="s">
        <v>168</v>
      </c>
      <c r="H388" s="189">
        <v>3.03</v>
      </c>
      <c r="I388" s="190"/>
      <c r="L388" s="186"/>
      <c r="M388" s="191"/>
      <c r="N388" s="192"/>
      <c r="O388" s="192"/>
      <c r="P388" s="192"/>
      <c r="Q388" s="192"/>
      <c r="R388" s="192"/>
      <c r="S388" s="192"/>
      <c r="T388" s="193"/>
      <c r="AT388" s="187" t="s">
        <v>165</v>
      </c>
      <c r="AU388" s="187" t="s">
        <v>82</v>
      </c>
      <c r="AV388" s="14" t="s">
        <v>94</v>
      </c>
      <c r="AW388" s="14" t="s">
        <v>29</v>
      </c>
      <c r="AX388" s="14" t="s">
        <v>30</v>
      </c>
      <c r="AY388" s="187" t="s">
        <v>157</v>
      </c>
    </row>
    <row r="389" spans="1:65" s="2" customFormat="1" ht="24">
      <c r="A389" s="33"/>
      <c r="B389" s="130"/>
      <c r="C389" s="164" t="s">
        <v>1731</v>
      </c>
      <c r="D389" s="164" t="s">
        <v>159</v>
      </c>
      <c r="E389" s="165" t="s">
        <v>517</v>
      </c>
      <c r="F389" s="166" t="s">
        <v>518</v>
      </c>
      <c r="G389" s="167" t="s">
        <v>357</v>
      </c>
      <c r="H389" s="168">
        <v>2</v>
      </c>
      <c r="I389" s="169"/>
      <c r="J389" s="170">
        <f>ROUND(I389*H389,2)</f>
        <v>0</v>
      </c>
      <c r="K389" s="166" t="s">
        <v>163</v>
      </c>
      <c r="L389" s="34"/>
      <c r="M389" s="171" t="s">
        <v>1</v>
      </c>
      <c r="N389" s="172" t="s">
        <v>38</v>
      </c>
      <c r="O389" s="59"/>
      <c r="P389" s="173">
        <f>O389*H389</f>
        <v>0</v>
      </c>
      <c r="Q389" s="173">
        <v>1.1469999999999999E-2</v>
      </c>
      <c r="R389" s="173">
        <f>Q389*H389</f>
        <v>2.2939999999999999E-2</v>
      </c>
      <c r="S389" s="173">
        <v>0</v>
      </c>
      <c r="T389" s="174">
        <f>S389*H389</f>
        <v>0</v>
      </c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R389" s="175" t="s">
        <v>94</v>
      </c>
      <c r="AT389" s="175" t="s">
        <v>159</v>
      </c>
      <c r="AU389" s="175" t="s">
        <v>82</v>
      </c>
      <c r="AY389" s="18" t="s">
        <v>157</v>
      </c>
      <c r="BE389" s="176">
        <f>IF(N389="základní",J389,0)</f>
        <v>0</v>
      </c>
      <c r="BF389" s="176">
        <f>IF(N389="snížená",J389,0)</f>
        <v>0</v>
      </c>
      <c r="BG389" s="176">
        <f>IF(N389="zákl. přenesená",J389,0)</f>
        <v>0</v>
      </c>
      <c r="BH389" s="176">
        <f>IF(N389="sníž. přenesená",J389,0)</f>
        <v>0</v>
      </c>
      <c r="BI389" s="176">
        <f>IF(N389="nulová",J389,0)</f>
        <v>0</v>
      </c>
      <c r="BJ389" s="18" t="s">
        <v>30</v>
      </c>
      <c r="BK389" s="176">
        <f>ROUND(I389*H389,2)</f>
        <v>0</v>
      </c>
      <c r="BL389" s="18" t="s">
        <v>94</v>
      </c>
      <c r="BM389" s="175" t="s">
        <v>1732</v>
      </c>
    </row>
    <row r="390" spans="1:65" s="13" customFormat="1" ht="11.25">
      <c r="B390" s="177"/>
      <c r="D390" s="178" t="s">
        <v>165</v>
      </c>
      <c r="E390" s="179" t="s">
        <v>1</v>
      </c>
      <c r="F390" s="180" t="s">
        <v>1189</v>
      </c>
      <c r="H390" s="181">
        <v>2</v>
      </c>
      <c r="I390" s="182"/>
      <c r="L390" s="177"/>
      <c r="M390" s="183"/>
      <c r="N390" s="184"/>
      <c r="O390" s="184"/>
      <c r="P390" s="184"/>
      <c r="Q390" s="184"/>
      <c r="R390" s="184"/>
      <c r="S390" s="184"/>
      <c r="T390" s="185"/>
      <c r="AT390" s="179" t="s">
        <v>165</v>
      </c>
      <c r="AU390" s="179" t="s">
        <v>82</v>
      </c>
      <c r="AV390" s="13" t="s">
        <v>82</v>
      </c>
      <c r="AW390" s="13" t="s">
        <v>29</v>
      </c>
      <c r="AX390" s="13" t="s">
        <v>73</v>
      </c>
      <c r="AY390" s="179" t="s">
        <v>157</v>
      </c>
    </row>
    <row r="391" spans="1:65" s="14" customFormat="1" ht="11.25">
      <c r="B391" s="186"/>
      <c r="D391" s="178" t="s">
        <v>165</v>
      </c>
      <c r="E391" s="187" t="s">
        <v>1</v>
      </c>
      <c r="F391" s="188" t="s">
        <v>168</v>
      </c>
      <c r="H391" s="189">
        <v>2</v>
      </c>
      <c r="I391" s="190"/>
      <c r="L391" s="186"/>
      <c r="M391" s="191"/>
      <c r="N391" s="192"/>
      <c r="O391" s="192"/>
      <c r="P391" s="192"/>
      <c r="Q391" s="192"/>
      <c r="R391" s="192"/>
      <c r="S391" s="192"/>
      <c r="T391" s="193"/>
      <c r="AT391" s="187" t="s">
        <v>165</v>
      </c>
      <c r="AU391" s="187" t="s">
        <v>82</v>
      </c>
      <c r="AV391" s="14" t="s">
        <v>94</v>
      </c>
      <c r="AW391" s="14" t="s">
        <v>29</v>
      </c>
      <c r="AX391" s="14" t="s">
        <v>30</v>
      </c>
      <c r="AY391" s="187" t="s">
        <v>157</v>
      </c>
    </row>
    <row r="392" spans="1:65" s="2" customFormat="1" ht="16.5" customHeight="1">
      <c r="A392" s="33"/>
      <c r="B392" s="130"/>
      <c r="C392" s="194" t="s">
        <v>1733</v>
      </c>
      <c r="D392" s="194" t="s">
        <v>310</v>
      </c>
      <c r="E392" s="195" t="s">
        <v>521</v>
      </c>
      <c r="F392" s="196" t="s">
        <v>522</v>
      </c>
      <c r="G392" s="197" t="s">
        <v>357</v>
      </c>
      <c r="H392" s="198">
        <v>2.02</v>
      </c>
      <c r="I392" s="199"/>
      <c r="J392" s="200">
        <f>ROUND(I392*H392,2)</f>
        <v>0</v>
      </c>
      <c r="K392" s="196" t="s">
        <v>1</v>
      </c>
      <c r="L392" s="201"/>
      <c r="M392" s="202" t="s">
        <v>1</v>
      </c>
      <c r="N392" s="203" t="s">
        <v>38</v>
      </c>
      <c r="O392" s="59"/>
      <c r="P392" s="173">
        <f>O392*H392</f>
        <v>0</v>
      </c>
      <c r="Q392" s="173">
        <v>0.58499999999999996</v>
      </c>
      <c r="R392" s="173">
        <f>Q392*H392</f>
        <v>1.1817</v>
      </c>
      <c r="S392" s="173">
        <v>0</v>
      </c>
      <c r="T392" s="174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75" t="s">
        <v>197</v>
      </c>
      <c r="AT392" s="175" t="s">
        <v>310</v>
      </c>
      <c r="AU392" s="175" t="s">
        <v>82</v>
      </c>
      <c r="AY392" s="18" t="s">
        <v>157</v>
      </c>
      <c r="BE392" s="176">
        <f>IF(N392="základní",J392,0)</f>
        <v>0</v>
      </c>
      <c r="BF392" s="176">
        <f>IF(N392="snížená",J392,0)</f>
        <v>0</v>
      </c>
      <c r="BG392" s="176">
        <f>IF(N392="zákl. přenesená",J392,0)</f>
        <v>0</v>
      </c>
      <c r="BH392" s="176">
        <f>IF(N392="sníž. přenesená",J392,0)</f>
        <v>0</v>
      </c>
      <c r="BI392" s="176">
        <f>IF(N392="nulová",J392,0)</f>
        <v>0</v>
      </c>
      <c r="BJ392" s="18" t="s">
        <v>30</v>
      </c>
      <c r="BK392" s="176">
        <f>ROUND(I392*H392,2)</f>
        <v>0</v>
      </c>
      <c r="BL392" s="18" t="s">
        <v>94</v>
      </c>
      <c r="BM392" s="175" t="s">
        <v>1734</v>
      </c>
    </row>
    <row r="393" spans="1:65" s="13" customFormat="1" ht="11.25">
      <c r="B393" s="177"/>
      <c r="D393" s="178" t="s">
        <v>165</v>
      </c>
      <c r="E393" s="179" t="s">
        <v>1</v>
      </c>
      <c r="F393" s="180" t="s">
        <v>501</v>
      </c>
      <c r="H393" s="181">
        <v>2.02</v>
      </c>
      <c r="I393" s="182"/>
      <c r="L393" s="177"/>
      <c r="M393" s="183"/>
      <c r="N393" s="184"/>
      <c r="O393" s="184"/>
      <c r="P393" s="184"/>
      <c r="Q393" s="184"/>
      <c r="R393" s="184"/>
      <c r="S393" s="184"/>
      <c r="T393" s="185"/>
      <c r="AT393" s="179" t="s">
        <v>165</v>
      </c>
      <c r="AU393" s="179" t="s">
        <v>82</v>
      </c>
      <c r="AV393" s="13" t="s">
        <v>82</v>
      </c>
      <c r="AW393" s="13" t="s">
        <v>29</v>
      </c>
      <c r="AX393" s="13" t="s">
        <v>73</v>
      </c>
      <c r="AY393" s="179" t="s">
        <v>157</v>
      </c>
    </row>
    <row r="394" spans="1:65" s="14" customFormat="1" ht="11.25">
      <c r="B394" s="186"/>
      <c r="D394" s="178" t="s">
        <v>165</v>
      </c>
      <c r="E394" s="187" t="s">
        <v>1</v>
      </c>
      <c r="F394" s="188" t="s">
        <v>168</v>
      </c>
      <c r="H394" s="189">
        <v>2.02</v>
      </c>
      <c r="I394" s="190"/>
      <c r="L394" s="186"/>
      <c r="M394" s="191"/>
      <c r="N394" s="192"/>
      <c r="O394" s="192"/>
      <c r="P394" s="192"/>
      <c r="Q394" s="192"/>
      <c r="R394" s="192"/>
      <c r="S394" s="192"/>
      <c r="T394" s="193"/>
      <c r="AT394" s="187" t="s">
        <v>165</v>
      </c>
      <c r="AU394" s="187" t="s">
        <v>82</v>
      </c>
      <c r="AV394" s="14" t="s">
        <v>94</v>
      </c>
      <c r="AW394" s="14" t="s">
        <v>29</v>
      </c>
      <c r="AX394" s="14" t="s">
        <v>30</v>
      </c>
      <c r="AY394" s="187" t="s">
        <v>157</v>
      </c>
    </row>
    <row r="395" spans="1:65" s="2" customFormat="1" ht="16.5" customHeight="1">
      <c r="A395" s="33"/>
      <c r="B395" s="130"/>
      <c r="C395" s="164" t="s">
        <v>1735</v>
      </c>
      <c r="D395" s="164" t="s">
        <v>159</v>
      </c>
      <c r="E395" s="165" t="s">
        <v>525</v>
      </c>
      <c r="F395" s="166" t="s">
        <v>526</v>
      </c>
      <c r="G395" s="167" t="s">
        <v>357</v>
      </c>
      <c r="H395" s="168">
        <v>2</v>
      </c>
      <c r="I395" s="169"/>
      <c r="J395" s="170">
        <f>ROUND(I395*H395,2)</f>
        <v>0</v>
      </c>
      <c r="K395" s="166" t="s">
        <v>163</v>
      </c>
      <c r="L395" s="34"/>
      <c r="M395" s="171" t="s">
        <v>1</v>
      </c>
      <c r="N395" s="172" t="s">
        <v>38</v>
      </c>
      <c r="O395" s="59"/>
      <c r="P395" s="173">
        <f>O395*H395</f>
        <v>0</v>
      </c>
      <c r="Q395" s="173">
        <v>0.21734000000000001</v>
      </c>
      <c r="R395" s="173">
        <f>Q395*H395</f>
        <v>0.43468000000000001</v>
      </c>
      <c r="S395" s="173">
        <v>0</v>
      </c>
      <c r="T395" s="174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75" t="s">
        <v>94</v>
      </c>
      <c r="AT395" s="175" t="s">
        <v>159</v>
      </c>
      <c r="AU395" s="175" t="s">
        <v>82</v>
      </c>
      <c r="AY395" s="18" t="s">
        <v>157</v>
      </c>
      <c r="BE395" s="176">
        <f>IF(N395="základní",J395,0)</f>
        <v>0</v>
      </c>
      <c r="BF395" s="176">
        <f>IF(N395="snížená",J395,0)</f>
        <v>0</v>
      </c>
      <c r="BG395" s="176">
        <f>IF(N395="zákl. přenesená",J395,0)</f>
        <v>0</v>
      </c>
      <c r="BH395" s="176">
        <f>IF(N395="sníž. přenesená",J395,0)</f>
        <v>0</v>
      </c>
      <c r="BI395" s="176">
        <f>IF(N395="nulová",J395,0)</f>
        <v>0</v>
      </c>
      <c r="BJ395" s="18" t="s">
        <v>30</v>
      </c>
      <c r="BK395" s="176">
        <f>ROUND(I395*H395,2)</f>
        <v>0</v>
      </c>
      <c r="BL395" s="18" t="s">
        <v>94</v>
      </c>
      <c r="BM395" s="175" t="s">
        <v>1736</v>
      </c>
    </row>
    <row r="396" spans="1:65" s="13" customFormat="1" ht="11.25">
      <c r="B396" s="177"/>
      <c r="D396" s="178" t="s">
        <v>165</v>
      </c>
      <c r="E396" s="179" t="s">
        <v>1</v>
      </c>
      <c r="F396" s="180" t="s">
        <v>1189</v>
      </c>
      <c r="H396" s="181">
        <v>2</v>
      </c>
      <c r="I396" s="182"/>
      <c r="L396" s="177"/>
      <c r="M396" s="183"/>
      <c r="N396" s="184"/>
      <c r="O396" s="184"/>
      <c r="P396" s="184"/>
      <c r="Q396" s="184"/>
      <c r="R396" s="184"/>
      <c r="S396" s="184"/>
      <c r="T396" s="185"/>
      <c r="AT396" s="179" t="s">
        <v>165</v>
      </c>
      <c r="AU396" s="179" t="s">
        <v>82</v>
      </c>
      <c r="AV396" s="13" t="s">
        <v>82</v>
      </c>
      <c r="AW396" s="13" t="s">
        <v>29</v>
      </c>
      <c r="AX396" s="13" t="s">
        <v>73</v>
      </c>
      <c r="AY396" s="179" t="s">
        <v>157</v>
      </c>
    </row>
    <row r="397" spans="1:65" s="14" customFormat="1" ht="11.25">
      <c r="B397" s="186"/>
      <c r="D397" s="178" t="s">
        <v>165</v>
      </c>
      <c r="E397" s="187" t="s">
        <v>1</v>
      </c>
      <c r="F397" s="188" t="s">
        <v>168</v>
      </c>
      <c r="H397" s="189">
        <v>2</v>
      </c>
      <c r="I397" s="190"/>
      <c r="L397" s="186"/>
      <c r="M397" s="191"/>
      <c r="N397" s="192"/>
      <c r="O397" s="192"/>
      <c r="P397" s="192"/>
      <c r="Q397" s="192"/>
      <c r="R397" s="192"/>
      <c r="S397" s="192"/>
      <c r="T397" s="193"/>
      <c r="AT397" s="187" t="s">
        <v>165</v>
      </c>
      <c r="AU397" s="187" t="s">
        <v>82</v>
      </c>
      <c r="AV397" s="14" t="s">
        <v>94</v>
      </c>
      <c r="AW397" s="14" t="s">
        <v>29</v>
      </c>
      <c r="AX397" s="14" t="s">
        <v>30</v>
      </c>
      <c r="AY397" s="187" t="s">
        <v>157</v>
      </c>
    </row>
    <row r="398" spans="1:65" s="2" customFormat="1" ht="16.5" customHeight="1">
      <c r="A398" s="33"/>
      <c r="B398" s="130"/>
      <c r="C398" s="194" t="s">
        <v>1737</v>
      </c>
      <c r="D398" s="194" t="s">
        <v>310</v>
      </c>
      <c r="E398" s="195" t="s">
        <v>529</v>
      </c>
      <c r="F398" s="196" t="s">
        <v>530</v>
      </c>
      <c r="G398" s="197" t="s">
        <v>357</v>
      </c>
      <c r="H398" s="198">
        <v>2</v>
      </c>
      <c r="I398" s="199"/>
      <c r="J398" s="200">
        <f>ROUND(I398*H398,2)</f>
        <v>0</v>
      </c>
      <c r="K398" s="196" t="s">
        <v>163</v>
      </c>
      <c r="L398" s="201"/>
      <c r="M398" s="202" t="s">
        <v>1</v>
      </c>
      <c r="N398" s="203" t="s">
        <v>38</v>
      </c>
      <c r="O398" s="59"/>
      <c r="P398" s="173">
        <f>O398*H398</f>
        <v>0</v>
      </c>
      <c r="Q398" s="173">
        <v>9.1999999999999998E-2</v>
      </c>
      <c r="R398" s="173">
        <f>Q398*H398</f>
        <v>0.184</v>
      </c>
      <c r="S398" s="173">
        <v>0</v>
      </c>
      <c r="T398" s="174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75" t="s">
        <v>197</v>
      </c>
      <c r="AT398" s="175" t="s">
        <v>310</v>
      </c>
      <c r="AU398" s="175" t="s">
        <v>82</v>
      </c>
      <c r="AY398" s="18" t="s">
        <v>157</v>
      </c>
      <c r="BE398" s="176">
        <f>IF(N398="základní",J398,0)</f>
        <v>0</v>
      </c>
      <c r="BF398" s="176">
        <f>IF(N398="snížená",J398,0)</f>
        <v>0</v>
      </c>
      <c r="BG398" s="176">
        <f>IF(N398="zákl. přenesená",J398,0)</f>
        <v>0</v>
      </c>
      <c r="BH398" s="176">
        <f>IF(N398="sníž. přenesená",J398,0)</f>
        <v>0</v>
      </c>
      <c r="BI398" s="176">
        <f>IF(N398="nulová",J398,0)</f>
        <v>0</v>
      </c>
      <c r="BJ398" s="18" t="s">
        <v>30</v>
      </c>
      <c r="BK398" s="176">
        <f>ROUND(I398*H398,2)</f>
        <v>0</v>
      </c>
      <c r="BL398" s="18" t="s">
        <v>94</v>
      </c>
      <c r="BM398" s="175" t="s">
        <v>1738</v>
      </c>
    </row>
    <row r="399" spans="1:65" s="2" customFormat="1" ht="16.5" customHeight="1">
      <c r="A399" s="33"/>
      <c r="B399" s="130"/>
      <c r="C399" s="164" t="s">
        <v>1739</v>
      </c>
      <c r="D399" s="164" t="s">
        <v>159</v>
      </c>
      <c r="E399" s="165" t="s">
        <v>1740</v>
      </c>
      <c r="F399" s="166" t="s">
        <v>1741</v>
      </c>
      <c r="G399" s="167" t="s">
        <v>1</v>
      </c>
      <c r="H399" s="168">
        <v>2</v>
      </c>
      <c r="I399" s="169"/>
      <c r="J399" s="170">
        <f>ROUND(I399*H399,2)</f>
        <v>0</v>
      </c>
      <c r="K399" s="166" t="s">
        <v>1</v>
      </c>
      <c r="L399" s="34"/>
      <c r="M399" s="171" t="s">
        <v>1</v>
      </c>
      <c r="N399" s="172" t="s">
        <v>38</v>
      </c>
      <c r="O399" s="59"/>
      <c r="P399" s="173">
        <f>O399*H399</f>
        <v>0</v>
      </c>
      <c r="Q399" s="173">
        <v>0</v>
      </c>
      <c r="R399" s="173">
        <f>Q399*H399</f>
        <v>0</v>
      </c>
      <c r="S399" s="173">
        <v>0</v>
      </c>
      <c r="T399" s="174">
        <f>S399*H399</f>
        <v>0</v>
      </c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R399" s="175" t="s">
        <v>94</v>
      </c>
      <c r="AT399" s="175" t="s">
        <v>159</v>
      </c>
      <c r="AU399" s="175" t="s">
        <v>82</v>
      </c>
      <c r="AY399" s="18" t="s">
        <v>157</v>
      </c>
      <c r="BE399" s="176">
        <f>IF(N399="základní",J399,0)</f>
        <v>0</v>
      </c>
      <c r="BF399" s="176">
        <f>IF(N399="snížená",J399,0)</f>
        <v>0</v>
      </c>
      <c r="BG399" s="176">
        <f>IF(N399="zákl. přenesená",J399,0)</f>
        <v>0</v>
      </c>
      <c r="BH399" s="176">
        <f>IF(N399="sníž. přenesená",J399,0)</f>
        <v>0</v>
      </c>
      <c r="BI399" s="176">
        <f>IF(N399="nulová",J399,0)</f>
        <v>0</v>
      </c>
      <c r="BJ399" s="18" t="s">
        <v>30</v>
      </c>
      <c r="BK399" s="176">
        <f>ROUND(I399*H399,2)</f>
        <v>0</v>
      </c>
      <c r="BL399" s="18" t="s">
        <v>94</v>
      </c>
      <c r="BM399" s="175" t="s">
        <v>1742</v>
      </c>
    </row>
    <row r="400" spans="1:65" s="13" customFormat="1" ht="11.25">
      <c r="B400" s="177"/>
      <c r="D400" s="178" t="s">
        <v>165</v>
      </c>
      <c r="E400" s="179" t="s">
        <v>1</v>
      </c>
      <c r="F400" s="180" t="s">
        <v>82</v>
      </c>
      <c r="H400" s="181">
        <v>2</v>
      </c>
      <c r="I400" s="182"/>
      <c r="L400" s="177"/>
      <c r="M400" s="183"/>
      <c r="N400" s="184"/>
      <c r="O400" s="184"/>
      <c r="P400" s="184"/>
      <c r="Q400" s="184"/>
      <c r="R400" s="184"/>
      <c r="S400" s="184"/>
      <c r="T400" s="185"/>
      <c r="AT400" s="179" t="s">
        <v>165</v>
      </c>
      <c r="AU400" s="179" t="s">
        <v>82</v>
      </c>
      <c r="AV400" s="13" t="s">
        <v>82</v>
      </c>
      <c r="AW400" s="13" t="s">
        <v>29</v>
      </c>
      <c r="AX400" s="13" t="s">
        <v>30</v>
      </c>
      <c r="AY400" s="179" t="s">
        <v>157</v>
      </c>
    </row>
    <row r="401" spans="1:65" s="2" customFormat="1" ht="24">
      <c r="A401" s="33"/>
      <c r="B401" s="130"/>
      <c r="C401" s="164" t="s">
        <v>1743</v>
      </c>
      <c r="D401" s="164" t="s">
        <v>159</v>
      </c>
      <c r="E401" s="165" t="s">
        <v>1744</v>
      </c>
      <c r="F401" s="166" t="s">
        <v>1745</v>
      </c>
      <c r="G401" s="167" t="s">
        <v>460</v>
      </c>
      <c r="H401" s="168">
        <v>1</v>
      </c>
      <c r="I401" s="169"/>
      <c r="J401" s="170">
        <f>ROUND(I401*H401,2)</f>
        <v>0</v>
      </c>
      <c r="K401" s="166" t="s">
        <v>1</v>
      </c>
      <c r="L401" s="34"/>
      <c r="M401" s="171" t="s">
        <v>1</v>
      </c>
      <c r="N401" s="172" t="s">
        <v>38</v>
      </c>
      <c r="O401" s="59"/>
      <c r="P401" s="173">
        <f>O401*H401</f>
        <v>0</v>
      </c>
      <c r="Q401" s="173">
        <v>0</v>
      </c>
      <c r="R401" s="173">
        <f>Q401*H401</f>
        <v>0</v>
      </c>
      <c r="S401" s="173">
        <v>0</v>
      </c>
      <c r="T401" s="174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75" t="s">
        <v>94</v>
      </c>
      <c r="AT401" s="175" t="s">
        <v>159</v>
      </c>
      <c r="AU401" s="175" t="s">
        <v>82</v>
      </c>
      <c r="AY401" s="18" t="s">
        <v>157</v>
      </c>
      <c r="BE401" s="176">
        <f>IF(N401="základní",J401,0)</f>
        <v>0</v>
      </c>
      <c r="BF401" s="176">
        <f>IF(N401="snížená",J401,0)</f>
        <v>0</v>
      </c>
      <c r="BG401" s="176">
        <f>IF(N401="zákl. přenesená",J401,0)</f>
        <v>0</v>
      </c>
      <c r="BH401" s="176">
        <f>IF(N401="sníž. přenesená",J401,0)</f>
        <v>0</v>
      </c>
      <c r="BI401" s="176">
        <f>IF(N401="nulová",J401,0)</f>
        <v>0</v>
      </c>
      <c r="BJ401" s="18" t="s">
        <v>30</v>
      </c>
      <c r="BK401" s="176">
        <f>ROUND(I401*H401,2)</f>
        <v>0</v>
      </c>
      <c r="BL401" s="18" t="s">
        <v>94</v>
      </c>
      <c r="BM401" s="175" t="s">
        <v>1746</v>
      </c>
    </row>
    <row r="402" spans="1:65" s="13" customFormat="1" ht="11.25">
      <c r="B402" s="177"/>
      <c r="D402" s="178" t="s">
        <v>165</v>
      </c>
      <c r="E402" s="179" t="s">
        <v>1</v>
      </c>
      <c r="F402" s="180" t="s">
        <v>30</v>
      </c>
      <c r="H402" s="181">
        <v>1</v>
      </c>
      <c r="I402" s="182"/>
      <c r="L402" s="177"/>
      <c r="M402" s="183"/>
      <c r="N402" s="184"/>
      <c r="O402" s="184"/>
      <c r="P402" s="184"/>
      <c r="Q402" s="184"/>
      <c r="R402" s="184"/>
      <c r="S402" s="184"/>
      <c r="T402" s="185"/>
      <c r="AT402" s="179" t="s">
        <v>165</v>
      </c>
      <c r="AU402" s="179" t="s">
        <v>82</v>
      </c>
      <c r="AV402" s="13" t="s">
        <v>82</v>
      </c>
      <c r="AW402" s="13" t="s">
        <v>29</v>
      </c>
      <c r="AX402" s="13" t="s">
        <v>30</v>
      </c>
      <c r="AY402" s="179" t="s">
        <v>157</v>
      </c>
    </row>
    <row r="403" spans="1:65" s="12" customFormat="1" ht="22.9" customHeight="1">
      <c r="B403" s="151"/>
      <c r="D403" s="152" t="s">
        <v>72</v>
      </c>
      <c r="E403" s="162" t="s">
        <v>203</v>
      </c>
      <c r="F403" s="162" t="s">
        <v>532</v>
      </c>
      <c r="I403" s="154"/>
      <c r="J403" s="163">
        <f>BK403</f>
        <v>0</v>
      </c>
      <c r="L403" s="151"/>
      <c r="M403" s="156"/>
      <c r="N403" s="157"/>
      <c r="O403" s="157"/>
      <c r="P403" s="158">
        <f>SUM(P404:P409)</f>
        <v>0</v>
      </c>
      <c r="Q403" s="157"/>
      <c r="R403" s="158">
        <f>SUM(R404:R409)</f>
        <v>1.4172</v>
      </c>
      <c r="S403" s="157"/>
      <c r="T403" s="159">
        <f>SUM(T404:T409)</f>
        <v>0</v>
      </c>
      <c r="AR403" s="152" t="s">
        <v>30</v>
      </c>
      <c r="AT403" s="160" t="s">
        <v>72</v>
      </c>
      <c r="AU403" s="160" t="s">
        <v>30</v>
      </c>
      <c r="AY403" s="152" t="s">
        <v>157</v>
      </c>
      <c r="BK403" s="161">
        <f>SUM(BK404:BK409)</f>
        <v>0</v>
      </c>
    </row>
    <row r="404" spans="1:65" s="2" customFormat="1" ht="16.5" customHeight="1">
      <c r="A404" s="33"/>
      <c r="B404" s="130"/>
      <c r="C404" s="164" t="s">
        <v>1747</v>
      </c>
      <c r="D404" s="164" t="s">
        <v>159</v>
      </c>
      <c r="E404" s="165" t="s">
        <v>1748</v>
      </c>
      <c r="F404" s="166" t="s">
        <v>1749</v>
      </c>
      <c r="G404" s="167" t="s">
        <v>200</v>
      </c>
      <c r="H404" s="168">
        <v>6</v>
      </c>
      <c r="I404" s="169"/>
      <c r="J404" s="170">
        <f>ROUND(I404*H404,2)</f>
        <v>0</v>
      </c>
      <c r="K404" s="166" t="s">
        <v>163</v>
      </c>
      <c r="L404" s="34"/>
      <c r="M404" s="171" t="s">
        <v>1</v>
      </c>
      <c r="N404" s="172" t="s">
        <v>38</v>
      </c>
      <c r="O404" s="59"/>
      <c r="P404" s="173">
        <f>O404*H404</f>
        <v>0</v>
      </c>
      <c r="Q404" s="173">
        <v>0.15540000000000001</v>
      </c>
      <c r="R404" s="173">
        <f>Q404*H404</f>
        <v>0.93240000000000012</v>
      </c>
      <c r="S404" s="173">
        <v>0</v>
      </c>
      <c r="T404" s="174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75" t="s">
        <v>94</v>
      </c>
      <c r="AT404" s="175" t="s">
        <v>159</v>
      </c>
      <c r="AU404" s="175" t="s">
        <v>82</v>
      </c>
      <c r="AY404" s="18" t="s">
        <v>157</v>
      </c>
      <c r="BE404" s="176">
        <f>IF(N404="základní",J404,0)</f>
        <v>0</v>
      </c>
      <c r="BF404" s="176">
        <f>IF(N404="snížená",J404,0)</f>
        <v>0</v>
      </c>
      <c r="BG404" s="176">
        <f>IF(N404="zákl. přenesená",J404,0)</f>
        <v>0</v>
      </c>
      <c r="BH404" s="176">
        <f>IF(N404="sníž. přenesená",J404,0)</f>
        <v>0</v>
      </c>
      <c r="BI404" s="176">
        <f>IF(N404="nulová",J404,0)</f>
        <v>0</v>
      </c>
      <c r="BJ404" s="18" t="s">
        <v>30</v>
      </c>
      <c r="BK404" s="176">
        <f>ROUND(I404*H404,2)</f>
        <v>0</v>
      </c>
      <c r="BL404" s="18" t="s">
        <v>94</v>
      </c>
      <c r="BM404" s="175" t="s">
        <v>1750</v>
      </c>
    </row>
    <row r="405" spans="1:65" s="13" customFormat="1" ht="11.25">
      <c r="B405" s="177"/>
      <c r="D405" s="178" t="s">
        <v>165</v>
      </c>
      <c r="E405" s="179" t="s">
        <v>1</v>
      </c>
      <c r="F405" s="180" t="s">
        <v>100</v>
      </c>
      <c r="H405" s="181">
        <v>6</v>
      </c>
      <c r="I405" s="182"/>
      <c r="L405" s="177"/>
      <c r="M405" s="183"/>
      <c r="N405" s="184"/>
      <c r="O405" s="184"/>
      <c r="P405" s="184"/>
      <c r="Q405" s="184"/>
      <c r="R405" s="184"/>
      <c r="S405" s="184"/>
      <c r="T405" s="185"/>
      <c r="AT405" s="179" t="s">
        <v>165</v>
      </c>
      <c r="AU405" s="179" t="s">
        <v>82</v>
      </c>
      <c r="AV405" s="13" t="s">
        <v>82</v>
      </c>
      <c r="AW405" s="13" t="s">
        <v>29</v>
      </c>
      <c r="AX405" s="13" t="s">
        <v>30</v>
      </c>
      <c r="AY405" s="179" t="s">
        <v>157</v>
      </c>
    </row>
    <row r="406" spans="1:65" s="2" customFormat="1" ht="16.5" customHeight="1">
      <c r="A406" s="33"/>
      <c r="B406" s="130"/>
      <c r="C406" s="194" t="s">
        <v>1751</v>
      </c>
      <c r="D406" s="194" t="s">
        <v>310</v>
      </c>
      <c r="E406" s="195" t="s">
        <v>1752</v>
      </c>
      <c r="F406" s="196" t="s">
        <v>1753</v>
      </c>
      <c r="G406" s="197" t="s">
        <v>200</v>
      </c>
      <c r="H406" s="198">
        <v>6.06</v>
      </c>
      <c r="I406" s="199"/>
      <c r="J406" s="200">
        <f>ROUND(I406*H406,2)</f>
        <v>0</v>
      </c>
      <c r="K406" s="196" t="s">
        <v>163</v>
      </c>
      <c r="L406" s="201"/>
      <c r="M406" s="202" t="s">
        <v>1</v>
      </c>
      <c r="N406" s="203" t="s">
        <v>38</v>
      </c>
      <c r="O406" s="59"/>
      <c r="P406" s="173">
        <f>O406*H406</f>
        <v>0</v>
      </c>
      <c r="Q406" s="173">
        <v>0.08</v>
      </c>
      <c r="R406" s="173">
        <f>Q406*H406</f>
        <v>0.48479999999999995</v>
      </c>
      <c r="S406" s="173">
        <v>0</v>
      </c>
      <c r="T406" s="174">
        <f>S406*H406</f>
        <v>0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75" t="s">
        <v>197</v>
      </c>
      <c r="AT406" s="175" t="s">
        <v>310</v>
      </c>
      <c r="AU406" s="175" t="s">
        <v>82</v>
      </c>
      <c r="AY406" s="18" t="s">
        <v>157</v>
      </c>
      <c r="BE406" s="176">
        <f>IF(N406="základní",J406,0)</f>
        <v>0</v>
      </c>
      <c r="BF406" s="176">
        <f>IF(N406="snížená",J406,0)</f>
        <v>0</v>
      </c>
      <c r="BG406" s="176">
        <f>IF(N406="zákl. přenesená",J406,0)</f>
        <v>0</v>
      </c>
      <c r="BH406" s="176">
        <f>IF(N406="sníž. přenesená",J406,0)</f>
        <v>0</v>
      </c>
      <c r="BI406" s="176">
        <f>IF(N406="nulová",J406,0)</f>
        <v>0</v>
      </c>
      <c r="BJ406" s="18" t="s">
        <v>30</v>
      </c>
      <c r="BK406" s="176">
        <f>ROUND(I406*H406,2)</f>
        <v>0</v>
      </c>
      <c r="BL406" s="18" t="s">
        <v>94</v>
      </c>
      <c r="BM406" s="175" t="s">
        <v>1754</v>
      </c>
    </row>
    <row r="407" spans="1:65" s="13" customFormat="1" ht="11.25">
      <c r="B407" s="177"/>
      <c r="D407" s="178" t="s">
        <v>165</v>
      </c>
      <c r="E407" s="179" t="s">
        <v>1</v>
      </c>
      <c r="F407" s="180" t="s">
        <v>1755</v>
      </c>
      <c r="H407" s="181">
        <v>6.06</v>
      </c>
      <c r="I407" s="182"/>
      <c r="L407" s="177"/>
      <c r="M407" s="183"/>
      <c r="N407" s="184"/>
      <c r="O407" s="184"/>
      <c r="P407" s="184"/>
      <c r="Q407" s="184"/>
      <c r="R407" s="184"/>
      <c r="S407" s="184"/>
      <c r="T407" s="185"/>
      <c r="AT407" s="179" t="s">
        <v>165</v>
      </c>
      <c r="AU407" s="179" t="s">
        <v>82</v>
      </c>
      <c r="AV407" s="13" t="s">
        <v>82</v>
      </c>
      <c r="AW407" s="13" t="s">
        <v>29</v>
      </c>
      <c r="AX407" s="13" t="s">
        <v>73</v>
      </c>
      <c r="AY407" s="179" t="s">
        <v>157</v>
      </c>
    </row>
    <row r="408" spans="1:65" s="14" customFormat="1" ht="11.25">
      <c r="B408" s="186"/>
      <c r="D408" s="178" t="s">
        <v>165</v>
      </c>
      <c r="E408" s="187" t="s">
        <v>1</v>
      </c>
      <c r="F408" s="188" t="s">
        <v>168</v>
      </c>
      <c r="H408" s="189">
        <v>6.06</v>
      </c>
      <c r="I408" s="190"/>
      <c r="L408" s="186"/>
      <c r="M408" s="191"/>
      <c r="N408" s="192"/>
      <c r="O408" s="192"/>
      <c r="P408" s="192"/>
      <c r="Q408" s="192"/>
      <c r="R408" s="192"/>
      <c r="S408" s="192"/>
      <c r="T408" s="193"/>
      <c r="AT408" s="187" t="s">
        <v>165</v>
      </c>
      <c r="AU408" s="187" t="s">
        <v>82</v>
      </c>
      <c r="AV408" s="14" t="s">
        <v>94</v>
      </c>
      <c r="AW408" s="14" t="s">
        <v>29</v>
      </c>
      <c r="AX408" s="14" t="s">
        <v>30</v>
      </c>
      <c r="AY408" s="187" t="s">
        <v>157</v>
      </c>
    </row>
    <row r="409" spans="1:65" s="2" customFormat="1" ht="16.5" customHeight="1">
      <c r="A409" s="33"/>
      <c r="B409" s="130"/>
      <c r="C409" s="164" t="s">
        <v>1756</v>
      </c>
      <c r="D409" s="164" t="s">
        <v>159</v>
      </c>
      <c r="E409" s="165" t="s">
        <v>1757</v>
      </c>
      <c r="F409" s="166" t="s">
        <v>1758</v>
      </c>
      <c r="G409" s="167" t="s">
        <v>176</v>
      </c>
      <c r="H409" s="168">
        <v>141.042</v>
      </c>
      <c r="I409" s="169"/>
      <c r="J409" s="170">
        <f>ROUND(I409*H409,2)</f>
        <v>0</v>
      </c>
      <c r="K409" s="166" t="s">
        <v>163</v>
      </c>
      <c r="L409" s="34"/>
      <c r="M409" s="171" t="s">
        <v>1</v>
      </c>
      <c r="N409" s="172" t="s">
        <v>38</v>
      </c>
      <c r="O409" s="59"/>
      <c r="P409" s="173">
        <f>O409*H409</f>
        <v>0</v>
      </c>
      <c r="Q409" s="173">
        <v>0</v>
      </c>
      <c r="R409" s="173">
        <f>Q409*H409</f>
        <v>0</v>
      </c>
      <c r="S409" s="173">
        <v>0</v>
      </c>
      <c r="T409" s="174">
        <f>S409*H409</f>
        <v>0</v>
      </c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R409" s="175" t="s">
        <v>94</v>
      </c>
      <c r="AT409" s="175" t="s">
        <v>159</v>
      </c>
      <c r="AU409" s="175" t="s">
        <v>82</v>
      </c>
      <c r="AY409" s="18" t="s">
        <v>157</v>
      </c>
      <c r="BE409" s="176">
        <f>IF(N409="základní",J409,0)</f>
        <v>0</v>
      </c>
      <c r="BF409" s="176">
        <f>IF(N409="snížená",J409,0)</f>
        <v>0</v>
      </c>
      <c r="BG409" s="176">
        <f>IF(N409="zákl. přenesená",J409,0)</f>
        <v>0</v>
      </c>
      <c r="BH409" s="176">
        <f>IF(N409="sníž. přenesená",J409,0)</f>
        <v>0</v>
      </c>
      <c r="BI409" s="176">
        <f>IF(N409="nulová",J409,0)</f>
        <v>0</v>
      </c>
      <c r="BJ409" s="18" t="s">
        <v>30</v>
      </c>
      <c r="BK409" s="176">
        <f>ROUND(I409*H409,2)</f>
        <v>0</v>
      </c>
      <c r="BL409" s="18" t="s">
        <v>94</v>
      </c>
      <c r="BM409" s="175" t="s">
        <v>1759</v>
      </c>
    </row>
    <row r="410" spans="1:65" s="12" customFormat="1" ht="25.9" customHeight="1">
      <c r="B410" s="151"/>
      <c r="D410" s="152" t="s">
        <v>72</v>
      </c>
      <c r="E410" s="153" t="s">
        <v>1282</v>
      </c>
      <c r="F410" s="153" t="s">
        <v>1283</v>
      </c>
      <c r="I410" s="154"/>
      <c r="J410" s="155">
        <f>BK410</f>
        <v>0</v>
      </c>
      <c r="L410" s="151"/>
      <c r="M410" s="156"/>
      <c r="N410" s="157"/>
      <c r="O410" s="157"/>
      <c r="P410" s="158">
        <f>P411</f>
        <v>0</v>
      </c>
      <c r="Q410" s="157"/>
      <c r="R410" s="158">
        <f>R411</f>
        <v>0</v>
      </c>
      <c r="S410" s="157"/>
      <c r="T410" s="159">
        <f>T411</f>
        <v>0</v>
      </c>
      <c r="AR410" s="152" t="s">
        <v>82</v>
      </c>
      <c r="AT410" s="160" t="s">
        <v>72</v>
      </c>
      <c r="AU410" s="160" t="s">
        <v>73</v>
      </c>
      <c r="AY410" s="152" t="s">
        <v>157</v>
      </c>
      <c r="BK410" s="161">
        <f>BK411</f>
        <v>0</v>
      </c>
    </row>
    <row r="411" spans="1:65" s="12" customFormat="1" ht="22.9" customHeight="1">
      <c r="B411" s="151"/>
      <c r="D411" s="152" t="s">
        <v>72</v>
      </c>
      <c r="E411" s="162" t="s">
        <v>1760</v>
      </c>
      <c r="F411" s="162" t="s">
        <v>1761</v>
      </c>
      <c r="I411" s="154"/>
      <c r="J411" s="163">
        <f>BK411</f>
        <v>0</v>
      </c>
      <c r="L411" s="151"/>
      <c r="M411" s="156"/>
      <c r="N411" s="157"/>
      <c r="O411" s="157"/>
      <c r="P411" s="158">
        <f>SUM(P412:P413)</f>
        <v>0</v>
      </c>
      <c r="Q411" s="157"/>
      <c r="R411" s="158">
        <f>SUM(R412:R413)</f>
        <v>0</v>
      </c>
      <c r="S411" s="157"/>
      <c r="T411" s="159">
        <f>SUM(T412:T413)</f>
        <v>0</v>
      </c>
      <c r="AR411" s="152" t="s">
        <v>82</v>
      </c>
      <c r="AT411" s="160" t="s">
        <v>72</v>
      </c>
      <c r="AU411" s="160" t="s">
        <v>30</v>
      </c>
      <c r="AY411" s="152" t="s">
        <v>157</v>
      </c>
      <c r="BK411" s="161">
        <f>SUM(BK412:BK413)</f>
        <v>0</v>
      </c>
    </row>
    <row r="412" spans="1:65" s="2" customFormat="1" ht="16.5" customHeight="1">
      <c r="A412" s="33"/>
      <c r="B412" s="130"/>
      <c r="C412" s="164" t="s">
        <v>1762</v>
      </c>
      <c r="D412" s="164" t="s">
        <v>159</v>
      </c>
      <c r="E412" s="165" t="s">
        <v>1763</v>
      </c>
      <c r="F412" s="166" t="s">
        <v>1764</v>
      </c>
      <c r="G412" s="167" t="s">
        <v>162</v>
      </c>
      <c r="H412" s="168">
        <v>15</v>
      </c>
      <c r="I412" s="169"/>
      <c r="J412" s="170">
        <f>ROUND(I412*H412,2)</f>
        <v>0</v>
      </c>
      <c r="K412" s="166" t="s">
        <v>163</v>
      </c>
      <c r="L412" s="34"/>
      <c r="M412" s="171" t="s">
        <v>1</v>
      </c>
      <c r="N412" s="172" t="s">
        <v>38</v>
      </c>
      <c r="O412" s="59"/>
      <c r="P412" s="173">
        <f>O412*H412</f>
        <v>0</v>
      </c>
      <c r="Q412" s="173">
        <v>0</v>
      </c>
      <c r="R412" s="173">
        <f>Q412*H412</f>
        <v>0</v>
      </c>
      <c r="S412" s="173">
        <v>0</v>
      </c>
      <c r="T412" s="174">
        <f>S412*H412</f>
        <v>0</v>
      </c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R412" s="175" t="s">
        <v>230</v>
      </c>
      <c r="AT412" s="175" t="s">
        <v>159</v>
      </c>
      <c r="AU412" s="175" t="s">
        <v>82</v>
      </c>
      <c r="AY412" s="18" t="s">
        <v>157</v>
      </c>
      <c r="BE412" s="176">
        <f>IF(N412="základní",J412,0)</f>
        <v>0</v>
      </c>
      <c r="BF412" s="176">
        <f>IF(N412="snížená",J412,0)</f>
        <v>0</v>
      </c>
      <c r="BG412" s="176">
        <f>IF(N412="zákl. přenesená",J412,0)</f>
        <v>0</v>
      </c>
      <c r="BH412" s="176">
        <f>IF(N412="sníž. přenesená",J412,0)</f>
        <v>0</v>
      </c>
      <c r="BI412" s="176">
        <f>IF(N412="nulová",J412,0)</f>
        <v>0</v>
      </c>
      <c r="BJ412" s="18" t="s">
        <v>30</v>
      </c>
      <c r="BK412" s="176">
        <f>ROUND(I412*H412,2)</f>
        <v>0</v>
      </c>
      <c r="BL412" s="18" t="s">
        <v>230</v>
      </c>
      <c r="BM412" s="175" t="s">
        <v>1765</v>
      </c>
    </row>
    <row r="413" spans="1:65" s="13" customFormat="1" ht="11.25">
      <c r="B413" s="177"/>
      <c r="D413" s="178" t="s">
        <v>165</v>
      </c>
      <c r="E413" s="179" t="s">
        <v>1</v>
      </c>
      <c r="F413" s="180" t="s">
        <v>8</v>
      </c>
      <c r="H413" s="181">
        <v>15</v>
      </c>
      <c r="I413" s="182"/>
      <c r="L413" s="177"/>
      <c r="M413" s="224"/>
      <c r="N413" s="225"/>
      <c r="O413" s="225"/>
      <c r="P413" s="225"/>
      <c r="Q413" s="225"/>
      <c r="R413" s="225"/>
      <c r="S413" s="225"/>
      <c r="T413" s="226"/>
      <c r="AT413" s="179" t="s">
        <v>165</v>
      </c>
      <c r="AU413" s="179" t="s">
        <v>82</v>
      </c>
      <c r="AV413" s="13" t="s">
        <v>82</v>
      </c>
      <c r="AW413" s="13" t="s">
        <v>29</v>
      </c>
      <c r="AX413" s="13" t="s">
        <v>30</v>
      </c>
      <c r="AY413" s="179" t="s">
        <v>157</v>
      </c>
    </row>
    <row r="414" spans="1:65" s="2" customFormat="1" ht="6.95" customHeight="1">
      <c r="A414" s="33"/>
      <c r="B414" s="48"/>
      <c r="C414" s="49"/>
      <c r="D414" s="49"/>
      <c r="E414" s="49"/>
      <c r="F414" s="49"/>
      <c r="G414" s="49"/>
      <c r="H414" s="49"/>
      <c r="I414" s="49"/>
      <c r="J414" s="49"/>
      <c r="K414" s="49"/>
      <c r="L414" s="34"/>
      <c r="M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</row>
  </sheetData>
  <autoFilter ref="C135:K413"/>
  <mergeCells count="14">
    <mergeCell ref="D114:F114"/>
    <mergeCell ref="E126:H126"/>
    <mergeCell ref="E128:H128"/>
    <mergeCell ref="L2:V2"/>
    <mergeCell ref="E87:H87"/>
    <mergeCell ref="D110:F110"/>
    <mergeCell ref="D111:F111"/>
    <mergeCell ref="D112:F112"/>
    <mergeCell ref="D113:F113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8"/>
  <sheetViews>
    <sheetView showGridLines="0" workbookViewId="0">
      <selection activeCell="D106" sqref="D106:F106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119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2" customFormat="1" ht="12" customHeight="1">
      <c r="A8" s="33"/>
      <c r="B8" s="34"/>
      <c r="C8" s="33"/>
      <c r="D8" s="28" t="s">
        <v>124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32" t="s">
        <v>1766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38"/>
      <c r="G18" s="238"/>
      <c r="H18" s="238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43" t="s">
        <v>1</v>
      </c>
      <c r="F27" s="243"/>
      <c r="G27" s="243"/>
      <c r="H27" s="243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126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127</v>
      </c>
      <c r="E31" s="33"/>
      <c r="F31" s="33"/>
      <c r="G31" s="33"/>
      <c r="H31" s="33"/>
      <c r="I31" s="33"/>
      <c r="J31" s="103">
        <f>J102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ROUND((SUM(BE102:BE109) + SUM(BE129:BE157)),  0)</f>
        <v>0</v>
      </c>
      <c r="G35" s="33"/>
      <c r="H35" s="33"/>
      <c r="I35" s="108">
        <v>0.21</v>
      </c>
      <c r="J35" s="107">
        <f>ROUND(((SUM(BE102:BE109) + SUM(BE129:BE157))*I35),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ROUND((SUM(BF102:BF109) + SUM(BF129:BF157)),  0)</f>
        <v>0</v>
      </c>
      <c r="G36" s="33"/>
      <c r="H36" s="33"/>
      <c r="I36" s="108">
        <v>0.15</v>
      </c>
      <c r="J36" s="107">
        <f>ROUND(((SUM(BF102:BF109) + SUM(BF129:BF157))*I36),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ROUND((SUM(BG102:BG109) + SUM(BG129:BG157)),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ROUND((SUM(BH102:BH109) + SUM(BH129:BH157)),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ROUND((SUM(BI102:BI109) + SUM(BI129:BI157)),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124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32" t="str">
        <f>E9</f>
        <v>SO350 - Provizorní komunikace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129</v>
      </c>
      <c r="D94" s="109"/>
      <c r="E94" s="109"/>
      <c r="F94" s="109"/>
      <c r="G94" s="109"/>
      <c r="H94" s="109"/>
      <c r="I94" s="109"/>
      <c r="J94" s="118" t="s">
        <v>130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1875</v>
      </c>
      <c r="D96" s="33"/>
      <c r="E96" s="33"/>
      <c r="F96" s="33"/>
      <c r="G96" s="33"/>
      <c r="H96" s="33"/>
      <c r="I96" s="33"/>
      <c r="J96" s="72">
        <f>J129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131</v>
      </c>
    </row>
    <row r="97" spans="1:65" s="9" customFormat="1" ht="24.95" customHeight="1">
      <c r="B97" s="120"/>
      <c r="D97" s="121" t="s">
        <v>132</v>
      </c>
      <c r="E97" s="122"/>
      <c r="F97" s="122"/>
      <c r="G97" s="122"/>
      <c r="H97" s="122"/>
      <c r="I97" s="122"/>
      <c r="J97" s="123">
        <f>J130</f>
        <v>0</v>
      </c>
      <c r="L97" s="120"/>
    </row>
    <row r="98" spans="1:65" s="10" customFormat="1" ht="19.899999999999999" customHeight="1">
      <c r="B98" s="124"/>
      <c r="D98" s="125" t="s">
        <v>133</v>
      </c>
      <c r="E98" s="126"/>
      <c r="F98" s="126"/>
      <c r="G98" s="126"/>
      <c r="H98" s="126"/>
      <c r="I98" s="126"/>
      <c r="J98" s="127">
        <f>J131</f>
        <v>0</v>
      </c>
      <c r="L98" s="124"/>
    </row>
    <row r="99" spans="1:65" s="10" customFormat="1" ht="19.899999999999999" customHeight="1">
      <c r="B99" s="124"/>
      <c r="D99" s="125" t="s">
        <v>136</v>
      </c>
      <c r="E99" s="126"/>
      <c r="F99" s="126"/>
      <c r="G99" s="126"/>
      <c r="H99" s="126"/>
      <c r="I99" s="126"/>
      <c r="J99" s="127">
        <f>J144</f>
        <v>0</v>
      </c>
      <c r="L99" s="124"/>
    </row>
    <row r="100" spans="1:65" s="2" customFormat="1" ht="21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6.95" customHeight="1">
      <c r="A101" s="33"/>
      <c r="B101" s="34"/>
      <c r="C101" s="33"/>
      <c r="D101" s="33"/>
      <c r="E101" s="33"/>
      <c r="F101" s="33"/>
      <c r="G101" s="33"/>
      <c r="H101" s="33"/>
      <c r="I101" s="33"/>
      <c r="J101" s="33"/>
      <c r="K101" s="33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29.25" customHeight="1">
      <c r="A102" s="33"/>
      <c r="B102" s="34"/>
      <c r="C102" s="119"/>
      <c r="D102" s="33"/>
      <c r="E102" s="33"/>
      <c r="F102" s="33"/>
      <c r="G102" s="33"/>
      <c r="H102" s="33"/>
      <c r="I102" s="33"/>
      <c r="J102" s="128"/>
      <c r="K102" s="33"/>
      <c r="L102" s="43"/>
      <c r="N102" s="129" t="s">
        <v>37</v>
      </c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65" s="2" customFormat="1" ht="18" customHeight="1">
      <c r="A103" s="33"/>
      <c r="B103" s="130"/>
      <c r="C103" s="131"/>
      <c r="D103" s="274"/>
      <c r="E103" s="275"/>
      <c r="F103" s="275"/>
      <c r="G103" s="131"/>
      <c r="H103" s="131"/>
      <c r="I103" s="131"/>
      <c r="J103" s="133"/>
      <c r="K103" s="131"/>
      <c r="L103" s="134"/>
      <c r="M103" s="135"/>
      <c r="N103" s="136" t="s">
        <v>38</v>
      </c>
      <c r="O103" s="135"/>
      <c r="P103" s="135"/>
      <c r="Q103" s="135"/>
      <c r="R103" s="135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7" t="s">
        <v>139</v>
      </c>
      <c r="AZ103" s="135"/>
      <c r="BA103" s="135"/>
      <c r="BB103" s="135"/>
      <c r="BC103" s="135"/>
      <c r="BD103" s="135"/>
      <c r="BE103" s="138">
        <f t="shared" ref="BE103:BE108" si="0">IF(N103="základní",J103,0)</f>
        <v>0</v>
      </c>
      <c r="BF103" s="138">
        <f t="shared" ref="BF103:BF108" si="1">IF(N103="snížená",J103,0)</f>
        <v>0</v>
      </c>
      <c r="BG103" s="138">
        <f t="shared" ref="BG103:BG108" si="2">IF(N103="zákl. přenesená",J103,0)</f>
        <v>0</v>
      </c>
      <c r="BH103" s="138">
        <f t="shared" ref="BH103:BH108" si="3">IF(N103="sníž. přenesená",J103,0)</f>
        <v>0</v>
      </c>
      <c r="BI103" s="138">
        <f t="shared" ref="BI103:BI108" si="4">IF(N103="nulová",J103,0)</f>
        <v>0</v>
      </c>
      <c r="BJ103" s="137" t="s">
        <v>30</v>
      </c>
      <c r="BK103" s="135"/>
      <c r="BL103" s="135"/>
      <c r="BM103" s="135"/>
    </row>
    <row r="104" spans="1:65" s="2" customFormat="1" ht="18" customHeight="1">
      <c r="A104" s="33"/>
      <c r="B104" s="130"/>
      <c r="C104" s="131"/>
      <c r="D104" s="274"/>
      <c r="E104" s="275"/>
      <c r="F104" s="275"/>
      <c r="G104" s="131"/>
      <c r="H104" s="131"/>
      <c r="I104" s="131"/>
      <c r="J104" s="133"/>
      <c r="K104" s="131"/>
      <c r="L104" s="134"/>
      <c r="M104" s="135"/>
      <c r="N104" s="136" t="s">
        <v>38</v>
      </c>
      <c r="O104" s="135"/>
      <c r="P104" s="135"/>
      <c r="Q104" s="135"/>
      <c r="R104" s="135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7" t="s">
        <v>139</v>
      </c>
      <c r="AZ104" s="135"/>
      <c r="BA104" s="135"/>
      <c r="BB104" s="135"/>
      <c r="BC104" s="135"/>
      <c r="BD104" s="135"/>
      <c r="BE104" s="138">
        <f t="shared" si="0"/>
        <v>0</v>
      </c>
      <c r="BF104" s="138">
        <f t="shared" si="1"/>
        <v>0</v>
      </c>
      <c r="BG104" s="138">
        <f t="shared" si="2"/>
        <v>0</v>
      </c>
      <c r="BH104" s="138">
        <f t="shared" si="3"/>
        <v>0</v>
      </c>
      <c r="BI104" s="138">
        <f t="shared" si="4"/>
        <v>0</v>
      </c>
      <c r="BJ104" s="137" t="s">
        <v>30</v>
      </c>
      <c r="BK104" s="135"/>
      <c r="BL104" s="135"/>
      <c r="BM104" s="135"/>
    </row>
    <row r="105" spans="1:65" s="2" customFormat="1" ht="18" customHeight="1">
      <c r="A105" s="33"/>
      <c r="B105" s="130"/>
      <c r="C105" s="131"/>
      <c r="D105" s="274"/>
      <c r="E105" s="275"/>
      <c r="F105" s="275"/>
      <c r="G105" s="131"/>
      <c r="H105" s="131"/>
      <c r="I105" s="131"/>
      <c r="J105" s="133"/>
      <c r="K105" s="131"/>
      <c r="L105" s="134"/>
      <c r="M105" s="135"/>
      <c r="N105" s="136" t="s">
        <v>38</v>
      </c>
      <c r="O105" s="135"/>
      <c r="P105" s="135"/>
      <c r="Q105" s="135"/>
      <c r="R105" s="135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7" t="s">
        <v>139</v>
      </c>
      <c r="AZ105" s="135"/>
      <c r="BA105" s="135"/>
      <c r="BB105" s="135"/>
      <c r="BC105" s="135"/>
      <c r="BD105" s="135"/>
      <c r="BE105" s="138">
        <f t="shared" si="0"/>
        <v>0</v>
      </c>
      <c r="BF105" s="138">
        <f t="shared" si="1"/>
        <v>0</v>
      </c>
      <c r="BG105" s="138">
        <f t="shared" si="2"/>
        <v>0</v>
      </c>
      <c r="BH105" s="138">
        <f t="shared" si="3"/>
        <v>0</v>
      </c>
      <c r="BI105" s="138">
        <f t="shared" si="4"/>
        <v>0</v>
      </c>
      <c r="BJ105" s="137" t="s">
        <v>30</v>
      </c>
      <c r="BK105" s="135"/>
      <c r="BL105" s="135"/>
      <c r="BM105" s="135"/>
    </row>
    <row r="106" spans="1:65" s="2" customFormat="1" ht="18" customHeight="1">
      <c r="A106" s="33"/>
      <c r="B106" s="130"/>
      <c r="C106" s="131"/>
      <c r="D106" s="274"/>
      <c r="E106" s="275"/>
      <c r="F106" s="275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139</v>
      </c>
      <c r="AZ106" s="135"/>
      <c r="BA106" s="135"/>
      <c r="BB106" s="135"/>
      <c r="BC106" s="135"/>
      <c r="BD106" s="135"/>
      <c r="BE106" s="138">
        <f t="shared" si="0"/>
        <v>0</v>
      </c>
      <c r="BF106" s="138">
        <f t="shared" si="1"/>
        <v>0</v>
      </c>
      <c r="BG106" s="138">
        <f t="shared" si="2"/>
        <v>0</v>
      </c>
      <c r="BH106" s="138">
        <f t="shared" si="3"/>
        <v>0</v>
      </c>
      <c r="BI106" s="138">
        <f t="shared" si="4"/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274"/>
      <c r="E107" s="275"/>
      <c r="F107" s="275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139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 ht="18" customHeight="1">
      <c r="A108" s="33"/>
      <c r="B108" s="130"/>
      <c r="C108" s="131"/>
      <c r="D108" s="132"/>
      <c r="E108" s="131"/>
      <c r="F108" s="131"/>
      <c r="G108" s="131"/>
      <c r="H108" s="131"/>
      <c r="I108" s="131"/>
      <c r="J108" s="133"/>
      <c r="K108" s="131"/>
      <c r="L108" s="134"/>
      <c r="M108" s="135"/>
      <c r="N108" s="136" t="s">
        <v>38</v>
      </c>
      <c r="O108" s="135"/>
      <c r="P108" s="135"/>
      <c r="Q108" s="135"/>
      <c r="R108" s="135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1"/>
      <c r="AC108" s="131"/>
      <c r="AD108" s="131"/>
      <c r="AE108" s="131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7" t="s">
        <v>141</v>
      </c>
      <c r="AZ108" s="135"/>
      <c r="BA108" s="135"/>
      <c r="BB108" s="135"/>
      <c r="BC108" s="135"/>
      <c r="BD108" s="135"/>
      <c r="BE108" s="138">
        <f t="shared" si="0"/>
        <v>0</v>
      </c>
      <c r="BF108" s="138">
        <f t="shared" si="1"/>
        <v>0</v>
      </c>
      <c r="BG108" s="138">
        <f t="shared" si="2"/>
        <v>0</v>
      </c>
      <c r="BH108" s="138">
        <f t="shared" si="3"/>
        <v>0</v>
      </c>
      <c r="BI108" s="138">
        <f t="shared" si="4"/>
        <v>0</v>
      </c>
      <c r="BJ108" s="137" t="s">
        <v>30</v>
      </c>
      <c r="BK108" s="135"/>
      <c r="BL108" s="135"/>
      <c r="BM108" s="135"/>
    </row>
    <row r="109" spans="1:65" s="2" customFormat="1" ht="11.25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39" t="s">
        <v>1876</v>
      </c>
      <c r="D110" s="109"/>
      <c r="E110" s="109"/>
      <c r="F110" s="109"/>
      <c r="G110" s="109"/>
      <c r="H110" s="109"/>
      <c r="I110" s="109"/>
      <c r="J110" s="140">
        <f>ROUND(J96+J102,0)</f>
        <v>0</v>
      </c>
      <c r="K110" s="10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6.95" customHeight="1">
      <c r="A111" s="33"/>
      <c r="B111" s="48"/>
      <c r="C111" s="49"/>
      <c r="D111" s="49"/>
      <c r="E111" s="49"/>
      <c r="F111" s="49"/>
      <c r="G111" s="49"/>
      <c r="H111" s="49"/>
      <c r="I111" s="49"/>
      <c r="J111" s="49"/>
      <c r="K111" s="49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5" spans="1:31" s="2" customFormat="1" ht="6.95" customHeight="1">
      <c r="A115" s="33"/>
      <c r="B115" s="50"/>
      <c r="C115" s="51"/>
      <c r="D115" s="51"/>
      <c r="E115" s="51"/>
      <c r="F115" s="51"/>
      <c r="G115" s="51"/>
      <c r="H115" s="51"/>
      <c r="I115" s="51"/>
      <c r="J115" s="51"/>
      <c r="K115" s="51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24.95" customHeight="1">
      <c r="A116" s="33"/>
      <c r="B116" s="34"/>
      <c r="C116" s="22" t="s">
        <v>142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2" customFormat="1" ht="12" customHeight="1">
      <c r="A118" s="33"/>
      <c r="B118" s="34"/>
      <c r="C118" s="28" t="s">
        <v>16</v>
      </c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31" s="2" customFormat="1" ht="16.5" customHeight="1">
      <c r="A119" s="33"/>
      <c r="B119" s="34"/>
      <c r="C119" s="33"/>
      <c r="D119" s="33"/>
      <c r="E119" s="270" t="str">
        <f>E7</f>
        <v>Rekonstrukce kanalizační stoky ul. Jana Broskvy, Brno - Chrlice</v>
      </c>
      <c r="F119" s="271"/>
      <c r="G119" s="271"/>
      <c r="H119" s="271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124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32" t="str">
        <f>E9</f>
        <v>SO350 - Provizorní komunikace</v>
      </c>
      <c r="F121" s="272"/>
      <c r="G121" s="272"/>
      <c r="H121" s="272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F12</f>
        <v xml:space="preserve"> </v>
      </c>
      <c r="G123" s="33"/>
      <c r="H123" s="33"/>
      <c r="I123" s="28" t="s">
        <v>22</v>
      </c>
      <c r="J123" s="56" t="str">
        <f>IF(J12="","",J12)</f>
        <v/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5.2" customHeight="1">
      <c r="A125" s="33"/>
      <c r="B125" s="34"/>
      <c r="C125" s="28" t="s">
        <v>23</v>
      </c>
      <c r="D125" s="33"/>
      <c r="E125" s="33"/>
      <c r="F125" s="26" t="str">
        <f>E15</f>
        <v xml:space="preserve"> </v>
      </c>
      <c r="G125" s="33"/>
      <c r="H125" s="33"/>
      <c r="I125" s="28" t="s">
        <v>28</v>
      </c>
      <c r="J125" s="31" t="str">
        <f>E21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26</v>
      </c>
      <c r="D126" s="33"/>
      <c r="E126" s="33"/>
      <c r="F126" s="26" t="str">
        <f>IF(E18="","",E18)</f>
        <v>Vyplň údaj</v>
      </c>
      <c r="G126" s="33"/>
      <c r="H126" s="33"/>
      <c r="I126" s="28" t="s">
        <v>31</v>
      </c>
      <c r="J126" s="31" t="str">
        <f>E24</f>
        <v xml:space="preserve"> 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41"/>
      <c r="B128" s="142"/>
      <c r="C128" s="143" t="s">
        <v>143</v>
      </c>
      <c r="D128" s="144" t="s">
        <v>58</v>
      </c>
      <c r="E128" s="144" t="s">
        <v>54</v>
      </c>
      <c r="F128" s="144" t="s">
        <v>55</v>
      </c>
      <c r="G128" s="144" t="s">
        <v>144</v>
      </c>
      <c r="H128" s="144" t="s">
        <v>145</v>
      </c>
      <c r="I128" s="144" t="s">
        <v>146</v>
      </c>
      <c r="J128" s="144" t="s">
        <v>130</v>
      </c>
      <c r="K128" s="145" t="s">
        <v>147</v>
      </c>
      <c r="L128" s="146"/>
      <c r="M128" s="63" t="s">
        <v>1</v>
      </c>
      <c r="N128" s="64" t="s">
        <v>37</v>
      </c>
      <c r="O128" s="64" t="s">
        <v>148</v>
      </c>
      <c r="P128" s="64" t="s">
        <v>149</v>
      </c>
      <c r="Q128" s="64" t="s">
        <v>150</v>
      </c>
      <c r="R128" s="64" t="s">
        <v>151</v>
      </c>
      <c r="S128" s="64" t="s">
        <v>152</v>
      </c>
      <c r="T128" s="65" t="s">
        <v>153</v>
      </c>
      <c r="U128" s="141"/>
      <c r="V128" s="141"/>
      <c r="W128" s="141"/>
      <c r="X128" s="141"/>
      <c r="Y128" s="141"/>
      <c r="Z128" s="141"/>
      <c r="AA128" s="141"/>
      <c r="AB128" s="141"/>
      <c r="AC128" s="141"/>
      <c r="AD128" s="141"/>
      <c r="AE128" s="141"/>
    </row>
    <row r="129" spans="1:65" s="2" customFormat="1" ht="22.9" customHeight="1">
      <c r="A129" s="33"/>
      <c r="B129" s="34"/>
      <c r="C129" s="70" t="s">
        <v>154</v>
      </c>
      <c r="D129" s="33"/>
      <c r="E129" s="33"/>
      <c r="F129" s="33"/>
      <c r="G129" s="33"/>
      <c r="H129" s="33"/>
      <c r="I129" s="33"/>
      <c r="J129" s="147">
        <f>BK129</f>
        <v>0</v>
      </c>
      <c r="K129" s="33"/>
      <c r="L129" s="34"/>
      <c r="M129" s="66"/>
      <c r="N129" s="57"/>
      <c r="O129" s="67"/>
      <c r="P129" s="148">
        <f>P130</f>
        <v>0</v>
      </c>
      <c r="Q129" s="67"/>
      <c r="R129" s="148">
        <f>R130</f>
        <v>0</v>
      </c>
      <c r="S129" s="67"/>
      <c r="T129" s="149">
        <f>T130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72</v>
      </c>
      <c r="AU129" s="18" t="s">
        <v>131</v>
      </c>
      <c r="BK129" s="150">
        <f>BK130</f>
        <v>0</v>
      </c>
    </row>
    <row r="130" spans="1:65" s="12" customFormat="1" ht="25.9" customHeight="1">
      <c r="B130" s="151"/>
      <c r="D130" s="152" t="s">
        <v>72</v>
      </c>
      <c r="E130" s="153" t="s">
        <v>155</v>
      </c>
      <c r="F130" s="153" t="s">
        <v>156</v>
      </c>
      <c r="I130" s="154"/>
      <c r="J130" s="155">
        <f>BK130</f>
        <v>0</v>
      </c>
      <c r="L130" s="151"/>
      <c r="M130" s="156"/>
      <c r="N130" s="157"/>
      <c r="O130" s="157"/>
      <c r="P130" s="158">
        <f>P131+P144</f>
        <v>0</v>
      </c>
      <c r="Q130" s="157"/>
      <c r="R130" s="158">
        <f>R131+R144</f>
        <v>0</v>
      </c>
      <c r="S130" s="157"/>
      <c r="T130" s="159">
        <f>T131+T144</f>
        <v>0</v>
      </c>
      <c r="AR130" s="152" t="s">
        <v>30</v>
      </c>
      <c r="AT130" s="160" t="s">
        <v>72</v>
      </c>
      <c r="AU130" s="160" t="s">
        <v>73</v>
      </c>
      <c r="AY130" s="152" t="s">
        <v>157</v>
      </c>
      <c r="BK130" s="161">
        <f>BK131+BK144</f>
        <v>0</v>
      </c>
    </row>
    <row r="131" spans="1:65" s="12" customFormat="1" ht="22.9" customHeight="1">
      <c r="B131" s="151"/>
      <c r="D131" s="152" t="s">
        <v>72</v>
      </c>
      <c r="E131" s="162" t="s">
        <v>30</v>
      </c>
      <c r="F131" s="162" t="s">
        <v>158</v>
      </c>
      <c r="I131" s="154"/>
      <c r="J131" s="163">
        <f>BK131</f>
        <v>0</v>
      </c>
      <c r="L131" s="151"/>
      <c r="M131" s="156"/>
      <c r="N131" s="157"/>
      <c r="O131" s="157"/>
      <c r="P131" s="158">
        <f>SUM(P132:P143)</f>
        <v>0</v>
      </c>
      <c r="Q131" s="157"/>
      <c r="R131" s="158">
        <f>SUM(R132:R143)</f>
        <v>0</v>
      </c>
      <c r="S131" s="157"/>
      <c r="T131" s="159">
        <f>SUM(T132:T143)</f>
        <v>0</v>
      </c>
      <c r="AR131" s="152" t="s">
        <v>30</v>
      </c>
      <c r="AT131" s="160" t="s">
        <v>72</v>
      </c>
      <c r="AU131" s="160" t="s">
        <v>30</v>
      </c>
      <c r="AY131" s="152" t="s">
        <v>157</v>
      </c>
      <c r="BK131" s="161">
        <f>SUM(BK132:BK143)</f>
        <v>0</v>
      </c>
    </row>
    <row r="132" spans="1:65" s="2" customFormat="1" ht="24">
      <c r="A132" s="33"/>
      <c r="B132" s="130"/>
      <c r="C132" s="164" t="s">
        <v>30</v>
      </c>
      <c r="D132" s="164" t="s">
        <v>159</v>
      </c>
      <c r="E132" s="165" t="s">
        <v>1767</v>
      </c>
      <c r="F132" s="166" t="s">
        <v>1768</v>
      </c>
      <c r="G132" s="167" t="s">
        <v>246</v>
      </c>
      <c r="H132" s="168">
        <v>450</v>
      </c>
      <c r="I132" s="169"/>
      <c r="J132" s="170">
        <f>ROUND(I132*H132,2)</f>
        <v>0</v>
      </c>
      <c r="K132" s="166" t="s">
        <v>163</v>
      </c>
      <c r="L132" s="34"/>
      <c r="M132" s="171" t="s">
        <v>1</v>
      </c>
      <c r="N132" s="172" t="s">
        <v>38</v>
      </c>
      <c r="O132" s="59"/>
      <c r="P132" s="173">
        <f>O132*H132</f>
        <v>0</v>
      </c>
      <c r="Q132" s="173">
        <v>0</v>
      </c>
      <c r="R132" s="173">
        <f>Q132*H132</f>
        <v>0</v>
      </c>
      <c r="S132" s="173">
        <v>0</v>
      </c>
      <c r="T132" s="174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75" t="s">
        <v>94</v>
      </c>
      <c r="AT132" s="175" t="s">
        <v>159</v>
      </c>
      <c r="AU132" s="175" t="s">
        <v>82</v>
      </c>
      <c r="AY132" s="18" t="s">
        <v>157</v>
      </c>
      <c r="BE132" s="176">
        <f>IF(N132="základní",J132,0)</f>
        <v>0</v>
      </c>
      <c r="BF132" s="176">
        <f>IF(N132="snížená",J132,0)</f>
        <v>0</v>
      </c>
      <c r="BG132" s="176">
        <f>IF(N132="zákl. přenesená",J132,0)</f>
        <v>0</v>
      </c>
      <c r="BH132" s="176">
        <f>IF(N132="sníž. přenesená",J132,0)</f>
        <v>0</v>
      </c>
      <c r="BI132" s="176">
        <f>IF(N132="nulová",J132,0)</f>
        <v>0</v>
      </c>
      <c r="BJ132" s="18" t="s">
        <v>30</v>
      </c>
      <c r="BK132" s="176">
        <f>ROUND(I132*H132,2)</f>
        <v>0</v>
      </c>
      <c r="BL132" s="18" t="s">
        <v>94</v>
      </c>
      <c r="BM132" s="175" t="s">
        <v>1769</v>
      </c>
    </row>
    <row r="133" spans="1:65" s="13" customFormat="1" ht="11.25">
      <c r="B133" s="177"/>
      <c r="D133" s="178" t="s">
        <v>165</v>
      </c>
      <c r="E133" s="179" t="s">
        <v>1</v>
      </c>
      <c r="F133" s="180" t="s">
        <v>1770</v>
      </c>
      <c r="H133" s="181">
        <v>450</v>
      </c>
      <c r="I133" s="182"/>
      <c r="L133" s="177"/>
      <c r="M133" s="183"/>
      <c r="N133" s="184"/>
      <c r="O133" s="184"/>
      <c r="P133" s="184"/>
      <c r="Q133" s="184"/>
      <c r="R133" s="184"/>
      <c r="S133" s="184"/>
      <c r="T133" s="185"/>
      <c r="AT133" s="179" t="s">
        <v>165</v>
      </c>
      <c r="AU133" s="179" t="s">
        <v>82</v>
      </c>
      <c r="AV133" s="13" t="s">
        <v>82</v>
      </c>
      <c r="AW133" s="13" t="s">
        <v>29</v>
      </c>
      <c r="AX133" s="13" t="s">
        <v>73</v>
      </c>
      <c r="AY133" s="179" t="s">
        <v>157</v>
      </c>
    </row>
    <row r="134" spans="1:65" s="14" customFormat="1" ht="11.25">
      <c r="B134" s="186"/>
      <c r="D134" s="178" t="s">
        <v>165</v>
      </c>
      <c r="E134" s="187" t="s">
        <v>1</v>
      </c>
      <c r="F134" s="188" t="s">
        <v>168</v>
      </c>
      <c r="H134" s="189">
        <v>450</v>
      </c>
      <c r="I134" s="190"/>
      <c r="L134" s="186"/>
      <c r="M134" s="191"/>
      <c r="N134" s="192"/>
      <c r="O134" s="192"/>
      <c r="P134" s="192"/>
      <c r="Q134" s="192"/>
      <c r="R134" s="192"/>
      <c r="S134" s="192"/>
      <c r="T134" s="193"/>
      <c r="AT134" s="187" t="s">
        <v>165</v>
      </c>
      <c r="AU134" s="187" t="s">
        <v>82</v>
      </c>
      <c r="AV134" s="14" t="s">
        <v>94</v>
      </c>
      <c r="AW134" s="14" t="s">
        <v>29</v>
      </c>
      <c r="AX134" s="14" t="s">
        <v>30</v>
      </c>
      <c r="AY134" s="187" t="s">
        <v>157</v>
      </c>
    </row>
    <row r="135" spans="1:65" s="2" customFormat="1" ht="16.5" customHeight="1">
      <c r="A135" s="33"/>
      <c r="B135" s="130"/>
      <c r="C135" s="164" t="s">
        <v>82</v>
      </c>
      <c r="D135" s="164" t="s">
        <v>159</v>
      </c>
      <c r="E135" s="165" t="s">
        <v>280</v>
      </c>
      <c r="F135" s="166" t="s">
        <v>281</v>
      </c>
      <c r="G135" s="167" t="s">
        <v>246</v>
      </c>
      <c r="H135" s="168">
        <v>450</v>
      </c>
      <c r="I135" s="169"/>
      <c r="J135" s="170">
        <f>ROUND(I135*H135,2)</f>
        <v>0</v>
      </c>
      <c r="K135" s="166" t="s">
        <v>163</v>
      </c>
      <c r="L135" s="34"/>
      <c r="M135" s="171" t="s">
        <v>1</v>
      </c>
      <c r="N135" s="172" t="s">
        <v>38</v>
      </c>
      <c r="O135" s="59"/>
      <c r="P135" s="173">
        <f>O135*H135</f>
        <v>0</v>
      </c>
      <c r="Q135" s="173">
        <v>0</v>
      </c>
      <c r="R135" s="173">
        <f>Q135*H135</f>
        <v>0</v>
      </c>
      <c r="S135" s="173">
        <v>0</v>
      </c>
      <c r="T135" s="174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5" t="s">
        <v>94</v>
      </c>
      <c r="AT135" s="175" t="s">
        <v>159</v>
      </c>
      <c r="AU135" s="175" t="s">
        <v>82</v>
      </c>
      <c r="AY135" s="18" t="s">
        <v>157</v>
      </c>
      <c r="BE135" s="176">
        <f>IF(N135="základní",J135,0)</f>
        <v>0</v>
      </c>
      <c r="BF135" s="176">
        <f>IF(N135="snížená",J135,0)</f>
        <v>0</v>
      </c>
      <c r="BG135" s="176">
        <f>IF(N135="zákl. přenesená",J135,0)</f>
        <v>0</v>
      </c>
      <c r="BH135" s="176">
        <f>IF(N135="sníž. přenesená",J135,0)</f>
        <v>0</v>
      </c>
      <c r="BI135" s="176">
        <f>IF(N135="nulová",J135,0)</f>
        <v>0</v>
      </c>
      <c r="BJ135" s="18" t="s">
        <v>30</v>
      </c>
      <c r="BK135" s="176">
        <f>ROUND(I135*H135,2)</f>
        <v>0</v>
      </c>
      <c r="BL135" s="18" t="s">
        <v>94</v>
      </c>
      <c r="BM135" s="175" t="s">
        <v>1771</v>
      </c>
    </row>
    <row r="136" spans="1:65" s="13" customFormat="1" ht="11.25">
      <c r="B136" s="177"/>
      <c r="D136" s="178" t="s">
        <v>165</v>
      </c>
      <c r="E136" s="179" t="s">
        <v>1</v>
      </c>
      <c r="F136" s="180" t="s">
        <v>1772</v>
      </c>
      <c r="H136" s="181">
        <v>450</v>
      </c>
      <c r="I136" s="182"/>
      <c r="L136" s="177"/>
      <c r="M136" s="183"/>
      <c r="N136" s="184"/>
      <c r="O136" s="184"/>
      <c r="P136" s="184"/>
      <c r="Q136" s="184"/>
      <c r="R136" s="184"/>
      <c r="S136" s="184"/>
      <c r="T136" s="185"/>
      <c r="AT136" s="179" t="s">
        <v>165</v>
      </c>
      <c r="AU136" s="179" t="s">
        <v>82</v>
      </c>
      <c r="AV136" s="13" t="s">
        <v>82</v>
      </c>
      <c r="AW136" s="13" t="s">
        <v>29</v>
      </c>
      <c r="AX136" s="13" t="s">
        <v>30</v>
      </c>
      <c r="AY136" s="179" t="s">
        <v>157</v>
      </c>
    </row>
    <row r="137" spans="1:65" s="2" customFormat="1" ht="16.5" customHeight="1">
      <c r="A137" s="33"/>
      <c r="B137" s="130"/>
      <c r="C137" s="164" t="s">
        <v>91</v>
      </c>
      <c r="D137" s="164" t="s">
        <v>159</v>
      </c>
      <c r="E137" s="165" t="s">
        <v>290</v>
      </c>
      <c r="F137" s="166" t="s">
        <v>291</v>
      </c>
      <c r="G137" s="167" t="s">
        <v>246</v>
      </c>
      <c r="H137" s="168">
        <v>450</v>
      </c>
      <c r="I137" s="169"/>
      <c r="J137" s="170">
        <f>ROUND(I137*H137,2)</f>
        <v>0</v>
      </c>
      <c r="K137" s="166" t="s">
        <v>163</v>
      </c>
      <c r="L137" s="34"/>
      <c r="M137" s="171" t="s">
        <v>1</v>
      </c>
      <c r="N137" s="172" t="s">
        <v>38</v>
      </c>
      <c r="O137" s="59"/>
      <c r="P137" s="173">
        <f>O137*H137</f>
        <v>0</v>
      </c>
      <c r="Q137" s="173">
        <v>0</v>
      </c>
      <c r="R137" s="173">
        <f>Q137*H137</f>
        <v>0</v>
      </c>
      <c r="S137" s="173">
        <v>0</v>
      </c>
      <c r="T137" s="174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5" t="s">
        <v>94</v>
      </c>
      <c r="AT137" s="175" t="s">
        <v>159</v>
      </c>
      <c r="AU137" s="175" t="s">
        <v>82</v>
      </c>
      <c r="AY137" s="18" t="s">
        <v>157</v>
      </c>
      <c r="BE137" s="176">
        <f>IF(N137="základní",J137,0)</f>
        <v>0</v>
      </c>
      <c r="BF137" s="176">
        <f>IF(N137="snížená",J137,0)</f>
        <v>0</v>
      </c>
      <c r="BG137" s="176">
        <f>IF(N137="zákl. přenesená",J137,0)</f>
        <v>0</v>
      </c>
      <c r="BH137" s="176">
        <f>IF(N137="sníž. přenesená",J137,0)</f>
        <v>0</v>
      </c>
      <c r="BI137" s="176">
        <f>IF(N137="nulová",J137,0)</f>
        <v>0</v>
      </c>
      <c r="BJ137" s="18" t="s">
        <v>30</v>
      </c>
      <c r="BK137" s="176">
        <f>ROUND(I137*H137,2)</f>
        <v>0</v>
      </c>
      <c r="BL137" s="18" t="s">
        <v>94</v>
      </c>
      <c r="BM137" s="175" t="s">
        <v>1773</v>
      </c>
    </row>
    <row r="138" spans="1:65" s="13" customFormat="1" ht="11.25">
      <c r="B138" s="177"/>
      <c r="D138" s="178" t="s">
        <v>165</v>
      </c>
      <c r="E138" s="179" t="s">
        <v>1</v>
      </c>
      <c r="F138" s="180" t="s">
        <v>1772</v>
      </c>
      <c r="H138" s="181">
        <v>450</v>
      </c>
      <c r="I138" s="182"/>
      <c r="L138" s="177"/>
      <c r="M138" s="183"/>
      <c r="N138" s="184"/>
      <c r="O138" s="184"/>
      <c r="P138" s="184"/>
      <c r="Q138" s="184"/>
      <c r="R138" s="184"/>
      <c r="S138" s="184"/>
      <c r="T138" s="185"/>
      <c r="AT138" s="179" t="s">
        <v>165</v>
      </c>
      <c r="AU138" s="179" t="s">
        <v>82</v>
      </c>
      <c r="AV138" s="13" t="s">
        <v>82</v>
      </c>
      <c r="AW138" s="13" t="s">
        <v>29</v>
      </c>
      <c r="AX138" s="13" t="s">
        <v>30</v>
      </c>
      <c r="AY138" s="179" t="s">
        <v>157</v>
      </c>
    </row>
    <row r="139" spans="1:65" s="2" customFormat="1" ht="16.5" customHeight="1">
      <c r="A139" s="33"/>
      <c r="B139" s="130"/>
      <c r="C139" s="164" t="s">
        <v>94</v>
      </c>
      <c r="D139" s="164" t="s">
        <v>159</v>
      </c>
      <c r="E139" s="165" t="s">
        <v>294</v>
      </c>
      <c r="F139" s="166" t="s">
        <v>295</v>
      </c>
      <c r="G139" s="167" t="s">
        <v>246</v>
      </c>
      <c r="H139" s="168">
        <v>450</v>
      </c>
      <c r="I139" s="169"/>
      <c r="J139" s="170">
        <f>ROUND(I139*H139,2)</f>
        <v>0</v>
      </c>
      <c r="K139" s="166" t="s">
        <v>1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0</v>
      </c>
      <c r="R139" s="173">
        <f>Q139*H139</f>
        <v>0</v>
      </c>
      <c r="S139" s="173">
        <v>0</v>
      </c>
      <c r="T139" s="17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94</v>
      </c>
      <c r="AT139" s="175" t="s">
        <v>159</v>
      </c>
      <c r="AU139" s="175" t="s">
        <v>82</v>
      </c>
      <c r="AY139" s="18" t="s">
        <v>157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94</v>
      </c>
      <c r="BM139" s="175" t="s">
        <v>1774</v>
      </c>
    </row>
    <row r="140" spans="1:65" s="13" customFormat="1" ht="11.25">
      <c r="B140" s="177"/>
      <c r="D140" s="178" t="s">
        <v>165</v>
      </c>
      <c r="E140" s="179" t="s">
        <v>1</v>
      </c>
      <c r="F140" s="180" t="s">
        <v>1772</v>
      </c>
      <c r="H140" s="181">
        <v>450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165</v>
      </c>
      <c r="AU140" s="179" t="s">
        <v>82</v>
      </c>
      <c r="AV140" s="13" t="s">
        <v>82</v>
      </c>
      <c r="AW140" s="13" t="s">
        <v>29</v>
      </c>
      <c r="AX140" s="13" t="s">
        <v>30</v>
      </c>
      <c r="AY140" s="179" t="s">
        <v>157</v>
      </c>
    </row>
    <row r="141" spans="1:65" s="2" customFormat="1" ht="16.5" customHeight="1">
      <c r="A141" s="33"/>
      <c r="B141" s="130"/>
      <c r="C141" s="164" t="s">
        <v>97</v>
      </c>
      <c r="D141" s="164" t="s">
        <v>159</v>
      </c>
      <c r="E141" s="165" t="s">
        <v>1775</v>
      </c>
      <c r="F141" s="166" t="s">
        <v>1776</v>
      </c>
      <c r="G141" s="167" t="s">
        <v>162</v>
      </c>
      <c r="H141" s="168">
        <v>1500</v>
      </c>
      <c r="I141" s="169"/>
      <c r="J141" s="170">
        <f>ROUND(I141*H141,2)</f>
        <v>0</v>
      </c>
      <c r="K141" s="166" t="s">
        <v>163</v>
      </c>
      <c r="L141" s="34"/>
      <c r="M141" s="171" t="s">
        <v>1</v>
      </c>
      <c r="N141" s="172" t="s">
        <v>38</v>
      </c>
      <c r="O141" s="59"/>
      <c r="P141" s="173">
        <f>O141*H141</f>
        <v>0</v>
      </c>
      <c r="Q141" s="173">
        <v>0</v>
      </c>
      <c r="R141" s="173">
        <f>Q141*H141</f>
        <v>0</v>
      </c>
      <c r="S141" s="173">
        <v>0</v>
      </c>
      <c r="T141" s="174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75" t="s">
        <v>94</v>
      </c>
      <c r="AT141" s="175" t="s">
        <v>159</v>
      </c>
      <c r="AU141" s="175" t="s">
        <v>82</v>
      </c>
      <c r="AY141" s="18" t="s">
        <v>157</v>
      </c>
      <c r="BE141" s="176">
        <f>IF(N141="základní",J141,0)</f>
        <v>0</v>
      </c>
      <c r="BF141" s="176">
        <f>IF(N141="snížená",J141,0)</f>
        <v>0</v>
      </c>
      <c r="BG141" s="176">
        <f>IF(N141="zákl. přenesená",J141,0)</f>
        <v>0</v>
      </c>
      <c r="BH141" s="176">
        <f>IF(N141="sníž. přenesená",J141,0)</f>
        <v>0</v>
      </c>
      <c r="BI141" s="176">
        <f>IF(N141="nulová",J141,0)</f>
        <v>0</v>
      </c>
      <c r="BJ141" s="18" t="s">
        <v>30</v>
      </c>
      <c r="BK141" s="176">
        <f>ROUND(I141*H141,2)</f>
        <v>0</v>
      </c>
      <c r="BL141" s="18" t="s">
        <v>94</v>
      </c>
      <c r="BM141" s="175" t="s">
        <v>1777</v>
      </c>
    </row>
    <row r="142" spans="1:65" s="13" customFormat="1" ht="11.25">
      <c r="B142" s="177"/>
      <c r="D142" s="178" t="s">
        <v>165</v>
      </c>
      <c r="E142" s="179" t="s">
        <v>1</v>
      </c>
      <c r="F142" s="180" t="s">
        <v>1778</v>
      </c>
      <c r="H142" s="181">
        <v>1500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165</v>
      </c>
      <c r="AU142" s="179" t="s">
        <v>82</v>
      </c>
      <c r="AV142" s="13" t="s">
        <v>82</v>
      </c>
      <c r="AW142" s="13" t="s">
        <v>29</v>
      </c>
      <c r="AX142" s="13" t="s">
        <v>73</v>
      </c>
      <c r="AY142" s="179" t="s">
        <v>157</v>
      </c>
    </row>
    <row r="143" spans="1:65" s="14" customFormat="1" ht="11.25">
      <c r="B143" s="186"/>
      <c r="D143" s="178" t="s">
        <v>165</v>
      </c>
      <c r="E143" s="187" t="s">
        <v>1</v>
      </c>
      <c r="F143" s="188" t="s">
        <v>168</v>
      </c>
      <c r="H143" s="189">
        <v>1500</v>
      </c>
      <c r="I143" s="190"/>
      <c r="L143" s="186"/>
      <c r="M143" s="191"/>
      <c r="N143" s="192"/>
      <c r="O143" s="192"/>
      <c r="P143" s="192"/>
      <c r="Q143" s="192"/>
      <c r="R143" s="192"/>
      <c r="S143" s="192"/>
      <c r="T143" s="193"/>
      <c r="AT143" s="187" t="s">
        <v>165</v>
      </c>
      <c r="AU143" s="187" t="s">
        <v>82</v>
      </c>
      <c r="AV143" s="14" t="s">
        <v>94</v>
      </c>
      <c r="AW143" s="14" t="s">
        <v>29</v>
      </c>
      <c r="AX143" s="14" t="s">
        <v>30</v>
      </c>
      <c r="AY143" s="187" t="s">
        <v>157</v>
      </c>
    </row>
    <row r="144" spans="1:65" s="12" customFormat="1" ht="22.9" customHeight="1">
      <c r="B144" s="151"/>
      <c r="D144" s="152" t="s">
        <v>72</v>
      </c>
      <c r="E144" s="162" t="s">
        <v>97</v>
      </c>
      <c r="F144" s="162" t="s">
        <v>393</v>
      </c>
      <c r="I144" s="154"/>
      <c r="J144" s="163">
        <f>BK144</f>
        <v>0</v>
      </c>
      <c r="L144" s="151"/>
      <c r="M144" s="156"/>
      <c r="N144" s="157"/>
      <c r="O144" s="157"/>
      <c r="P144" s="158">
        <f>SUM(P145:P157)</f>
        <v>0</v>
      </c>
      <c r="Q144" s="157"/>
      <c r="R144" s="158">
        <f>SUM(R145:R157)</f>
        <v>0</v>
      </c>
      <c r="S144" s="157"/>
      <c r="T144" s="159">
        <f>SUM(T145:T157)</f>
        <v>0</v>
      </c>
      <c r="AR144" s="152" t="s">
        <v>30</v>
      </c>
      <c r="AT144" s="160" t="s">
        <v>72</v>
      </c>
      <c r="AU144" s="160" t="s">
        <v>30</v>
      </c>
      <c r="AY144" s="152" t="s">
        <v>157</v>
      </c>
      <c r="BK144" s="161">
        <f>SUM(BK145:BK157)</f>
        <v>0</v>
      </c>
    </row>
    <row r="145" spans="1:65" s="2" customFormat="1" ht="16.5" customHeight="1">
      <c r="A145" s="33"/>
      <c r="B145" s="130"/>
      <c r="C145" s="164" t="s">
        <v>100</v>
      </c>
      <c r="D145" s="164" t="s">
        <v>159</v>
      </c>
      <c r="E145" s="165" t="s">
        <v>395</v>
      </c>
      <c r="F145" s="166" t="s">
        <v>396</v>
      </c>
      <c r="G145" s="167" t="s">
        <v>162</v>
      </c>
      <c r="H145" s="168">
        <v>1500</v>
      </c>
      <c r="I145" s="169"/>
      <c r="J145" s="170">
        <f>ROUND(I145*H145,2)</f>
        <v>0</v>
      </c>
      <c r="K145" s="166" t="s">
        <v>163</v>
      </c>
      <c r="L145" s="34"/>
      <c r="M145" s="171" t="s">
        <v>1</v>
      </c>
      <c r="N145" s="172" t="s">
        <v>38</v>
      </c>
      <c r="O145" s="59"/>
      <c r="P145" s="173">
        <f>O145*H145</f>
        <v>0</v>
      </c>
      <c r="Q145" s="173">
        <v>0</v>
      </c>
      <c r="R145" s="173">
        <f>Q145*H145</f>
        <v>0</v>
      </c>
      <c r="S145" s="173">
        <v>0</v>
      </c>
      <c r="T145" s="174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75" t="s">
        <v>94</v>
      </c>
      <c r="AT145" s="175" t="s">
        <v>159</v>
      </c>
      <c r="AU145" s="175" t="s">
        <v>82</v>
      </c>
      <c r="AY145" s="18" t="s">
        <v>157</v>
      </c>
      <c r="BE145" s="176">
        <f>IF(N145="základní",J145,0)</f>
        <v>0</v>
      </c>
      <c r="BF145" s="176">
        <f>IF(N145="snížená",J145,0)</f>
        <v>0</v>
      </c>
      <c r="BG145" s="176">
        <f>IF(N145="zákl. přenesená",J145,0)</f>
        <v>0</v>
      </c>
      <c r="BH145" s="176">
        <f>IF(N145="sníž. přenesená",J145,0)</f>
        <v>0</v>
      </c>
      <c r="BI145" s="176">
        <f>IF(N145="nulová",J145,0)</f>
        <v>0</v>
      </c>
      <c r="BJ145" s="18" t="s">
        <v>30</v>
      </c>
      <c r="BK145" s="176">
        <f>ROUND(I145*H145,2)</f>
        <v>0</v>
      </c>
      <c r="BL145" s="18" t="s">
        <v>94</v>
      </c>
      <c r="BM145" s="175" t="s">
        <v>1779</v>
      </c>
    </row>
    <row r="146" spans="1:65" s="13" customFormat="1" ht="11.25">
      <c r="B146" s="177"/>
      <c r="D146" s="178" t="s">
        <v>165</v>
      </c>
      <c r="E146" s="179" t="s">
        <v>1</v>
      </c>
      <c r="F146" s="180" t="s">
        <v>1778</v>
      </c>
      <c r="H146" s="181">
        <v>1500</v>
      </c>
      <c r="I146" s="182"/>
      <c r="L146" s="177"/>
      <c r="M146" s="183"/>
      <c r="N146" s="184"/>
      <c r="O146" s="184"/>
      <c r="P146" s="184"/>
      <c r="Q146" s="184"/>
      <c r="R146" s="184"/>
      <c r="S146" s="184"/>
      <c r="T146" s="185"/>
      <c r="AT146" s="179" t="s">
        <v>165</v>
      </c>
      <c r="AU146" s="179" t="s">
        <v>82</v>
      </c>
      <c r="AV146" s="13" t="s">
        <v>82</v>
      </c>
      <c r="AW146" s="13" t="s">
        <v>29</v>
      </c>
      <c r="AX146" s="13" t="s">
        <v>73</v>
      </c>
      <c r="AY146" s="179" t="s">
        <v>157</v>
      </c>
    </row>
    <row r="147" spans="1:65" s="14" customFormat="1" ht="11.25">
      <c r="B147" s="186"/>
      <c r="D147" s="178" t="s">
        <v>165</v>
      </c>
      <c r="E147" s="187" t="s">
        <v>1</v>
      </c>
      <c r="F147" s="188" t="s">
        <v>168</v>
      </c>
      <c r="H147" s="189">
        <v>1500</v>
      </c>
      <c r="I147" s="190"/>
      <c r="L147" s="186"/>
      <c r="M147" s="191"/>
      <c r="N147" s="192"/>
      <c r="O147" s="192"/>
      <c r="P147" s="192"/>
      <c r="Q147" s="192"/>
      <c r="R147" s="192"/>
      <c r="S147" s="192"/>
      <c r="T147" s="193"/>
      <c r="AT147" s="187" t="s">
        <v>165</v>
      </c>
      <c r="AU147" s="187" t="s">
        <v>82</v>
      </c>
      <c r="AV147" s="14" t="s">
        <v>94</v>
      </c>
      <c r="AW147" s="14" t="s">
        <v>29</v>
      </c>
      <c r="AX147" s="14" t="s">
        <v>30</v>
      </c>
      <c r="AY147" s="187" t="s">
        <v>157</v>
      </c>
    </row>
    <row r="148" spans="1:65" s="2" customFormat="1" ht="16.5" customHeight="1">
      <c r="A148" s="33"/>
      <c r="B148" s="130"/>
      <c r="C148" s="164" t="s">
        <v>191</v>
      </c>
      <c r="D148" s="164" t="s">
        <v>159</v>
      </c>
      <c r="E148" s="165" t="s">
        <v>1780</v>
      </c>
      <c r="F148" s="166" t="s">
        <v>1781</v>
      </c>
      <c r="G148" s="167" t="s">
        <v>162</v>
      </c>
      <c r="H148" s="168">
        <v>1500</v>
      </c>
      <c r="I148" s="169"/>
      <c r="J148" s="170">
        <f>ROUND(I148*H148,2)</f>
        <v>0</v>
      </c>
      <c r="K148" s="166" t="s">
        <v>163</v>
      </c>
      <c r="L148" s="34"/>
      <c r="M148" s="171" t="s">
        <v>1</v>
      </c>
      <c r="N148" s="172" t="s">
        <v>38</v>
      </c>
      <c r="O148" s="59"/>
      <c r="P148" s="173">
        <f>O148*H148</f>
        <v>0</v>
      </c>
      <c r="Q148" s="173">
        <v>0</v>
      </c>
      <c r="R148" s="173">
        <f>Q148*H148</f>
        <v>0</v>
      </c>
      <c r="S148" s="173">
        <v>0</v>
      </c>
      <c r="T148" s="174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5" t="s">
        <v>94</v>
      </c>
      <c r="AT148" s="175" t="s">
        <v>159</v>
      </c>
      <c r="AU148" s="175" t="s">
        <v>82</v>
      </c>
      <c r="AY148" s="18" t="s">
        <v>157</v>
      </c>
      <c r="BE148" s="176">
        <f>IF(N148="základní",J148,0)</f>
        <v>0</v>
      </c>
      <c r="BF148" s="176">
        <f>IF(N148="snížená",J148,0)</f>
        <v>0</v>
      </c>
      <c r="BG148" s="176">
        <f>IF(N148="zákl. přenesená",J148,0)</f>
        <v>0</v>
      </c>
      <c r="BH148" s="176">
        <f>IF(N148="sníž. přenesená",J148,0)</f>
        <v>0</v>
      </c>
      <c r="BI148" s="176">
        <f>IF(N148="nulová",J148,0)</f>
        <v>0</v>
      </c>
      <c r="BJ148" s="18" t="s">
        <v>30</v>
      </c>
      <c r="BK148" s="176">
        <f>ROUND(I148*H148,2)</f>
        <v>0</v>
      </c>
      <c r="BL148" s="18" t="s">
        <v>94</v>
      </c>
      <c r="BM148" s="175" t="s">
        <v>1782</v>
      </c>
    </row>
    <row r="149" spans="1:65" s="13" customFormat="1" ht="11.25">
      <c r="B149" s="177"/>
      <c r="D149" s="178" t="s">
        <v>165</v>
      </c>
      <c r="E149" s="179" t="s">
        <v>1</v>
      </c>
      <c r="F149" s="180" t="s">
        <v>1783</v>
      </c>
      <c r="H149" s="181">
        <v>1500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165</v>
      </c>
      <c r="AU149" s="179" t="s">
        <v>82</v>
      </c>
      <c r="AV149" s="13" t="s">
        <v>82</v>
      </c>
      <c r="AW149" s="13" t="s">
        <v>29</v>
      </c>
      <c r="AX149" s="13" t="s">
        <v>30</v>
      </c>
      <c r="AY149" s="179" t="s">
        <v>157</v>
      </c>
    </row>
    <row r="150" spans="1:65" s="2" customFormat="1" ht="16.5" customHeight="1">
      <c r="A150" s="33"/>
      <c r="B150" s="130"/>
      <c r="C150" s="164" t="s">
        <v>197</v>
      </c>
      <c r="D150" s="164" t="s">
        <v>159</v>
      </c>
      <c r="E150" s="165" t="s">
        <v>405</v>
      </c>
      <c r="F150" s="166" t="s">
        <v>406</v>
      </c>
      <c r="G150" s="167" t="s">
        <v>162</v>
      </c>
      <c r="H150" s="168">
        <v>1500</v>
      </c>
      <c r="I150" s="169"/>
      <c r="J150" s="170">
        <f>ROUND(I150*H150,2)</f>
        <v>0</v>
      </c>
      <c r="K150" s="166" t="s">
        <v>163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0</v>
      </c>
      <c r="R150" s="173">
        <f>Q150*H150</f>
        <v>0</v>
      </c>
      <c r="S150" s="173">
        <v>0</v>
      </c>
      <c r="T150" s="17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94</v>
      </c>
      <c r="AT150" s="175" t="s">
        <v>159</v>
      </c>
      <c r="AU150" s="175" t="s">
        <v>82</v>
      </c>
      <c r="AY150" s="18" t="s">
        <v>157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94</v>
      </c>
      <c r="BM150" s="175" t="s">
        <v>1784</v>
      </c>
    </row>
    <row r="151" spans="1:65" s="13" customFormat="1" ht="11.25">
      <c r="B151" s="177"/>
      <c r="D151" s="178" t="s">
        <v>165</v>
      </c>
      <c r="E151" s="179" t="s">
        <v>1</v>
      </c>
      <c r="F151" s="180" t="s">
        <v>1783</v>
      </c>
      <c r="H151" s="181">
        <v>1500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165</v>
      </c>
      <c r="AU151" s="179" t="s">
        <v>82</v>
      </c>
      <c r="AV151" s="13" t="s">
        <v>82</v>
      </c>
      <c r="AW151" s="13" t="s">
        <v>29</v>
      </c>
      <c r="AX151" s="13" t="s">
        <v>30</v>
      </c>
      <c r="AY151" s="179" t="s">
        <v>157</v>
      </c>
    </row>
    <row r="152" spans="1:65" s="2" customFormat="1" ht="16.5" customHeight="1">
      <c r="A152" s="33"/>
      <c r="B152" s="130"/>
      <c r="C152" s="164" t="s">
        <v>203</v>
      </c>
      <c r="D152" s="164" t="s">
        <v>159</v>
      </c>
      <c r="E152" s="165" t="s">
        <v>1785</v>
      </c>
      <c r="F152" s="166" t="s">
        <v>1786</v>
      </c>
      <c r="G152" s="167" t="s">
        <v>162</v>
      </c>
      <c r="H152" s="168">
        <v>1500</v>
      </c>
      <c r="I152" s="169"/>
      <c r="J152" s="170">
        <f>ROUND(I152*H152,2)</f>
        <v>0</v>
      </c>
      <c r="K152" s="166" t="s">
        <v>163</v>
      </c>
      <c r="L152" s="34"/>
      <c r="M152" s="171" t="s">
        <v>1</v>
      </c>
      <c r="N152" s="172" t="s">
        <v>38</v>
      </c>
      <c r="O152" s="59"/>
      <c r="P152" s="173">
        <f>O152*H152</f>
        <v>0</v>
      </c>
      <c r="Q152" s="173">
        <v>0</v>
      </c>
      <c r="R152" s="173">
        <f>Q152*H152</f>
        <v>0</v>
      </c>
      <c r="S152" s="173">
        <v>0</v>
      </c>
      <c r="T152" s="174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94</v>
      </c>
      <c r="AT152" s="175" t="s">
        <v>159</v>
      </c>
      <c r="AU152" s="175" t="s">
        <v>82</v>
      </c>
      <c r="AY152" s="18" t="s">
        <v>157</v>
      </c>
      <c r="BE152" s="176">
        <f>IF(N152="základní",J152,0)</f>
        <v>0</v>
      </c>
      <c r="BF152" s="176">
        <f>IF(N152="snížená",J152,0)</f>
        <v>0</v>
      </c>
      <c r="BG152" s="176">
        <f>IF(N152="zákl. přenesená",J152,0)</f>
        <v>0</v>
      </c>
      <c r="BH152" s="176">
        <f>IF(N152="sníž. přenesená",J152,0)</f>
        <v>0</v>
      </c>
      <c r="BI152" s="176">
        <f>IF(N152="nulová",J152,0)</f>
        <v>0</v>
      </c>
      <c r="BJ152" s="18" t="s">
        <v>30</v>
      </c>
      <c r="BK152" s="176">
        <f>ROUND(I152*H152,2)</f>
        <v>0</v>
      </c>
      <c r="BL152" s="18" t="s">
        <v>94</v>
      </c>
      <c r="BM152" s="175" t="s">
        <v>1787</v>
      </c>
    </row>
    <row r="153" spans="1:65" s="13" customFormat="1" ht="11.25">
      <c r="B153" s="177"/>
      <c r="D153" s="178" t="s">
        <v>165</v>
      </c>
      <c r="E153" s="179" t="s">
        <v>1</v>
      </c>
      <c r="F153" s="180" t="s">
        <v>1783</v>
      </c>
      <c r="H153" s="181">
        <v>1500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165</v>
      </c>
      <c r="AU153" s="179" t="s">
        <v>82</v>
      </c>
      <c r="AV153" s="13" t="s">
        <v>82</v>
      </c>
      <c r="AW153" s="13" t="s">
        <v>29</v>
      </c>
      <c r="AX153" s="13" t="s">
        <v>30</v>
      </c>
      <c r="AY153" s="179" t="s">
        <v>157</v>
      </c>
    </row>
    <row r="154" spans="1:65" s="2" customFormat="1" ht="16.5" customHeight="1">
      <c r="A154" s="33"/>
      <c r="B154" s="130"/>
      <c r="C154" s="164" t="s">
        <v>208</v>
      </c>
      <c r="D154" s="164" t="s">
        <v>159</v>
      </c>
      <c r="E154" s="165" t="s">
        <v>414</v>
      </c>
      <c r="F154" s="166" t="s">
        <v>415</v>
      </c>
      <c r="G154" s="167" t="s">
        <v>162</v>
      </c>
      <c r="H154" s="168">
        <v>1500</v>
      </c>
      <c r="I154" s="169"/>
      <c r="J154" s="170">
        <f>ROUND(I154*H154,2)</f>
        <v>0</v>
      </c>
      <c r="K154" s="166" t="s">
        <v>163</v>
      </c>
      <c r="L154" s="34"/>
      <c r="M154" s="171" t="s">
        <v>1</v>
      </c>
      <c r="N154" s="172" t="s">
        <v>38</v>
      </c>
      <c r="O154" s="59"/>
      <c r="P154" s="173">
        <f>O154*H154</f>
        <v>0</v>
      </c>
      <c r="Q154" s="173">
        <v>0</v>
      </c>
      <c r="R154" s="173">
        <f>Q154*H154</f>
        <v>0</v>
      </c>
      <c r="S154" s="173">
        <v>0</v>
      </c>
      <c r="T154" s="174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94</v>
      </c>
      <c r="AT154" s="175" t="s">
        <v>159</v>
      </c>
      <c r="AU154" s="175" t="s">
        <v>82</v>
      </c>
      <c r="AY154" s="18" t="s">
        <v>157</v>
      </c>
      <c r="BE154" s="176">
        <f>IF(N154="základní",J154,0)</f>
        <v>0</v>
      </c>
      <c r="BF154" s="176">
        <f>IF(N154="snížená",J154,0)</f>
        <v>0</v>
      </c>
      <c r="BG154" s="176">
        <f>IF(N154="zákl. přenesená",J154,0)</f>
        <v>0</v>
      </c>
      <c r="BH154" s="176">
        <f>IF(N154="sníž. přenesená",J154,0)</f>
        <v>0</v>
      </c>
      <c r="BI154" s="176">
        <f>IF(N154="nulová",J154,0)</f>
        <v>0</v>
      </c>
      <c r="BJ154" s="18" t="s">
        <v>30</v>
      </c>
      <c r="BK154" s="176">
        <f>ROUND(I154*H154,2)</f>
        <v>0</v>
      </c>
      <c r="BL154" s="18" t="s">
        <v>94</v>
      </c>
      <c r="BM154" s="175" t="s">
        <v>1788</v>
      </c>
    </row>
    <row r="155" spans="1:65" s="13" customFormat="1" ht="11.25">
      <c r="B155" s="177"/>
      <c r="D155" s="178" t="s">
        <v>165</v>
      </c>
      <c r="E155" s="179" t="s">
        <v>1</v>
      </c>
      <c r="F155" s="180" t="s">
        <v>1783</v>
      </c>
      <c r="H155" s="181">
        <v>1500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165</v>
      </c>
      <c r="AU155" s="179" t="s">
        <v>82</v>
      </c>
      <c r="AV155" s="13" t="s">
        <v>82</v>
      </c>
      <c r="AW155" s="13" t="s">
        <v>29</v>
      </c>
      <c r="AX155" s="13" t="s">
        <v>30</v>
      </c>
      <c r="AY155" s="179" t="s">
        <v>157</v>
      </c>
    </row>
    <row r="156" spans="1:65" s="2" customFormat="1" ht="21.75" customHeight="1">
      <c r="A156" s="33"/>
      <c r="B156" s="130"/>
      <c r="C156" s="164" t="s">
        <v>211</v>
      </c>
      <c r="D156" s="164" t="s">
        <v>159</v>
      </c>
      <c r="E156" s="165" t="s">
        <v>1789</v>
      </c>
      <c r="F156" s="166" t="s">
        <v>1790</v>
      </c>
      <c r="G156" s="167" t="s">
        <v>162</v>
      </c>
      <c r="H156" s="168">
        <v>1500</v>
      </c>
      <c r="I156" s="169"/>
      <c r="J156" s="170">
        <f>ROUND(I156*H156,2)</f>
        <v>0</v>
      </c>
      <c r="K156" s="166" t="s">
        <v>163</v>
      </c>
      <c r="L156" s="34"/>
      <c r="M156" s="171" t="s">
        <v>1</v>
      </c>
      <c r="N156" s="172" t="s">
        <v>38</v>
      </c>
      <c r="O156" s="59"/>
      <c r="P156" s="173">
        <f>O156*H156</f>
        <v>0</v>
      </c>
      <c r="Q156" s="173">
        <v>0</v>
      </c>
      <c r="R156" s="173">
        <f>Q156*H156</f>
        <v>0</v>
      </c>
      <c r="S156" s="173">
        <v>0</v>
      </c>
      <c r="T156" s="174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94</v>
      </c>
      <c r="AT156" s="175" t="s">
        <v>159</v>
      </c>
      <c r="AU156" s="175" t="s">
        <v>82</v>
      </c>
      <c r="AY156" s="18" t="s">
        <v>157</v>
      </c>
      <c r="BE156" s="176">
        <f>IF(N156="základní",J156,0)</f>
        <v>0</v>
      </c>
      <c r="BF156" s="176">
        <f>IF(N156="snížená",J156,0)</f>
        <v>0</v>
      </c>
      <c r="BG156" s="176">
        <f>IF(N156="zákl. přenesená",J156,0)</f>
        <v>0</v>
      </c>
      <c r="BH156" s="176">
        <f>IF(N156="sníž. přenesená",J156,0)</f>
        <v>0</v>
      </c>
      <c r="BI156" s="176">
        <f>IF(N156="nulová",J156,0)</f>
        <v>0</v>
      </c>
      <c r="BJ156" s="18" t="s">
        <v>30</v>
      </c>
      <c r="BK156" s="176">
        <f>ROUND(I156*H156,2)</f>
        <v>0</v>
      </c>
      <c r="BL156" s="18" t="s">
        <v>94</v>
      </c>
      <c r="BM156" s="175" t="s">
        <v>1791</v>
      </c>
    </row>
    <row r="157" spans="1:65" s="13" customFormat="1" ht="11.25">
      <c r="B157" s="177"/>
      <c r="D157" s="178" t="s">
        <v>165</v>
      </c>
      <c r="E157" s="179" t="s">
        <v>1</v>
      </c>
      <c r="F157" s="180" t="s">
        <v>1783</v>
      </c>
      <c r="H157" s="181">
        <v>1500</v>
      </c>
      <c r="I157" s="182"/>
      <c r="L157" s="177"/>
      <c r="M157" s="224"/>
      <c r="N157" s="225"/>
      <c r="O157" s="225"/>
      <c r="P157" s="225"/>
      <c r="Q157" s="225"/>
      <c r="R157" s="225"/>
      <c r="S157" s="225"/>
      <c r="T157" s="226"/>
      <c r="AT157" s="179" t="s">
        <v>165</v>
      </c>
      <c r="AU157" s="179" t="s">
        <v>82</v>
      </c>
      <c r="AV157" s="13" t="s">
        <v>82</v>
      </c>
      <c r="AW157" s="13" t="s">
        <v>29</v>
      </c>
      <c r="AX157" s="13" t="s">
        <v>30</v>
      </c>
      <c r="AY157" s="179" t="s">
        <v>157</v>
      </c>
    </row>
    <row r="158" spans="1:65" s="2" customFormat="1" ht="6.95" customHeight="1">
      <c r="A158" s="33"/>
      <c r="B158" s="48"/>
      <c r="C158" s="49"/>
      <c r="D158" s="49"/>
      <c r="E158" s="49"/>
      <c r="F158" s="49"/>
      <c r="G158" s="49"/>
      <c r="H158" s="49"/>
      <c r="I158" s="49"/>
      <c r="J158" s="49"/>
      <c r="K158" s="49"/>
      <c r="L158" s="34"/>
      <c r="M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</row>
  </sheetData>
  <autoFilter ref="C128:K157"/>
  <mergeCells count="14">
    <mergeCell ref="D107:F107"/>
    <mergeCell ref="E119:H119"/>
    <mergeCell ref="E121:H121"/>
    <mergeCell ref="L2:V2"/>
    <mergeCell ref="E87:H87"/>
    <mergeCell ref="D103:F103"/>
    <mergeCell ref="D104:F104"/>
    <mergeCell ref="D105:F105"/>
    <mergeCell ref="D106:F106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91"/>
  <sheetViews>
    <sheetView showGridLines="0" workbookViewId="0">
      <selection activeCell="F116" sqref="F116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 t="s">
        <v>5</v>
      </c>
      <c r="M2" s="239"/>
      <c r="N2" s="239"/>
      <c r="O2" s="239"/>
      <c r="P2" s="239"/>
      <c r="Q2" s="239"/>
      <c r="R2" s="239"/>
      <c r="S2" s="239"/>
      <c r="T2" s="239"/>
      <c r="U2" s="239"/>
      <c r="V2" s="239"/>
      <c r="AT2" s="18" t="s">
        <v>122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82</v>
      </c>
    </row>
    <row r="4" spans="1:46" s="1" customFormat="1" ht="24.95" customHeight="1">
      <c r="B4" s="21"/>
      <c r="D4" s="22" t="s">
        <v>123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70" t="str">
        <f>'Rekapitulace stavby'!K6</f>
        <v>Rekonstrukce kanalizační stoky ul. Jana Broskvy, Brno - Chrlice</v>
      </c>
      <c r="F7" s="271"/>
      <c r="G7" s="271"/>
      <c r="H7" s="271"/>
      <c r="L7" s="21"/>
    </row>
    <row r="8" spans="1:46" s="2" customFormat="1" ht="12" customHeight="1">
      <c r="A8" s="33"/>
      <c r="B8" s="34"/>
      <c r="C8" s="33"/>
      <c r="D8" s="28" t="s">
        <v>124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32" t="s">
        <v>1792</v>
      </c>
      <c r="F9" s="272"/>
      <c r="G9" s="272"/>
      <c r="H9" s="272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1.25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/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 xml:space="preserve"> </v>
      </c>
      <c r="F15" s="33"/>
      <c r="G15" s="33"/>
      <c r="H15" s="33"/>
      <c r="I15" s="28" t="s">
        <v>25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26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3" t="str">
        <f>'Rekapitulace stavby'!E14</f>
        <v>Vyplň údaj</v>
      </c>
      <c r="F18" s="238"/>
      <c r="G18" s="238"/>
      <c r="H18" s="238"/>
      <c r="I18" s="28" t="s">
        <v>25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28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/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 xml:space="preserve"> </v>
      </c>
      <c r="F21" s="33"/>
      <c r="G21" s="33"/>
      <c r="H21" s="33"/>
      <c r="I21" s="28" t="s">
        <v>25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31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25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32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43" t="s">
        <v>1</v>
      </c>
      <c r="F27" s="243"/>
      <c r="G27" s="243"/>
      <c r="H27" s="243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6" t="s">
        <v>126</v>
      </c>
      <c r="E30" s="33"/>
      <c r="F30" s="33"/>
      <c r="G30" s="33"/>
      <c r="H30" s="33"/>
      <c r="I30" s="33"/>
      <c r="J30" s="103">
        <f>J96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104" t="s">
        <v>127</v>
      </c>
      <c r="E31" s="33"/>
      <c r="F31" s="33"/>
      <c r="G31" s="33"/>
      <c r="H31" s="33"/>
      <c r="I31" s="33"/>
      <c r="J31" s="103">
        <f>J101</f>
        <v>0</v>
      </c>
      <c r="K31" s="33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5" t="s">
        <v>33</v>
      </c>
      <c r="E32" s="33"/>
      <c r="F32" s="33"/>
      <c r="G32" s="33"/>
      <c r="H32" s="33"/>
      <c r="I32" s="33"/>
      <c r="J32" s="72">
        <f>ROUND(J30 + J31,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35</v>
      </c>
      <c r="G34" s="33"/>
      <c r="H34" s="33"/>
      <c r="I34" s="37" t="s">
        <v>34</v>
      </c>
      <c r="J34" s="37" t="s">
        <v>36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6" t="s">
        <v>37</v>
      </c>
      <c r="E35" s="28" t="s">
        <v>38</v>
      </c>
      <c r="F35" s="107">
        <f>ROUND((SUM(BE101:BE108) + SUM(BE128:BE190)),  0)</f>
        <v>0</v>
      </c>
      <c r="G35" s="33"/>
      <c r="H35" s="33"/>
      <c r="I35" s="108">
        <v>0.21</v>
      </c>
      <c r="J35" s="107">
        <f>ROUND(((SUM(BE101:BE108) + SUM(BE128:BE190))*I35),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39</v>
      </c>
      <c r="F36" s="107">
        <f>ROUND((SUM(BF101:BF108) + SUM(BF128:BF190)),  0)</f>
        <v>0</v>
      </c>
      <c r="G36" s="33"/>
      <c r="H36" s="33"/>
      <c r="I36" s="108">
        <v>0.15</v>
      </c>
      <c r="J36" s="107">
        <f>ROUND(((SUM(BF101:BF108) + SUM(BF128:BF190))*I36),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40</v>
      </c>
      <c r="F37" s="107">
        <f>ROUND((SUM(BG101:BG108) + SUM(BG128:BG190)),  0)</f>
        <v>0</v>
      </c>
      <c r="G37" s="33"/>
      <c r="H37" s="33"/>
      <c r="I37" s="108">
        <v>0.21</v>
      </c>
      <c r="J37" s="107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41</v>
      </c>
      <c r="F38" s="107">
        <f>ROUND((SUM(BH101:BH108) + SUM(BH128:BH190)),  0)</f>
        <v>0</v>
      </c>
      <c r="G38" s="33"/>
      <c r="H38" s="33"/>
      <c r="I38" s="108">
        <v>0.15</v>
      </c>
      <c r="J38" s="107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42</v>
      </c>
      <c r="F39" s="107">
        <f>ROUND((SUM(BI101:BI108) + SUM(BI128:BI190)),  0)</f>
        <v>0</v>
      </c>
      <c r="G39" s="33"/>
      <c r="H39" s="33"/>
      <c r="I39" s="108">
        <v>0</v>
      </c>
      <c r="J39" s="107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9"/>
      <c r="D41" s="110" t="s">
        <v>43</v>
      </c>
      <c r="E41" s="61"/>
      <c r="F41" s="61"/>
      <c r="G41" s="111" t="s">
        <v>44</v>
      </c>
      <c r="H41" s="112" t="s">
        <v>45</v>
      </c>
      <c r="I41" s="61"/>
      <c r="J41" s="113">
        <f>SUM(J32:J39)</f>
        <v>0</v>
      </c>
      <c r="K41" s="114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46</v>
      </c>
      <c r="E50" s="45"/>
      <c r="F50" s="45"/>
      <c r="G50" s="44" t="s">
        <v>47</v>
      </c>
      <c r="H50" s="45"/>
      <c r="I50" s="45"/>
      <c r="J50" s="45"/>
      <c r="K50" s="45"/>
      <c r="L50" s="43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3"/>
      <c r="B61" s="34"/>
      <c r="C61" s="33"/>
      <c r="D61" s="46" t="s">
        <v>48</v>
      </c>
      <c r="E61" s="36"/>
      <c r="F61" s="115" t="s">
        <v>49</v>
      </c>
      <c r="G61" s="46" t="s">
        <v>48</v>
      </c>
      <c r="H61" s="36"/>
      <c r="I61" s="36"/>
      <c r="J61" s="116" t="s">
        <v>49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3"/>
      <c r="B65" s="34"/>
      <c r="C65" s="33"/>
      <c r="D65" s="44" t="s">
        <v>50</v>
      </c>
      <c r="E65" s="47"/>
      <c r="F65" s="47"/>
      <c r="G65" s="44" t="s">
        <v>51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6" t="s">
        <v>48</v>
      </c>
      <c r="E76" s="36"/>
      <c r="F76" s="115" t="s">
        <v>49</v>
      </c>
      <c r="G76" s="46" t="s">
        <v>48</v>
      </c>
      <c r="H76" s="36"/>
      <c r="I76" s="36"/>
      <c r="J76" s="116" t="s">
        <v>49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128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70" t="str">
        <f>E7</f>
        <v>Rekonstrukce kanalizační stoky ul. Jana Broskvy, Brno - Chrlice</v>
      </c>
      <c r="F85" s="271"/>
      <c r="G85" s="271"/>
      <c r="H85" s="271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124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32" t="str">
        <f>E9</f>
        <v>SO90 - Ostatní rozpočtové náklady</v>
      </c>
      <c r="F87" s="272"/>
      <c r="G87" s="272"/>
      <c r="H87" s="272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 </v>
      </c>
      <c r="G91" s="33"/>
      <c r="H91" s="33"/>
      <c r="I91" s="28" t="s">
        <v>28</v>
      </c>
      <c r="J91" s="31" t="str">
        <f>E21</f>
        <v xml:space="preserve"> 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26</v>
      </c>
      <c r="D92" s="33"/>
      <c r="E92" s="33"/>
      <c r="F92" s="26" t="str">
        <f>IF(E18="","",E18)</f>
        <v>Vyplň údaj</v>
      </c>
      <c r="G92" s="33"/>
      <c r="H92" s="33"/>
      <c r="I92" s="28" t="s">
        <v>31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7" t="s">
        <v>129</v>
      </c>
      <c r="D94" s="109"/>
      <c r="E94" s="109"/>
      <c r="F94" s="109"/>
      <c r="G94" s="109"/>
      <c r="H94" s="109"/>
      <c r="I94" s="109"/>
      <c r="J94" s="118" t="s">
        <v>130</v>
      </c>
      <c r="K94" s="109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9" t="s">
        <v>1875</v>
      </c>
      <c r="D96" s="33"/>
      <c r="E96" s="33"/>
      <c r="F96" s="33"/>
      <c r="G96" s="33"/>
      <c r="H96" s="33"/>
      <c r="I96" s="33"/>
      <c r="J96" s="72">
        <f>J128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131</v>
      </c>
    </row>
    <row r="97" spans="1:65" s="9" customFormat="1" ht="24.95" customHeight="1">
      <c r="B97" s="120"/>
      <c r="D97" s="121" t="s">
        <v>132</v>
      </c>
      <c r="E97" s="122"/>
      <c r="F97" s="122"/>
      <c r="G97" s="122"/>
      <c r="H97" s="122"/>
      <c r="I97" s="122"/>
      <c r="J97" s="123">
        <f>J129</f>
        <v>0</v>
      </c>
      <c r="L97" s="120"/>
    </row>
    <row r="98" spans="1:65" s="10" customFormat="1" ht="19.899999999999999" customHeight="1">
      <c r="B98" s="124"/>
      <c r="D98" s="125" t="s">
        <v>138</v>
      </c>
      <c r="E98" s="126"/>
      <c r="F98" s="126"/>
      <c r="G98" s="126"/>
      <c r="H98" s="126"/>
      <c r="I98" s="126"/>
      <c r="J98" s="127">
        <f>J130</f>
        <v>0</v>
      </c>
      <c r="L98" s="124"/>
    </row>
    <row r="99" spans="1:65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65" s="2" customFormat="1" ht="6.9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65" s="2" customFormat="1" ht="29.25" customHeight="1">
      <c r="A101" s="33"/>
      <c r="B101" s="34"/>
      <c r="C101" s="119"/>
      <c r="D101" s="33"/>
      <c r="E101" s="33"/>
      <c r="F101" s="33"/>
      <c r="G101" s="33"/>
      <c r="H101" s="33"/>
      <c r="I101" s="33"/>
      <c r="J101" s="128"/>
      <c r="K101" s="33"/>
      <c r="L101" s="43"/>
      <c r="N101" s="129" t="s">
        <v>37</v>
      </c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65" s="2" customFormat="1" ht="18" customHeight="1">
      <c r="A102" s="33"/>
      <c r="B102" s="130"/>
      <c r="C102" s="131"/>
      <c r="D102" s="274"/>
      <c r="E102" s="275"/>
      <c r="F102" s="275"/>
      <c r="G102" s="131"/>
      <c r="H102" s="131"/>
      <c r="I102" s="131"/>
      <c r="J102" s="133"/>
      <c r="K102" s="131"/>
      <c r="L102" s="134"/>
      <c r="M102" s="135"/>
      <c r="N102" s="136" t="s">
        <v>38</v>
      </c>
      <c r="O102" s="135"/>
      <c r="P102" s="135"/>
      <c r="Q102" s="135"/>
      <c r="R102" s="135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1"/>
      <c r="AC102" s="131"/>
      <c r="AD102" s="131"/>
      <c r="AE102" s="131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7" t="s">
        <v>139</v>
      </c>
      <c r="AZ102" s="135"/>
      <c r="BA102" s="135"/>
      <c r="BB102" s="135"/>
      <c r="BC102" s="135"/>
      <c r="BD102" s="135"/>
      <c r="BE102" s="138">
        <f t="shared" ref="BE102:BE107" si="0">IF(N102="základní",J102,0)</f>
        <v>0</v>
      </c>
      <c r="BF102" s="138">
        <f t="shared" ref="BF102:BF107" si="1">IF(N102="snížená",J102,0)</f>
        <v>0</v>
      </c>
      <c r="BG102" s="138">
        <f t="shared" ref="BG102:BG107" si="2">IF(N102="zákl. přenesená",J102,0)</f>
        <v>0</v>
      </c>
      <c r="BH102" s="138">
        <f t="shared" ref="BH102:BH107" si="3">IF(N102="sníž. přenesená",J102,0)</f>
        <v>0</v>
      </c>
      <c r="BI102" s="138">
        <f t="shared" ref="BI102:BI107" si="4">IF(N102="nulová",J102,0)</f>
        <v>0</v>
      </c>
      <c r="BJ102" s="137" t="s">
        <v>30</v>
      </c>
      <c r="BK102" s="135"/>
      <c r="BL102" s="135"/>
      <c r="BM102" s="135"/>
    </row>
    <row r="103" spans="1:65" s="2" customFormat="1" ht="18" customHeight="1">
      <c r="A103" s="33"/>
      <c r="B103" s="130"/>
      <c r="C103" s="131"/>
      <c r="D103" s="274"/>
      <c r="E103" s="275"/>
      <c r="F103" s="275"/>
      <c r="G103" s="131"/>
      <c r="H103" s="131"/>
      <c r="I103" s="131"/>
      <c r="J103" s="133"/>
      <c r="K103" s="131"/>
      <c r="L103" s="134"/>
      <c r="M103" s="135"/>
      <c r="N103" s="136" t="s">
        <v>38</v>
      </c>
      <c r="O103" s="135"/>
      <c r="P103" s="135"/>
      <c r="Q103" s="135"/>
      <c r="R103" s="135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1"/>
      <c r="AC103" s="131"/>
      <c r="AD103" s="131"/>
      <c r="AE103" s="131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7" t="s">
        <v>139</v>
      </c>
      <c r="AZ103" s="135"/>
      <c r="BA103" s="135"/>
      <c r="BB103" s="135"/>
      <c r="BC103" s="135"/>
      <c r="BD103" s="135"/>
      <c r="BE103" s="138">
        <f t="shared" si="0"/>
        <v>0</v>
      </c>
      <c r="BF103" s="138">
        <f t="shared" si="1"/>
        <v>0</v>
      </c>
      <c r="BG103" s="138">
        <f t="shared" si="2"/>
        <v>0</v>
      </c>
      <c r="BH103" s="138">
        <f t="shared" si="3"/>
        <v>0</v>
      </c>
      <c r="BI103" s="138">
        <f t="shared" si="4"/>
        <v>0</v>
      </c>
      <c r="BJ103" s="137" t="s">
        <v>30</v>
      </c>
      <c r="BK103" s="135"/>
      <c r="BL103" s="135"/>
      <c r="BM103" s="135"/>
    </row>
    <row r="104" spans="1:65" s="2" customFormat="1" ht="18" customHeight="1">
      <c r="A104" s="33"/>
      <c r="B104" s="130"/>
      <c r="C104" s="131"/>
      <c r="D104" s="274"/>
      <c r="E104" s="275"/>
      <c r="F104" s="275"/>
      <c r="G104" s="131"/>
      <c r="H104" s="131"/>
      <c r="I104" s="131"/>
      <c r="J104" s="133"/>
      <c r="K104" s="131"/>
      <c r="L104" s="134"/>
      <c r="M104" s="135"/>
      <c r="N104" s="136" t="s">
        <v>38</v>
      </c>
      <c r="O104" s="135"/>
      <c r="P104" s="135"/>
      <c r="Q104" s="135"/>
      <c r="R104" s="135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1"/>
      <c r="AC104" s="131"/>
      <c r="AD104" s="131"/>
      <c r="AE104" s="131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7" t="s">
        <v>139</v>
      </c>
      <c r="AZ104" s="135"/>
      <c r="BA104" s="135"/>
      <c r="BB104" s="135"/>
      <c r="BC104" s="135"/>
      <c r="BD104" s="135"/>
      <c r="BE104" s="138">
        <f t="shared" si="0"/>
        <v>0</v>
      </c>
      <c r="BF104" s="138">
        <f t="shared" si="1"/>
        <v>0</v>
      </c>
      <c r="BG104" s="138">
        <f t="shared" si="2"/>
        <v>0</v>
      </c>
      <c r="BH104" s="138">
        <f t="shared" si="3"/>
        <v>0</v>
      </c>
      <c r="BI104" s="138">
        <f t="shared" si="4"/>
        <v>0</v>
      </c>
      <c r="BJ104" s="137" t="s">
        <v>30</v>
      </c>
      <c r="BK104" s="135"/>
      <c r="BL104" s="135"/>
      <c r="BM104" s="135"/>
    </row>
    <row r="105" spans="1:65" s="2" customFormat="1" ht="18" customHeight="1">
      <c r="A105" s="33"/>
      <c r="B105" s="130"/>
      <c r="C105" s="131"/>
      <c r="D105" s="274"/>
      <c r="E105" s="275"/>
      <c r="F105" s="275"/>
      <c r="G105" s="131"/>
      <c r="H105" s="131"/>
      <c r="I105" s="131"/>
      <c r="J105" s="133"/>
      <c r="K105" s="131"/>
      <c r="L105" s="134"/>
      <c r="M105" s="135"/>
      <c r="N105" s="136" t="s">
        <v>38</v>
      </c>
      <c r="O105" s="135"/>
      <c r="P105" s="135"/>
      <c r="Q105" s="135"/>
      <c r="R105" s="135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1"/>
      <c r="AC105" s="131"/>
      <c r="AD105" s="131"/>
      <c r="AE105" s="131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7" t="s">
        <v>139</v>
      </c>
      <c r="AZ105" s="135"/>
      <c r="BA105" s="135"/>
      <c r="BB105" s="135"/>
      <c r="BC105" s="135"/>
      <c r="BD105" s="135"/>
      <c r="BE105" s="138">
        <f t="shared" si="0"/>
        <v>0</v>
      </c>
      <c r="BF105" s="138">
        <f t="shared" si="1"/>
        <v>0</v>
      </c>
      <c r="BG105" s="138">
        <f t="shared" si="2"/>
        <v>0</v>
      </c>
      <c r="BH105" s="138">
        <f t="shared" si="3"/>
        <v>0</v>
      </c>
      <c r="BI105" s="138">
        <f t="shared" si="4"/>
        <v>0</v>
      </c>
      <c r="BJ105" s="137" t="s">
        <v>30</v>
      </c>
      <c r="BK105" s="135"/>
      <c r="BL105" s="135"/>
      <c r="BM105" s="135"/>
    </row>
    <row r="106" spans="1:65" s="2" customFormat="1" ht="18" customHeight="1">
      <c r="A106" s="33"/>
      <c r="B106" s="130"/>
      <c r="C106" s="131"/>
      <c r="D106" s="274"/>
      <c r="E106" s="275"/>
      <c r="F106" s="275"/>
      <c r="G106" s="131"/>
      <c r="H106" s="131"/>
      <c r="I106" s="131"/>
      <c r="J106" s="133"/>
      <c r="K106" s="131"/>
      <c r="L106" s="134"/>
      <c r="M106" s="135"/>
      <c r="N106" s="136" t="s">
        <v>38</v>
      </c>
      <c r="O106" s="135"/>
      <c r="P106" s="135"/>
      <c r="Q106" s="135"/>
      <c r="R106" s="135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1"/>
      <c r="AC106" s="131"/>
      <c r="AD106" s="131"/>
      <c r="AE106" s="131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7" t="s">
        <v>139</v>
      </c>
      <c r="AZ106" s="135"/>
      <c r="BA106" s="135"/>
      <c r="BB106" s="135"/>
      <c r="BC106" s="135"/>
      <c r="BD106" s="135"/>
      <c r="BE106" s="138">
        <f t="shared" si="0"/>
        <v>0</v>
      </c>
      <c r="BF106" s="138">
        <f t="shared" si="1"/>
        <v>0</v>
      </c>
      <c r="BG106" s="138">
        <f t="shared" si="2"/>
        <v>0</v>
      </c>
      <c r="BH106" s="138">
        <f t="shared" si="3"/>
        <v>0</v>
      </c>
      <c r="BI106" s="138">
        <f t="shared" si="4"/>
        <v>0</v>
      </c>
      <c r="BJ106" s="137" t="s">
        <v>30</v>
      </c>
      <c r="BK106" s="135"/>
      <c r="BL106" s="135"/>
      <c r="BM106" s="135"/>
    </row>
    <row r="107" spans="1:65" s="2" customFormat="1" ht="18" customHeight="1">
      <c r="A107" s="33"/>
      <c r="B107" s="130"/>
      <c r="C107" s="131"/>
      <c r="D107" s="132"/>
      <c r="E107" s="131"/>
      <c r="F107" s="131"/>
      <c r="G107" s="131"/>
      <c r="H107" s="131"/>
      <c r="I107" s="131"/>
      <c r="J107" s="133"/>
      <c r="K107" s="131"/>
      <c r="L107" s="134"/>
      <c r="M107" s="135"/>
      <c r="N107" s="136" t="s">
        <v>38</v>
      </c>
      <c r="O107" s="135"/>
      <c r="P107" s="135"/>
      <c r="Q107" s="135"/>
      <c r="R107" s="135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1"/>
      <c r="AC107" s="131"/>
      <c r="AD107" s="131"/>
      <c r="AE107" s="131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7" t="s">
        <v>141</v>
      </c>
      <c r="AZ107" s="135"/>
      <c r="BA107" s="135"/>
      <c r="BB107" s="135"/>
      <c r="BC107" s="135"/>
      <c r="BD107" s="135"/>
      <c r="BE107" s="138">
        <f t="shared" si="0"/>
        <v>0</v>
      </c>
      <c r="BF107" s="138">
        <f t="shared" si="1"/>
        <v>0</v>
      </c>
      <c r="BG107" s="138">
        <f t="shared" si="2"/>
        <v>0</v>
      </c>
      <c r="BH107" s="138">
        <f t="shared" si="3"/>
        <v>0</v>
      </c>
      <c r="BI107" s="138">
        <f t="shared" si="4"/>
        <v>0</v>
      </c>
      <c r="BJ107" s="137" t="s">
        <v>30</v>
      </c>
      <c r="BK107" s="135"/>
      <c r="BL107" s="135"/>
      <c r="BM107" s="135"/>
    </row>
    <row r="108" spans="1:65" s="2" customFormat="1" ht="11.25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29.25" customHeight="1">
      <c r="A109" s="33"/>
      <c r="B109" s="34"/>
      <c r="C109" s="139" t="s">
        <v>1876</v>
      </c>
      <c r="D109" s="109"/>
      <c r="E109" s="109"/>
      <c r="F109" s="109"/>
      <c r="G109" s="109"/>
      <c r="H109" s="109"/>
      <c r="I109" s="109"/>
      <c r="J109" s="140">
        <f>ROUND(J96+J101,0)</f>
        <v>0</v>
      </c>
      <c r="K109" s="10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6.95" customHeight="1">
      <c r="A110" s="33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4" spans="1:63" s="2" customFormat="1" ht="6.95" customHeight="1">
      <c r="A114" s="33"/>
      <c r="B114" s="50"/>
      <c r="C114" s="51"/>
      <c r="D114" s="51"/>
      <c r="E114" s="51"/>
      <c r="F114" s="51"/>
      <c r="G114" s="51"/>
      <c r="H114" s="51"/>
      <c r="I114" s="51"/>
      <c r="J114" s="51"/>
      <c r="K114" s="51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24.95" customHeight="1">
      <c r="A115" s="33"/>
      <c r="B115" s="34"/>
      <c r="C115" s="22" t="s">
        <v>142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6.9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16</v>
      </c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3"/>
      <c r="D118" s="33"/>
      <c r="E118" s="270" t="str">
        <f>E7</f>
        <v>Rekonstrukce kanalizační stoky ul. Jana Broskvy, Brno - Chrlice</v>
      </c>
      <c r="F118" s="271"/>
      <c r="G118" s="271"/>
      <c r="H118" s="271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124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32" t="str">
        <f>E9</f>
        <v>SO90 - Ostatní rozpočtové náklady</v>
      </c>
      <c r="F120" s="272"/>
      <c r="G120" s="272"/>
      <c r="H120" s="272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F12</f>
        <v xml:space="preserve"> </v>
      </c>
      <c r="G122" s="33"/>
      <c r="H122" s="33"/>
      <c r="I122" s="28" t="s">
        <v>22</v>
      </c>
      <c r="J122" s="56" t="str">
        <f>IF(J12="","",J12)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23</v>
      </c>
      <c r="D124" s="33"/>
      <c r="E124" s="33"/>
      <c r="F124" s="26" t="str">
        <f>E15</f>
        <v xml:space="preserve"> </v>
      </c>
      <c r="G124" s="33"/>
      <c r="H124" s="33"/>
      <c r="I124" s="28" t="s">
        <v>28</v>
      </c>
      <c r="J124" s="31" t="str">
        <f>E21</f>
        <v xml:space="preserve"> 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26</v>
      </c>
      <c r="D125" s="33"/>
      <c r="E125" s="33"/>
      <c r="F125" s="26" t="str">
        <f>IF(E18="","",E18)</f>
        <v>Vyplň údaj</v>
      </c>
      <c r="G125" s="33"/>
      <c r="H125" s="33"/>
      <c r="I125" s="28" t="s">
        <v>31</v>
      </c>
      <c r="J125" s="31" t="str">
        <f>E24</f>
        <v xml:space="preserve"> 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41"/>
      <c r="B127" s="142"/>
      <c r="C127" s="143" t="s">
        <v>143</v>
      </c>
      <c r="D127" s="144" t="s">
        <v>58</v>
      </c>
      <c r="E127" s="144" t="s">
        <v>54</v>
      </c>
      <c r="F127" s="144" t="s">
        <v>55</v>
      </c>
      <c r="G127" s="144" t="s">
        <v>144</v>
      </c>
      <c r="H127" s="144" t="s">
        <v>145</v>
      </c>
      <c r="I127" s="144" t="s">
        <v>146</v>
      </c>
      <c r="J127" s="144" t="s">
        <v>130</v>
      </c>
      <c r="K127" s="145" t="s">
        <v>147</v>
      </c>
      <c r="L127" s="146"/>
      <c r="M127" s="63" t="s">
        <v>1</v>
      </c>
      <c r="N127" s="64" t="s">
        <v>37</v>
      </c>
      <c r="O127" s="64" t="s">
        <v>148</v>
      </c>
      <c r="P127" s="64" t="s">
        <v>149</v>
      </c>
      <c r="Q127" s="64" t="s">
        <v>150</v>
      </c>
      <c r="R127" s="64" t="s">
        <v>151</v>
      </c>
      <c r="S127" s="64" t="s">
        <v>152</v>
      </c>
      <c r="T127" s="65" t="s">
        <v>153</v>
      </c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</row>
    <row r="128" spans="1:63" s="2" customFormat="1" ht="22.9" customHeight="1">
      <c r="A128" s="33"/>
      <c r="B128" s="34"/>
      <c r="C128" s="70" t="s">
        <v>154</v>
      </c>
      <c r="D128" s="33"/>
      <c r="E128" s="33"/>
      <c r="F128" s="33"/>
      <c r="G128" s="33"/>
      <c r="H128" s="33"/>
      <c r="I128" s="33"/>
      <c r="J128" s="147">
        <f>BK128</f>
        <v>0</v>
      </c>
      <c r="K128" s="33"/>
      <c r="L128" s="34"/>
      <c r="M128" s="66"/>
      <c r="N128" s="57"/>
      <c r="O128" s="67"/>
      <c r="P128" s="148">
        <f>P129</f>
        <v>0</v>
      </c>
      <c r="Q128" s="67"/>
      <c r="R128" s="148">
        <f>R129</f>
        <v>0</v>
      </c>
      <c r="S128" s="67"/>
      <c r="T128" s="149">
        <f>T129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72</v>
      </c>
      <c r="AU128" s="18" t="s">
        <v>131</v>
      </c>
      <c r="BK128" s="150">
        <f>BK129</f>
        <v>0</v>
      </c>
    </row>
    <row r="129" spans="1:65" s="12" customFormat="1" ht="25.9" customHeight="1">
      <c r="B129" s="151"/>
      <c r="D129" s="152" t="s">
        <v>72</v>
      </c>
      <c r="E129" s="153" t="s">
        <v>155</v>
      </c>
      <c r="F129" s="153" t="s">
        <v>156</v>
      </c>
      <c r="I129" s="154"/>
      <c r="J129" s="155">
        <f>BK129</f>
        <v>0</v>
      </c>
      <c r="L129" s="151"/>
      <c r="M129" s="156"/>
      <c r="N129" s="157"/>
      <c r="O129" s="157"/>
      <c r="P129" s="158">
        <f>P130</f>
        <v>0</v>
      </c>
      <c r="Q129" s="157"/>
      <c r="R129" s="158">
        <f>R130</f>
        <v>0</v>
      </c>
      <c r="S129" s="157"/>
      <c r="T129" s="159">
        <f>T130</f>
        <v>0</v>
      </c>
      <c r="AR129" s="152" t="s">
        <v>30</v>
      </c>
      <c r="AT129" s="160" t="s">
        <v>72</v>
      </c>
      <c r="AU129" s="160" t="s">
        <v>73</v>
      </c>
      <c r="AY129" s="152" t="s">
        <v>157</v>
      </c>
      <c r="BK129" s="161">
        <f>BK130</f>
        <v>0</v>
      </c>
    </row>
    <row r="130" spans="1:65" s="12" customFormat="1" ht="22.9" customHeight="1">
      <c r="B130" s="151"/>
      <c r="D130" s="152" t="s">
        <v>72</v>
      </c>
      <c r="E130" s="162" t="s">
        <v>203</v>
      </c>
      <c r="F130" s="162" t="s">
        <v>532</v>
      </c>
      <c r="I130" s="154"/>
      <c r="J130" s="163">
        <f>BK130</f>
        <v>0</v>
      </c>
      <c r="L130" s="151"/>
      <c r="M130" s="156"/>
      <c r="N130" s="157"/>
      <c r="O130" s="157"/>
      <c r="P130" s="158">
        <f>SUM(P131:P190)</f>
        <v>0</v>
      </c>
      <c r="Q130" s="157"/>
      <c r="R130" s="158">
        <f>SUM(R131:R190)</f>
        <v>0</v>
      </c>
      <c r="S130" s="157"/>
      <c r="T130" s="159">
        <f>SUM(T131:T190)</f>
        <v>0</v>
      </c>
      <c r="AR130" s="152" t="s">
        <v>30</v>
      </c>
      <c r="AT130" s="160" t="s">
        <v>72</v>
      </c>
      <c r="AU130" s="160" t="s">
        <v>30</v>
      </c>
      <c r="AY130" s="152" t="s">
        <v>157</v>
      </c>
      <c r="BK130" s="161">
        <f>SUM(BK131:BK190)</f>
        <v>0</v>
      </c>
    </row>
    <row r="131" spans="1:65" s="2" customFormat="1" ht="16.5" customHeight="1">
      <c r="A131" s="33"/>
      <c r="B131" s="130"/>
      <c r="C131" s="164" t="s">
        <v>30</v>
      </c>
      <c r="D131" s="164" t="s">
        <v>159</v>
      </c>
      <c r="E131" s="165" t="s">
        <v>1793</v>
      </c>
      <c r="F131" s="166" t="s">
        <v>1794</v>
      </c>
      <c r="G131" s="167" t="s">
        <v>460</v>
      </c>
      <c r="H131" s="168">
        <v>1</v>
      </c>
      <c r="I131" s="169"/>
      <c r="J131" s="170">
        <f>ROUND(I131*H131,2)</f>
        <v>0</v>
      </c>
      <c r="K131" s="166" t="s">
        <v>1</v>
      </c>
      <c r="L131" s="34"/>
      <c r="M131" s="171" t="s">
        <v>1</v>
      </c>
      <c r="N131" s="172" t="s">
        <v>38</v>
      </c>
      <c r="O131" s="59"/>
      <c r="P131" s="173">
        <f>O131*H131</f>
        <v>0</v>
      </c>
      <c r="Q131" s="173">
        <v>0</v>
      </c>
      <c r="R131" s="173">
        <f>Q131*H131</f>
        <v>0</v>
      </c>
      <c r="S131" s="173">
        <v>0</v>
      </c>
      <c r="T131" s="174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75" t="s">
        <v>94</v>
      </c>
      <c r="AT131" s="175" t="s">
        <v>159</v>
      </c>
      <c r="AU131" s="175" t="s">
        <v>82</v>
      </c>
      <c r="AY131" s="18" t="s">
        <v>157</v>
      </c>
      <c r="BE131" s="176">
        <f>IF(N131="základní",J131,0)</f>
        <v>0</v>
      </c>
      <c r="BF131" s="176">
        <f>IF(N131="snížená",J131,0)</f>
        <v>0</v>
      </c>
      <c r="BG131" s="176">
        <f>IF(N131="zákl. přenesená",J131,0)</f>
        <v>0</v>
      </c>
      <c r="BH131" s="176">
        <f>IF(N131="sníž. přenesená",J131,0)</f>
        <v>0</v>
      </c>
      <c r="BI131" s="176">
        <f>IF(N131="nulová",J131,0)</f>
        <v>0</v>
      </c>
      <c r="BJ131" s="18" t="s">
        <v>30</v>
      </c>
      <c r="BK131" s="176">
        <f>ROUND(I131*H131,2)</f>
        <v>0</v>
      </c>
      <c r="BL131" s="18" t="s">
        <v>94</v>
      </c>
      <c r="BM131" s="175" t="s">
        <v>1795</v>
      </c>
    </row>
    <row r="132" spans="1:65" s="13" customFormat="1" ht="11.25">
      <c r="B132" s="177"/>
      <c r="D132" s="178" t="s">
        <v>165</v>
      </c>
      <c r="E132" s="179" t="s">
        <v>1</v>
      </c>
      <c r="F132" s="180" t="s">
        <v>30</v>
      </c>
      <c r="H132" s="181">
        <v>1</v>
      </c>
      <c r="I132" s="182"/>
      <c r="L132" s="177"/>
      <c r="M132" s="183"/>
      <c r="N132" s="184"/>
      <c r="O132" s="184"/>
      <c r="P132" s="184"/>
      <c r="Q132" s="184"/>
      <c r="R132" s="184"/>
      <c r="S132" s="184"/>
      <c r="T132" s="185"/>
      <c r="AT132" s="179" t="s">
        <v>165</v>
      </c>
      <c r="AU132" s="179" t="s">
        <v>82</v>
      </c>
      <c r="AV132" s="13" t="s">
        <v>82</v>
      </c>
      <c r="AW132" s="13" t="s">
        <v>29</v>
      </c>
      <c r="AX132" s="13" t="s">
        <v>30</v>
      </c>
      <c r="AY132" s="179" t="s">
        <v>157</v>
      </c>
    </row>
    <row r="133" spans="1:65" s="2" customFormat="1" ht="16.5" customHeight="1">
      <c r="A133" s="33"/>
      <c r="B133" s="130"/>
      <c r="C133" s="164" t="s">
        <v>82</v>
      </c>
      <c r="D133" s="164" t="s">
        <v>159</v>
      </c>
      <c r="E133" s="165" t="s">
        <v>1796</v>
      </c>
      <c r="F133" s="166" t="s">
        <v>1797</v>
      </c>
      <c r="G133" s="167" t="s">
        <v>460</v>
      </c>
      <c r="H133" s="168">
        <v>1</v>
      </c>
      <c r="I133" s="169"/>
      <c r="J133" s="170">
        <f>ROUND(I133*H133,2)</f>
        <v>0</v>
      </c>
      <c r="K133" s="166" t="s">
        <v>1</v>
      </c>
      <c r="L133" s="34"/>
      <c r="M133" s="171" t="s">
        <v>1</v>
      </c>
      <c r="N133" s="172" t="s">
        <v>38</v>
      </c>
      <c r="O133" s="59"/>
      <c r="P133" s="173">
        <f>O133*H133</f>
        <v>0</v>
      </c>
      <c r="Q133" s="173">
        <v>0</v>
      </c>
      <c r="R133" s="173">
        <f>Q133*H133</f>
        <v>0</v>
      </c>
      <c r="S133" s="173">
        <v>0</v>
      </c>
      <c r="T133" s="174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75" t="s">
        <v>94</v>
      </c>
      <c r="AT133" s="175" t="s">
        <v>159</v>
      </c>
      <c r="AU133" s="175" t="s">
        <v>82</v>
      </c>
      <c r="AY133" s="18" t="s">
        <v>157</v>
      </c>
      <c r="BE133" s="176">
        <f>IF(N133="základní",J133,0)</f>
        <v>0</v>
      </c>
      <c r="BF133" s="176">
        <f>IF(N133="snížená",J133,0)</f>
        <v>0</v>
      </c>
      <c r="BG133" s="176">
        <f>IF(N133="zákl. přenesená",J133,0)</f>
        <v>0</v>
      </c>
      <c r="BH133" s="176">
        <f>IF(N133="sníž. přenesená",J133,0)</f>
        <v>0</v>
      </c>
      <c r="BI133" s="176">
        <f>IF(N133="nulová",J133,0)</f>
        <v>0</v>
      </c>
      <c r="BJ133" s="18" t="s">
        <v>30</v>
      </c>
      <c r="BK133" s="176">
        <f>ROUND(I133*H133,2)</f>
        <v>0</v>
      </c>
      <c r="BL133" s="18" t="s">
        <v>94</v>
      </c>
      <c r="BM133" s="175" t="s">
        <v>1798</v>
      </c>
    </row>
    <row r="134" spans="1:65" s="13" customFormat="1" ht="11.25">
      <c r="B134" s="177"/>
      <c r="D134" s="178" t="s">
        <v>165</v>
      </c>
      <c r="E134" s="179" t="s">
        <v>1</v>
      </c>
      <c r="F134" s="180" t="s">
        <v>30</v>
      </c>
      <c r="H134" s="181">
        <v>1</v>
      </c>
      <c r="I134" s="182"/>
      <c r="L134" s="177"/>
      <c r="M134" s="183"/>
      <c r="N134" s="184"/>
      <c r="O134" s="184"/>
      <c r="P134" s="184"/>
      <c r="Q134" s="184"/>
      <c r="R134" s="184"/>
      <c r="S134" s="184"/>
      <c r="T134" s="185"/>
      <c r="AT134" s="179" t="s">
        <v>165</v>
      </c>
      <c r="AU134" s="179" t="s">
        <v>82</v>
      </c>
      <c r="AV134" s="13" t="s">
        <v>82</v>
      </c>
      <c r="AW134" s="13" t="s">
        <v>29</v>
      </c>
      <c r="AX134" s="13" t="s">
        <v>30</v>
      </c>
      <c r="AY134" s="179" t="s">
        <v>157</v>
      </c>
    </row>
    <row r="135" spans="1:65" s="2" customFormat="1" ht="16.5" customHeight="1">
      <c r="A135" s="33"/>
      <c r="B135" s="130"/>
      <c r="C135" s="164" t="s">
        <v>91</v>
      </c>
      <c r="D135" s="164" t="s">
        <v>159</v>
      </c>
      <c r="E135" s="165" t="s">
        <v>1799</v>
      </c>
      <c r="F135" s="166" t="s">
        <v>1800</v>
      </c>
      <c r="G135" s="167" t="s">
        <v>460</v>
      </c>
      <c r="H135" s="168">
        <v>1</v>
      </c>
      <c r="I135" s="169"/>
      <c r="J135" s="170">
        <f>ROUND(I135*H135,2)</f>
        <v>0</v>
      </c>
      <c r="K135" s="166" t="s">
        <v>1</v>
      </c>
      <c r="L135" s="34"/>
      <c r="M135" s="171" t="s">
        <v>1</v>
      </c>
      <c r="N135" s="172" t="s">
        <v>38</v>
      </c>
      <c r="O135" s="59"/>
      <c r="P135" s="173">
        <f>O135*H135</f>
        <v>0</v>
      </c>
      <c r="Q135" s="173">
        <v>0</v>
      </c>
      <c r="R135" s="173">
        <f>Q135*H135</f>
        <v>0</v>
      </c>
      <c r="S135" s="173">
        <v>0</v>
      </c>
      <c r="T135" s="174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75" t="s">
        <v>94</v>
      </c>
      <c r="AT135" s="175" t="s">
        <v>159</v>
      </c>
      <c r="AU135" s="175" t="s">
        <v>82</v>
      </c>
      <c r="AY135" s="18" t="s">
        <v>157</v>
      </c>
      <c r="BE135" s="176">
        <f>IF(N135="základní",J135,0)</f>
        <v>0</v>
      </c>
      <c r="BF135" s="176">
        <f>IF(N135="snížená",J135,0)</f>
        <v>0</v>
      </c>
      <c r="BG135" s="176">
        <f>IF(N135="zákl. přenesená",J135,0)</f>
        <v>0</v>
      </c>
      <c r="BH135" s="176">
        <f>IF(N135="sníž. přenesená",J135,0)</f>
        <v>0</v>
      </c>
      <c r="BI135" s="176">
        <f>IF(N135="nulová",J135,0)</f>
        <v>0</v>
      </c>
      <c r="BJ135" s="18" t="s">
        <v>30</v>
      </c>
      <c r="BK135" s="176">
        <f>ROUND(I135*H135,2)</f>
        <v>0</v>
      </c>
      <c r="BL135" s="18" t="s">
        <v>94</v>
      </c>
      <c r="BM135" s="175" t="s">
        <v>1801</v>
      </c>
    </row>
    <row r="136" spans="1:65" s="13" customFormat="1" ht="11.25">
      <c r="B136" s="177"/>
      <c r="D136" s="178" t="s">
        <v>165</v>
      </c>
      <c r="E136" s="179" t="s">
        <v>1</v>
      </c>
      <c r="F136" s="180" t="s">
        <v>30</v>
      </c>
      <c r="H136" s="181">
        <v>1</v>
      </c>
      <c r="I136" s="182"/>
      <c r="L136" s="177"/>
      <c r="M136" s="183"/>
      <c r="N136" s="184"/>
      <c r="O136" s="184"/>
      <c r="P136" s="184"/>
      <c r="Q136" s="184"/>
      <c r="R136" s="184"/>
      <c r="S136" s="184"/>
      <c r="T136" s="185"/>
      <c r="AT136" s="179" t="s">
        <v>165</v>
      </c>
      <c r="AU136" s="179" t="s">
        <v>82</v>
      </c>
      <c r="AV136" s="13" t="s">
        <v>82</v>
      </c>
      <c r="AW136" s="13" t="s">
        <v>29</v>
      </c>
      <c r="AX136" s="13" t="s">
        <v>30</v>
      </c>
      <c r="AY136" s="179" t="s">
        <v>157</v>
      </c>
    </row>
    <row r="137" spans="1:65" s="2" customFormat="1" ht="16.5" customHeight="1">
      <c r="A137" s="33"/>
      <c r="B137" s="130"/>
      <c r="C137" s="164" t="s">
        <v>94</v>
      </c>
      <c r="D137" s="164" t="s">
        <v>159</v>
      </c>
      <c r="E137" s="165" t="s">
        <v>1802</v>
      </c>
      <c r="F137" s="166" t="s">
        <v>1803</v>
      </c>
      <c r="G137" s="167" t="s">
        <v>460</v>
      </c>
      <c r="H137" s="168">
        <v>1</v>
      </c>
      <c r="I137" s="169"/>
      <c r="J137" s="170">
        <f>ROUND(I137*H137,2)</f>
        <v>0</v>
      </c>
      <c r="K137" s="166" t="s">
        <v>1</v>
      </c>
      <c r="L137" s="34"/>
      <c r="M137" s="171" t="s">
        <v>1</v>
      </c>
      <c r="N137" s="172" t="s">
        <v>38</v>
      </c>
      <c r="O137" s="59"/>
      <c r="P137" s="173">
        <f>O137*H137</f>
        <v>0</v>
      </c>
      <c r="Q137" s="173">
        <v>0</v>
      </c>
      <c r="R137" s="173">
        <f>Q137*H137</f>
        <v>0</v>
      </c>
      <c r="S137" s="173">
        <v>0</v>
      </c>
      <c r="T137" s="174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75" t="s">
        <v>94</v>
      </c>
      <c r="AT137" s="175" t="s">
        <v>159</v>
      </c>
      <c r="AU137" s="175" t="s">
        <v>82</v>
      </c>
      <c r="AY137" s="18" t="s">
        <v>157</v>
      </c>
      <c r="BE137" s="176">
        <f>IF(N137="základní",J137,0)</f>
        <v>0</v>
      </c>
      <c r="BF137" s="176">
        <f>IF(N137="snížená",J137,0)</f>
        <v>0</v>
      </c>
      <c r="BG137" s="176">
        <f>IF(N137="zákl. přenesená",J137,0)</f>
        <v>0</v>
      </c>
      <c r="BH137" s="176">
        <f>IF(N137="sníž. přenesená",J137,0)</f>
        <v>0</v>
      </c>
      <c r="BI137" s="176">
        <f>IF(N137="nulová",J137,0)</f>
        <v>0</v>
      </c>
      <c r="BJ137" s="18" t="s">
        <v>30</v>
      </c>
      <c r="BK137" s="176">
        <f>ROUND(I137*H137,2)</f>
        <v>0</v>
      </c>
      <c r="BL137" s="18" t="s">
        <v>94</v>
      </c>
      <c r="BM137" s="175" t="s">
        <v>1804</v>
      </c>
    </row>
    <row r="138" spans="1:65" s="13" customFormat="1" ht="11.25">
      <c r="B138" s="177"/>
      <c r="D138" s="178" t="s">
        <v>165</v>
      </c>
      <c r="E138" s="179" t="s">
        <v>1</v>
      </c>
      <c r="F138" s="180" t="s">
        <v>30</v>
      </c>
      <c r="H138" s="181">
        <v>1</v>
      </c>
      <c r="I138" s="182"/>
      <c r="L138" s="177"/>
      <c r="M138" s="183"/>
      <c r="N138" s="184"/>
      <c r="O138" s="184"/>
      <c r="P138" s="184"/>
      <c r="Q138" s="184"/>
      <c r="R138" s="184"/>
      <c r="S138" s="184"/>
      <c r="T138" s="185"/>
      <c r="AT138" s="179" t="s">
        <v>165</v>
      </c>
      <c r="AU138" s="179" t="s">
        <v>82</v>
      </c>
      <c r="AV138" s="13" t="s">
        <v>82</v>
      </c>
      <c r="AW138" s="13" t="s">
        <v>29</v>
      </c>
      <c r="AX138" s="13" t="s">
        <v>30</v>
      </c>
      <c r="AY138" s="179" t="s">
        <v>157</v>
      </c>
    </row>
    <row r="139" spans="1:65" s="2" customFormat="1" ht="16.5" customHeight="1">
      <c r="A139" s="33"/>
      <c r="B139" s="130"/>
      <c r="C139" s="164" t="s">
        <v>97</v>
      </c>
      <c r="D139" s="164" t="s">
        <v>159</v>
      </c>
      <c r="E139" s="165" t="s">
        <v>1805</v>
      </c>
      <c r="F139" s="166" t="s">
        <v>1806</v>
      </c>
      <c r="G139" s="167" t="s">
        <v>200</v>
      </c>
      <c r="H139" s="168">
        <v>817.72</v>
      </c>
      <c r="I139" s="169"/>
      <c r="J139" s="170">
        <f>ROUND(I139*H139,2)</f>
        <v>0</v>
      </c>
      <c r="K139" s="166" t="s">
        <v>1</v>
      </c>
      <c r="L139" s="34"/>
      <c r="M139" s="171" t="s">
        <v>1</v>
      </c>
      <c r="N139" s="172" t="s">
        <v>38</v>
      </c>
      <c r="O139" s="59"/>
      <c r="P139" s="173">
        <f>O139*H139</f>
        <v>0</v>
      </c>
      <c r="Q139" s="173">
        <v>0</v>
      </c>
      <c r="R139" s="173">
        <f>Q139*H139</f>
        <v>0</v>
      </c>
      <c r="S139" s="173">
        <v>0</v>
      </c>
      <c r="T139" s="174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75" t="s">
        <v>94</v>
      </c>
      <c r="AT139" s="175" t="s">
        <v>159</v>
      </c>
      <c r="AU139" s="175" t="s">
        <v>82</v>
      </c>
      <c r="AY139" s="18" t="s">
        <v>157</v>
      </c>
      <c r="BE139" s="176">
        <f>IF(N139="základní",J139,0)</f>
        <v>0</v>
      </c>
      <c r="BF139" s="176">
        <f>IF(N139="snížená",J139,0)</f>
        <v>0</v>
      </c>
      <c r="BG139" s="176">
        <f>IF(N139="zákl. přenesená",J139,0)</f>
        <v>0</v>
      </c>
      <c r="BH139" s="176">
        <f>IF(N139="sníž. přenesená",J139,0)</f>
        <v>0</v>
      </c>
      <c r="BI139" s="176">
        <f>IF(N139="nulová",J139,0)</f>
        <v>0</v>
      </c>
      <c r="BJ139" s="18" t="s">
        <v>30</v>
      </c>
      <c r="BK139" s="176">
        <f>ROUND(I139*H139,2)</f>
        <v>0</v>
      </c>
      <c r="BL139" s="18" t="s">
        <v>94</v>
      </c>
      <c r="BM139" s="175" t="s">
        <v>1807</v>
      </c>
    </row>
    <row r="140" spans="1:65" s="13" customFormat="1" ht="11.25">
      <c r="B140" s="177"/>
      <c r="D140" s="178" t="s">
        <v>165</v>
      </c>
      <c r="E140" s="179" t="s">
        <v>1</v>
      </c>
      <c r="F140" s="180" t="s">
        <v>1808</v>
      </c>
      <c r="H140" s="181">
        <v>290</v>
      </c>
      <c r="I140" s="182"/>
      <c r="L140" s="177"/>
      <c r="M140" s="183"/>
      <c r="N140" s="184"/>
      <c r="O140" s="184"/>
      <c r="P140" s="184"/>
      <c r="Q140" s="184"/>
      <c r="R140" s="184"/>
      <c r="S140" s="184"/>
      <c r="T140" s="185"/>
      <c r="AT140" s="179" t="s">
        <v>165</v>
      </c>
      <c r="AU140" s="179" t="s">
        <v>82</v>
      </c>
      <c r="AV140" s="13" t="s">
        <v>82</v>
      </c>
      <c r="AW140" s="13" t="s">
        <v>29</v>
      </c>
      <c r="AX140" s="13" t="s">
        <v>73</v>
      </c>
      <c r="AY140" s="179" t="s">
        <v>157</v>
      </c>
    </row>
    <row r="141" spans="1:65" s="13" customFormat="1" ht="11.25">
      <c r="B141" s="177"/>
      <c r="D141" s="178" t="s">
        <v>165</v>
      </c>
      <c r="E141" s="179" t="s">
        <v>1</v>
      </c>
      <c r="F141" s="180" t="s">
        <v>1809</v>
      </c>
      <c r="H141" s="181">
        <v>277.94</v>
      </c>
      <c r="I141" s="182"/>
      <c r="L141" s="177"/>
      <c r="M141" s="183"/>
      <c r="N141" s="184"/>
      <c r="O141" s="184"/>
      <c r="P141" s="184"/>
      <c r="Q141" s="184"/>
      <c r="R141" s="184"/>
      <c r="S141" s="184"/>
      <c r="T141" s="185"/>
      <c r="AT141" s="179" t="s">
        <v>165</v>
      </c>
      <c r="AU141" s="179" t="s">
        <v>82</v>
      </c>
      <c r="AV141" s="13" t="s">
        <v>82</v>
      </c>
      <c r="AW141" s="13" t="s">
        <v>29</v>
      </c>
      <c r="AX141" s="13" t="s">
        <v>73</v>
      </c>
      <c r="AY141" s="179" t="s">
        <v>157</v>
      </c>
    </row>
    <row r="142" spans="1:65" s="13" customFormat="1" ht="11.25">
      <c r="B142" s="177"/>
      <c r="D142" s="178" t="s">
        <v>165</v>
      </c>
      <c r="E142" s="179" t="s">
        <v>1</v>
      </c>
      <c r="F142" s="180" t="s">
        <v>1810</v>
      </c>
      <c r="H142" s="181">
        <v>17.38</v>
      </c>
      <c r="I142" s="182"/>
      <c r="L142" s="177"/>
      <c r="M142" s="183"/>
      <c r="N142" s="184"/>
      <c r="O142" s="184"/>
      <c r="P142" s="184"/>
      <c r="Q142" s="184"/>
      <c r="R142" s="184"/>
      <c r="S142" s="184"/>
      <c r="T142" s="185"/>
      <c r="AT142" s="179" t="s">
        <v>165</v>
      </c>
      <c r="AU142" s="179" t="s">
        <v>82</v>
      </c>
      <c r="AV142" s="13" t="s">
        <v>82</v>
      </c>
      <c r="AW142" s="13" t="s">
        <v>29</v>
      </c>
      <c r="AX142" s="13" t="s">
        <v>73</v>
      </c>
      <c r="AY142" s="179" t="s">
        <v>157</v>
      </c>
    </row>
    <row r="143" spans="1:65" s="13" customFormat="1" ht="11.25">
      <c r="B143" s="177"/>
      <c r="D143" s="178" t="s">
        <v>165</v>
      </c>
      <c r="E143" s="179" t="s">
        <v>1</v>
      </c>
      <c r="F143" s="180" t="s">
        <v>1811</v>
      </c>
      <c r="H143" s="181">
        <v>143.19999999999999</v>
      </c>
      <c r="I143" s="182"/>
      <c r="L143" s="177"/>
      <c r="M143" s="183"/>
      <c r="N143" s="184"/>
      <c r="O143" s="184"/>
      <c r="P143" s="184"/>
      <c r="Q143" s="184"/>
      <c r="R143" s="184"/>
      <c r="S143" s="184"/>
      <c r="T143" s="185"/>
      <c r="AT143" s="179" t="s">
        <v>165</v>
      </c>
      <c r="AU143" s="179" t="s">
        <v>82</v>
      </c>
      <c r="AV143" s="13" t="s">
        <v>82</v>
      </c>
      <c r="AW143" s="13" t="s">
        <v>29</v>
      </c>
      <c r="AX143" s="13" t="s">
        <v>73</v>
      </c>
      <c r="AY143" s="179" t="s">
        <v>157</v>
      </c>
    </row>
    <row r="144" spans="1:65" s="13" customFormat="1" ht="11.25">
      <c r="B144" s="177"/>
      <c r="D144" s="178" t="s">
        <v>165</v>
      </c>
      <c r="E144" s="179" t="s">
        <v>1</v>
      </c>
      <c r="F144" s="180" t="s">
        <v>1812</v>
      </c>
      <c r="H144" s="181">
        <v>89.2</v>
      </c>
      <c r="I144" s="182"/>
      <c r="L144" s="177"/>
      <c r="M144" s="183"/>
      <c r="N144" s="184"/>
      <c r="O144" s="184"/>
      <c r="P144" s="184"/>
      <c r="Q144" s="184"/>
      <c r="R144" s="184"/>
      <c r="S144" s="184"/>
      <c r="T144" s="185"/>
      <c r="AT144" s="179" t="s">
        <v>165</v>
      </c>
      <c r="AU144" s="179" t="s">
        <v>82</v>
      </c>
      <c r="AV144" s="13" t="s">
        <v>82</v>
      </c>
      <c r="AW144" s="13" t="s">
        <v>29</v>
      </c>
      <c r="AX144" s="13" t="s">
        <v>73</v>
      </c>
      <c r="AY144" s="179" t="s">
        <v>157</v>
      </c>
    </row>
    <row r="145" spans="1:65" s="14" customFormat="1" ht="11.25">
      <c r="B145" s="186"/>
      <c r="D145" s="178" t="s">
        <v>165</v>
      </c>
      <c r="E145" s="187" t="s">
        <v>1</v>
      </c>
      <c r="F145" s="188" t="s">
        <v>168</v>
      </c>
      <c r="H145" s="189">
        <v>817.72</v>
      </c>
      <c r="I145" s="190"/>
      <c r="L145" s="186"/>
      <c r="M145" s="191"/>
      <c r="N145" s="192"/>
      <c r="O145" s="192"/>
      <c r="P145" s="192"/>
      <c r="Q145" s="192"/>
      <c r="R145" s="192"/>
      <c r="S145" s="192"/>
      <c r="T145" s="193"/>
      <c r="AT145" s="187" t="s">
        <v>165</v>
      </c>
      <c r="AU145" s="187" t="s">
        <v>82</v>
      </c>
      <c r="AV145" s="14" t="s">
        <v>94</v>
      </c>
      <c r="AW145" s="14" t="s">
        <v>29</v>
      </c>
      <c r="AX145" s="14" t="s">
        <v>30</v>
      </c>
      <c r="AY145" s="187" t="s">
        <v>157</v>
      </c>
    </row>
    <row r="146" spans="1:65" s="2" customFormat="1" ht="16.5" customHeight="1">
      <c r="A146" s="33"/>
      <c r="B146" s="130"/>
      <c r="C146" s="164" t="s">
        <v>100</v>
      </c>
      <c r="D146" s="164" t="s">
        <v>159</v>
      </c>
      <c r="E146" s="165" t="s">
        <v>1813</v>
      </c>
      <c r="F146" s="166" t="s">
        <v>1814</v>
      </c>
      <c r="G146" s="167" t="s">
        <v>460</v>
      </c>
      <c r="H146" s="168">
        <v>1</v>
      </c>
      <c r="I146" s="169"/>
      <c r="J146" s="170">
        <f>ROUND(I146*H146,2)</f>
        <v>0</v>
      </c>
      <c r="K146" s="166" t="s">
        <v>1</v>
      </c>
      <c r="L146" s="34"/>
      <c r="M146" s="171" t="s">
        <v>1</v>
      </c>
      <c r="N146" s="172" t="s">
        <v>38</v>
      </c>
      <c r="O146" s="59"/>
      <c r="P146" s="173">
        <f>O146*H146</f>
        <v>0</v>
      </c>
      <c r="Q146" s="173">
        <v>0</v>
      </c>
      <c r="R146" s="173">
        <f>Q146*H146</f>
        <v>0</v>
      </c>
      <c r="S146" s="173">
        <v>0</v>
      </c>
      <c r="T146" s="174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75" t="s">
        <v>94</v>
      </c>
      <c r="AT146" s="175" t="s">
        <v>159</v>
      </c>
      <c r="AU146" s="175" t="s">
        <v>82</v>
      </c>
      <c r="AY146" s="18" t="s">
        <v>157</v>
      </c>
      <c r="BE146" s="176">
        <f>IF(N146="základní",J146,0)</f>
        <v>0</v>
      </c>
      <c r="BF146" s="176">
        <f>IF(N146="snížená",J146,0)</f>
        <v>0</v>
      </c>
      <c r="BG146" s="176">
        <f>IF(N146="zákl. přenesená",J146,0)</f>
        <v>0</v>
      </c>
      <c r="BH146" s="176">
        <f>IF(N146="sníž. přenesená",J146,0)</f>
        <v>0</v>
      </c>
      <c r="BI146" s="176">
        <f>IF(N146="nulová",J146,0)</f>
        <v>0</v>
      </c>
      <c r="BJ146" s="18" t="s">
        <v>30</v>
      </c>
      <c r="BK146" s="176">
        <f>ROUND(I146*H146,2)</f>
        <v>0</v>
      </c>
      <c r="BL146" s="18" t="s">
        <v>94</v>
      </c>
      <c r="BM146" s="175" t="s">
        <v>1815</v>
      </c>
    </row>
    <row r="147" spans="1:65" s="13" customFormat="1" ht="11.25">
      <c r="B147" s="177"/>
      <c r="D147" s="178" t="s">
        <v>165</v>
      </c>
      <c r="E147" s="179" t="s">
        <v>1</v>
      </c>
      <c r="F147" s="180" t="s">
        <v>30</v>
      </c>
      <c r="H147" s="181">
        <v>1</v>
      </c>
      <c r="I147" s="182"/>
      <c r="L147" s="177"/>
      <c r="M147" s="183"/>
      <c r="N147" s="184"/>
      <c r="O147" s="184"/>
      <c r="P147" s="184"/>
      <c r="Q147" s="184"/>
      <c r="R147" s="184"/>
      <c r="S147" s="184"/>
      <c r="T147" s="185"/>
      <c r="AT147" s="179" t="s">
        <v>165</v>
      </c>
      <c r="AU147" s="179" t="s">
        <v>82</v>
      </c>
      <c r="AV147" s="13" t="s">
        <v>82</v>
      </c>
      <c r="AW147" s="13" t="s">
        <v>29</v>
      </c>
      <c r="AX147" s="13" t="s">
        <v>30</v>
      </c>
      <c r="AY147" s="179" t="s">
        <v>157</v>
      </c>
    </row>
    <row r="148" spans="1:65" s="2" customFormat="1" ht="16.5" customHeight="1">
      <c r="A148" s="33"/>
      <c r="B148" s="130"/>
      <c r="C148" s="164" t="s">
        <v>191</v>
      </c>
      <c r="D148" s="164" t="s">
        <v>159</v>
      </c>
      <c r="E148" s="165" t="s">
        <v>1816</v>
      </c>
      <c r="F148" s="166" t="s">
        <v>1817</v>
      </c>
      <c r="G148" s="167" t="s">
        <v>460</v>
      </c>
      <c r="H148" s="168">
        <v>1</v>
      </c>
      <c r="I148" s="169"/>
      <c r="J148" s="170">
        <f>ROUND(I148*H148,2)</f>
        <v>0</v>
      </c>
      <c r="K148" s="166" t="s">
        <v>1</v>
      </c>
      <c r="L148" s="34"/>
      <c r="M148" s="171" t="s">
        <v>1</v>
      </c>
      <c r="N148" s="172" t="s">
        <v>38</v>
      </c>
      <c r="O148" s="59"/>
      <c r="P148" s="173">
        <f>O148*H148</f>
        <v>0</v>
      </c>
      <c r="Q148" s="173">
        <v>0</v>
      </c>
      <c r="R148" s="173">
        <f>Q148*H148</f>
        <v>0</v>
      </c>
      <c r="S148" s="173">
        <v>0</v>
      </c>
      <c r="T148" s="174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75" t="s">
        <v>94</v>
      </c>
      <c r="AT148" s="175" t="s">
        <v>159</v>
      </c>
      <c r="AU148" s="175" t="s">
        <v>82</v>
      </c>
      <c r="AY148" s="18" t="s">
        <v>157</v>
      </c>
      <c r="BE148" s="176">
        <f>IF(N148="základní",J148,0)</f>
        <v>0</v>
      </c>
      <c r="BF148" s="176">
        <f>IF(N148="snížená",J148,0)</f>
        <v>0</v>
      </c>
      <c r="BG148" s="176">
        <f>IF(N148="zákl. přenesená",J148,0)</f>
        <v>0</v>
      </c>
      <c r="BH148" s="176">
        <f>IF(N148="sníž. přenesená",J148,0)</f>
        <v>0</v>
      </c>
      <c r="BI148" s="176">
        <f>IF(N148="nulová",J148,0)</f>
        <v>0</v>
      </c>
      <c r="BJ148" s="18" t="s">
        <v>30</v>
      </c>
      <c r="BK148" s="176">
        <f>ROUND(I148*H148,2)</f>
        <v>0</v>
      </c>
      <c r="BL148" s="18" t="s">
        <v>94</v>
      </c>
      <c r="BM148" s="175" t="s">
        <v>1818</v>
      </c>
    </row>
    <row r="149" spans="1:65" s="13" customFormat="1" ht="11.25">
      <c r="B149" s="177"/>
      <c r="D149" s="178" t="s">
        <v>165</v>
      </c>
      <c r="E149" s="179" t="s">
        <v>1</v>
      </c>
      <c r="F149" s="180" t="s">
        <v>30</v>
      </c>
      <c r="H149" s="181">
        <v>1</v>
      </c>
      <c r="I149" s="182"/>
      <c r="L149" s="177"/>
      <c r="M149" s="183"/>
      <c r="N149" s="184"/>
      <c r="O149" s="184"/>
      <c r="P149" s="184"/>
      <c r="Q149" s="184"/>
      <c r="R149" s="184"/>
      <c r="S149" s="184"/>
      <c r="T149" s="185"/>
      <c r="AT149" s="179" t="s">
        <v>165</v>
      </c>
      <c r="AU149" s="179" t="s">
        <v>82</v>
      </c>
      <c r="AV149" s="13" t="s">
        <v>82</v>
      </c>
      <c r="AW149" s="13" t="s">
        <v>29</v>
      </c>
      <c r="AX149" s="13" t="s">
        <v>30</v>
      </c>
      <c r="AY149" s="179" t="s">
        <v>157</v>
      </c>
    </row>
    <row r="150" spans="1:65" s="2" customFormat="1" ht="16.5" customHeight="1">
      <c r="A150" s="33"/>
      <c r="B150" s="130"/>
      <c r="C150" s="164" t="s">
        <v>197</v>
      </c>
      <c r="D150" s="164" t="s">
        <v>159</v>
      </c>
      <c r="E150" s="165" t="s">
        <v>1819</v>
      </c>
      <c r="F150" s="166" t="s">
        <v>1820</v>
      </c>
      <c r="G150" s="167" t="s">
        <v>460</v>
      </c>
      <c r="H150" s="168">
        <v>1</v>
      </c>
      <c r="I150" s="169"/>
      <c r="J150" s="170">
        <f>ROUND(I150*H150,2)</f>
        <v>0</v>
      </c>
      <c r="K150" s="166" t="s">
        <v>1</v>
      </c>
      <c r="L150" s="34"/>
      <c r="M150" s="171" t="s">
        <v>1</v>
      </c>
      <c r="N150" s="172" t="s">
        <v>38</v>
      </c>
      <c r="O150" s="59"/>
      <c r="P150" s="173">
        <f>O150*H150</f>
        <v>0</v>
      </c>
      <c r="Q150" s="173">
        <v>0</v>
      </c>
      <c r="R150" s="173">
        <f>Q150*H150</f>
        <v>0</v>
      </c>
      <c r="S150" s="173">
        <v>0</v>
      </c>
      <c r="T150" s="174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75" t="s">
        <v>94</v>
      </c>
      <c r="AT150" s="175" t="s">
        <v>159</v>
      </c>
      <c r="AU150" s="175" t="s">
        <v>82</v>
      </c>
      <c r="AY150" s="18" t="s">
        <v>157</v>
      </c>
      <c r="BE150" s="176">
        <f>IF(N150="základní",J150,0)</f>
        <v>0</v>
      </c>
      <c r="BF150" s="176">
        <f>IF(N150="snížená",J150,0)</f>
        <v>0</v>
      </c>
      <c r="BG150" s="176">
        <f>IF(N150="zákl. přenesená",J150,0)</f>
        <v>0</v>
      </c>
      <c r="BH150" s="176">
        <f>IF(N150="sníž. přenesená",J150,0)</f>
        <v>0</v>
      </c>
      <c r="BI150" s="176">
        <f>IF(N150="nulová",J150,0)</f>
        <v>0</v>
      </c>
      <c r="BJ150" s="18" t="s">
        <v>30</v>
      </c>
      <c r="BK150" s="176">
        <f>ROUND(I150*H150,2)</f>
        <v>0</v>
      </c>
      <c r="BL150" s="18" t="s">
        <v>94</v>
      </c>
      <c r="BM150" s="175" t="s">
        <v>1821</v>
      </c>
    </row>
    <row r="151" spans="1:65" s="13" customFormat="1" ht="11.25">
      <c r="B151" s="177"/>
      <c r="D151" s="178" t="s">
        <v>165</v>
      </c>
      <c r="E151" s="179" t="s">
        <v>1</v>
      </c>
      <c r="F151" s="180" t="s">
        <v>30</v>
      </c>
      <c r="H151" s="181">
        <v>1</v>
      </c>
      <c r="I151" s="182"/>
      <c r="L151" s="177"/>
      <c r="M151" s="183"/>
      <c r="N151" s="184"/>
      <c r="O151" s="184"/>
      <c r="P151" s="184"/>
      <c r="Q151" s="184"/>
      <c r="R151" s="184"/>
      <c r="S151" s="184"/>
      <c r="T151" s="185"/>
      <c r="AT151" s="179" t="s">
        <v>165</v>
      </c>
      <c r="AU151" s="179" t="s">
        <v>82</v>
      </c>
      <c r="AV151" s="13" t="s">
        <v>82</v>
      </c>
      <c r="AW151" s="13" t="s">
        <v>29</v>
      </c>
      <c r="AX151" s="13" t="s">
        <v>30</v>
      </c>
      <c r="AY151" s="179" t="s">
        <v>157</v>
      </c>
    </row>
    <row r="152" spans="1:65" s="2" customFormat="1" ht="16.5" customHeight="1">
      <c r="A152" s="33"/>
      <c r="B152" s="130"/>
      <c r="C152" s="164" t="s">
        <v>203</v>
      </c>
      <c r="D152" s="164" t="s">
        <v>159</v>
      </c>
      <c r="E152" s="165" t="s">
        <v>1822</v>
      </c>
      <c r="F152" s="166" t="s">
        <v>1823</v>
      </c>
      <c r="G152" s="167" t="s">
        <v>460</v>
      </c>
      <c r="H152" s="168">
        <v>1</v>
      </c>
      <c r="I152" s="169"/>
      <c r="J152" s="170">
        <f>ROUND(I152*H152,2)</f>
        <v>0</v>
      </c>
      <c r="K152" s="166" t="s">
        <v>1</v>
      </c>
      <c r="L152" s="34"/>
      <c r="M152" s="171" t="s">
        <v>1</v>
      </c>
      <c r="N152" s="172" t="s">
        <v>38</v>
      </c>
      <c r="O152" s="59"/>
      <c r="P152" s="173">
        <f>O152*H152</f>
        <v>0</v>
      </c>
      <c r="Q152" s="173">
        <v>0</v>
      </c>
      <c r="R152" s="173">
        <f>Q152*H152</f>
        <v>0</v>
      </c>
      <c r="S152" s="173">
        <v>0</v>
      </c>
      <c r="T152" s="174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75" t="s">
        <v>94</v>
      </c>
      <c r="AT152" s="175" t="s">
        <v>159</v>
      </c>
      <c r="AU152" s="175" t="s">
        <v>82</v>
      </c>
      <c r="AY152" s="18" t="s">
        <v>157</v>
      </c>
      <c r="BE152" s="176">
        <f>IF(N152="základní",J152,0)</f>
        <v>0</v>
      </c>
      <c r="BF152" s="176">
        <f>IF(N152="snížená",J152,0)</f>
        <v>0</v>
      </c>
      <c r="BG152" s="176">
        <f>IF(N152="zákl. přenesená",J152,0)</f>
        <v>0</v>
      </c>
      <c r="BH152" s="176">
        <f>IF(N152="sníž. přenesená",J152,0)</f>
        <v>0</v>
      </c>
      <c r="BI152" s="176">
        <f>IF(N152="nulová",J152,0)</f>
        <v>0</v>
      </c>
      <c r="BJ152" s="18" t="s">
        <v>30</v>
      </c>
      <c r="BK152" s="176">
        <f>ROUND(I152*H152,2)</f>
        <v>0</v>
      </c>
      <c r="BL152" s="18" t="s">
        <v>94</v>
      </c>
      <c r="BM152" s="175" t="s">
        <v>1824</v>
      </c>
    </row>
    <row r="153" spans="1:65" s="13" customFormat="1" ht="11.25">
      <c r="B153" s="177"/>
      <c r="D153" s="178" t="s">
        <v>165</v>
      </c>
      <c r="E153" s="179" t="s">
        <v>1</v>
      </c>
      <c r="F153" s="180" t="s">
        <v>30</v>
      </c>
      <c r="H153" s="181">
        <v>1</v>
      </c>
      <c r="I153" s="182"/>
      <c r="L153" s="177"/>
      <c r="M153" s="183"/>
      <c r="N153" s="184"/>
      <c r="O153" s="184"/>
      <c r="P153" s="184"/>
      <c r="Q153" s="184"/>
      <c r="R153" s="184"/>
      <c r="S153" s="184"/>
      <c r="T153" s="185"/>
      <c r="AT153" s="179" t="s">
        <v>165</v>
      </c>
      <c r="AU153" s="179" t="s">
        <v>82</v>
      </c>
      <c r="AV153" s="13" t="s">
        <v>82</v>
      </c>
      <c r="AW153" s="13" t="s">
        <v>29</v>
      </c>
      <c r="AX153" s="13" t="s">
        <v>30</v>
      </c>
      <c r="AY153" s="179" t="s">
        <v>157</v>
      </c>
    </row>
    <row r="154" spans="1:65" s="2" customFormat="1" ht="16.5" customHeight="1">
      <c r="A154" s="33"/>
      <c r="B154" s="130"/>
      <c r="C154" s="164" t="s">
        <v>208</v>
      </c>
      <c r="D154" s="164" t="s">
        <v>159</v>
      </c>
      <c r="E154" s="165" t="s">
        <v>1825</v>
      </c>
      <c r="F154" s="166" t="s">
        <v>1826</v>
      </c>
      <c r="G154" s="167" t="s">
        <v>460</v>
      </c>
      <c r="H154" s="168">
        <v>1</v>
      </c>
      <c r="I154" s="169"/>
      <c r="J154" s="170">
        <f>ROUND(I154*H154,2)</f>
        <v>0</v>
      </c>
      <c r="K154" s="166" t="s">
        <v>1</v>
      </c>
      <c r="L154" s="34"/>
      <c r="M154" s="171" t="s">
        <v>1</v>
      </c>
      <c r="N154" s="172" t="s">
        <v>38</v>
      </c>
      <c r="O154" s="59"/>
      <c r="P154" s="173">
        <f>O154*H154</f>
        <v>0</v>
      </c>
      <c r="Q154" s="173">
        <v>0</v>
      </c>
      <c r="R154" s="173">
        <f>Q154*H154</f>
        <v>0</v>
      </c>
      <c r="S154" s="173">
        <v>0</v>
      </c>
      <c r="T154" s="174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75" t="s">
        <v>94</v>
      </c>
      <c r="AT154" s="175" t="s">
        <v>159</v>
      </c>
      <c r="AU154" s="175" t="s">
        <v>82</v>
      </c>
      <c r="AY154" s="18" t="s">
        <v>157</v>
      </c>
      <c r="BE154" s="176">
        <f>IF(N154="základní",J154,0)</f>
        <v>0</v>
      </c>
      <c r="BF154" s="176">
        <f>IF(N154="snížená",J154,0)</f>
        <v>0</v>
      </c>
      <c r="BG154" s="176">
        <f>IF(N154="zákl. přenesená",J154,0)</f>
        <v>0</v>
      </c>
      <c r="BH154" s="176">
        <f>IF(N154="sníž. přenesená",J154,0)</f>
        <v>0</v>
      </c>
      <c r="BI154" s="176">
        <f>IF(N154="nulová",J154,0)</f>
        <v>0</v>
      </c>
      <c r="BJ154" s="18" t="s">
        <v>30</v>
      </c>
      <c r="BK154" s="176">
        <f>ROUND(I154*H154,2)</f>
        <v>0</v>
      </c>
      <c r="BL154" s="18" t="s">
        <v>94</v>
      </c>
      <c r="BM154" s="175" t="s">
        <v>1827</v>
      </c>
    </row>
    <row r="155" spans="1:65" s="13" customFormat="1" ht="11.25">
      <c r="B155" s="177"/>
      <c r="D155" s="178" t="s">
        <v>165</v>
      </c>
      <c r="E155" s="179" t="s">
        <v>1</v>
      </c>
      <c r="F155" s="180" t="s">
        <v>30</v>
      </c>
      <c r="H155" s="181">
        <v>1</v>
      </c>
      <c r="I155" s="182"/>
      <c r="L155" s="177"/>
      <c r="M155" s="183"/>
      <c r="N155" s="184"/>
      <c r="O155" s="184"/>
      <c r="P155" s="184"/>
      <c r="Q155" s="184"/>
      <c r="R155" s="184"/>
      <c r="S155" s="184"/>
      <c r="T155" s="185"/>
      <c r="AT155" s="179" t="s">
        <v>165</v>
      </c>
      <c r="AU155" s="179" t="s">
        <v>82</v>
      </c>
      <c r="AV155" s="13" t="s">
        <v>82</v>
      </c>
      <c r="AW155" s="13" t="s">
        <v>29</v>
      </c>
      <c r="AX155" s="13" t="s">
        <v>30</v>
      </c>
      <c r="AY155" s="179" t="s">
        <v>157</v>
      </c>
    </row>
    <row r="156" spans="1:65" s="2" customFormat="1" ht="16.5" customHeight="1">
      <c r="A156" s="33"/>
      <c r="B156" s="130"/>
      <c r="C156" s="164" t="s">
        <v>211</v>
      </c>
      <c r="D156" s="164" t="s">
        <v>159</v>
      </c>
      <c r="E156" s="165" t="s">
        <v>1828</v>
      </c>
      <c r="F156" s="166" t="s">
        <v>140</v>
      </c>
      <c r="G156" s="167" t="s">
        <v>460</v>
      </c>
      <c r="H156" s="168">
        <v>1</v>
      </c>
      <c r="I156" s="169"/>
      <c r="J156" s="170">
        <f>ROUND(I156*H156,2)</f>
        <v>0</v>
      </c>
      <c r="K156" s="166" t="s">
        <v>1</v>
      </c>
      <c r="L156" s="34"/>
      <c r="M156" s="171" t="s">
        <v>1</v>
      </c>
      <c r="N156" s="172" t="s">
        <v>38</v>
      </c>
      <c r="O156" s="59"/>
      <c r="P156" s="173">
        <f>O156*H156</f>
        <v>0</v>
      </c>
      <c r="Q156" s="173">
        <v>0</v>
      </c>
      <c r="R156" s="173">
        <f>Q156*H156</f>
        <v>0</v>
      </c>
      <c r="S156" s="173">
        <v>0</v>
      </c>
      <c r="T156" s="174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75" t="s">
        <v>94</v>
      </c>
      <c r="AT156" s="175" t="s">
        <v>159</v>
      </c>
      <c r="AU156" s="175" t="s">
        <v>82</v>
      </c>
      <c r="AY156" s="18" t="s">
        <v>157</v>
      </c>
      <c r="BE156" s="176">
        <f>IF(N156="základní",J156,0)</f>
        <v>0</v>
      </c>
      <c r="BF156" s="176">
        <f>IF(N156="snížená",J156,0)</f>
        <v>0</v>
      </c>
      <c r="BG156" s="176">
        <f>IF(N156="zákl. přenesená",J156,0)</f>
        <v>0</v>
      </c>
      <c r="BH156" s="176">
        <f>IF(N156="sníž. přenesená",J156,0)</f>
        <v>0</v>
      </c>
      <c r="BI156" s="176">
        <f>IF(N156="nulová",J156,0)</f>
        <v>0</v>
      </c>
      <c r="BJ156" s="18" t="s">
        <v>30</v>
      </c>
      <c r="BK156" s="176">
        <f>ROUND(I156*H156,2)</f>
        <v>0</v>
      </c>
      <c r="BL156" s="18" t="s">
        <v>94</v>
      </c>
      <c r="BM156" s="175" t="s">
        <v>1829</v>
      </c>
    </row>
    <row r="157" spans="1:65" s="13" customFormat="1" ht="11.25">
      <c r="B157" s="177"/>
      <c r="D157" s="178" t="s">
        <v>165</v>
      </c>
      <c r="E157" s="179" t="s">
        <v>1</v>
      </c>
      <c r="F157" s="180" t="s">
        <v>30</v>
      </c>
      <c r="H157" s="181">
        <v>1</v>
      </c>
      <c r="I157" s="182"/>
      <c r="L157" s="177"/>
      <c r="M157" s="183"/>
      <c r="N157" s="184"/>
      <c r="O157" s="184"/>
      <c r="P157" s="184"/>
      <c r="Q157" s="184"/>
      <c r="R157" s="184"/>
      <c r="S157" s="184"/>
      <c r="T157" s="185"/>
      <c r="AT157" s="179" t="s">
        <v>165</v>
      </c>
      <c r="AU157" s="179" t="s">
        <v>82</v>
      </c>
      <c r="AV157" s="13" t="s">
        <v>82</v>
      </c>
      <c r="AW157" s="13" t="s">
        <v>29</v>
      </c>
      <c r="AX157" s="13" t="s">
        <v>30</v>
      </c>
      <c r="AY157" s="179" t="s">
        <v>157</v>
      </c>
    </row>
    <row r="158" spans="1:65" s="2" customFormat="1" ht="16.5" customHeight="1">
      <c r="A158" s="33"/>
      <c r="B158" s="130"/>
      <c r="C158" s="164" t="s">
        <v>214</v>
      </c>
      <c r="D158" s="164" t="s">
        <v>159</v>
      </c>
      <c r="E158" s="165" t="s">
        <v>1830</v>
      </c>
      <c r="F158" s="166" t="s">
        <v>1831</v>
      </c>
      <c r="G158" s="167" t="s">
        <v>460</v>
      </c>
      <c r="H158" s="168">
        <v>1</v>
      </c>
      <c r="I158" s="169"/>
      <c r="J158" s="170">
        <f>ROUND(I158*H158,2)</f>
        <v>0</v>
      </c>
      <c r="K158" s="166" t="s">
        <v>1</v>
      </c>
      <c r="L158" s="34"/>
      <c r="M158" s="171" t="s">
        <v>1</v>
      </c>
      <c r="N158" s="172" t="s">
        <v>38</v>
      </c>
      <c r="O158" s="59"/>
      <c r="P158" s="173">
        <f>O158*H158</f>
        <v>0</v>
      </c>
      <c r="Q158" s="173">
        <v>0</v>
      </c>
      <c r="R158" s="173">
        <f>Q158*H158</f>
        <v>0</v>
      </c>
      <c r="S158" s="173">
        <v>0</v>
      </c>
      <c r="T158" s="174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75" t="s">
        <v>94</v>
      </c>
      <c r="AT158" s="175" t="s">
        <v>159</v>
      </c>
      <c r="AU158" s="175" t="s">
        <v>82</v>
      </c>
      <c r="AY158" s="18" t="s">
        <v>157</v>
      </c>
      <c r="BE158" s="176">
        <f>IF(N158="základní",J158,0)</f>
        <v>0</v>
      </c>
      <c r="BF158" s="176">
        <f>IF(N158="snížená",J158,0)</f>
        <v>0</v>
      </c>
      <c r="BG158" s="176">
        <f>IF(N158="zákl. přenesená",J158,0)</f>
        <v>0</v>
      </c>
      <c r="BH158" s="176">
        <f>IF(N158="sníž. přenesená",J158,0)</f>
        <v>0</v>
      </c>
      <c r="BI158" s="176">
        <f>IF(N158="nulová",J158,0)</f>
        <v>0</v>
      </c>
      <c r="BJ158" s="18" t="s">
        <v>30</v>
      </c>
      <c r="BK158" s="176">
        <f>ROUND(I158*H158,2)</f>
        <v>0</v>
      </c>
      <c r="BL158" s="18" t="s">
        <v>94</v>
      </c>
      <c r="BM158" s="175" t="s">
        <v>1832</v>
      </c>
    </row>
    <row r="159" spans="1:65" s="13" customFormat="1" ht="11.25">
      <c r="B159" s="177"/>
      <c r="D159" s="178" t="s">
        <v>165</v>
      </c>
      <c r="E159" s="179" t="s">
        <v>1</v>
      </c>
      <c r="F159" s="180" t="s">
        <v>30</v>
      </c>
      <c r="H159" s="181">
        <v>1</v>
      </c>
      <c r="I159" s="182"/>
      <c r="L159" s="177"/>
      <c r="M159" s="183"/>
      <c r="N159" s="184"/>
      <c r="O159" s="184"/>
      <c r="P159" s="184"/>
      <c r="Q159" s="184"/>
      <c r="R159" s="184"/>
      <c r="S159" s="184"/>
      <c r="T159" s="185"/>
      <c r="AT159" s="179" t="s">
        <v>165</v>
      </c>
      <c r="AU159" s="179" t="s">
        <v>82</v>
      </c>
      <c r="AV159" s="13" t="s">
        <v>82</v>
      </c>
      <c r="AW159" s="13" t="s">
        <v>29</v>
      </c>
      <c r="AX159" s="13" t="s">
        <v>30</v>
      </c>
      <c r="AY159" s="179" t="s">
        <v>157</v>
      </c>
    </row>
    <row r="160" spans="1:65" s="2" customFormat="1" ht="16.5" customHeight="1">
      <c r="A160" s="33"/>
      <c r="B160" s="130"/>
      <c r="C160" s="164" t="s">
        <v>219</v>
      </c>
      <c r="D160" s="164" t="s">
        <v>159</v>
      </c>
      <c r="E160" s="165" t="s">
        <v>1833</v>
      </c>
      <c r="F160" s="166" t="s">
        <v>1834</v>
      </c>
      <c r="G160" s="167" t="s">
        <v>460</v>
      </c>
      <c r="H160" s="168">
        <v>1</v>
      </c>
      <c r="I160" s="169"/>
      <c r="J160" s="170">
        <f>ROUND(I160*H160,2)</f>
        <v>0</v>
      </c>
      <c r="K160" s="166" t="s">
        <v>1</v>
      </c>
      <c r="L160" s="34"/>
      <c r="M160" s="171" t="s">
        <v>1</v>
      </c>
      <c r="N160" s="172" t="s">
        <v>38</v>
      </c>
      <c r="O160" s="59"/>
      <c r="P160" s="173">
        <f>O160*H160</f>
        <v>0</v>
      </c>
      <c r="Q160" s="173">
        <v>0</v>
      </c>
      <c r="R160" s="173">
        <f>Q160*H160</f>
        <v>0</v>
      </c>
      <c r="S160" s="173">
        <v>0</v>
      </c>
      <c r="T160" s="174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75" t="s">
        <v>94</v>
      </c>
      <c r="AT160" s="175" t="s">
        <v>159</v>
      </c>
      <c r="AU160" s="175" t="s">
        <v>82</v>
      </c>
      <c r="AY160" s="18" t="s">
        <v>157</v>
      </c>
      <c r="BE160" s="176">
        <f>IF(N160="základní",J160,0)</f>
        <v>0</v>
      </c>
      <c r="BF160" s="176">
        <f>IF(N160="snížená",J160,0)</f>
        <v>0</v>
      </c>
      <c r="BG160" s="176">
        <f>IF(N160="zákl. přenesená",J160,0)</f>
        <v>0</v>
      </c>
      <c r="BH160" s="176">
        <f>IF(N160="sníž. přenesená",J160,0)</f>
        <v>0</v>
      </c>
      <c r="BI160" s="176">
        <f>IF(N160="nulová",J160,0)</f>
        <v>0</v>
      </c>
      <c r="BJ160" s="18" t="s">
        <v>30</v>
      </c>
      <c r="BK160" s="176">
        <f>ROUND(I160*H160,2)</f>
        <v>0</v>
      </c>
      <c r="BL160" s="18" t="s">
        <v>94</v>
      </c>
      <c r="BM160" s="175" t="s">
        <v>1835</v>
      </c>
    </row>
    <row r="161" spans="1:65" s="13" customFormat="1" ht="11.25">
      <c r="B161" s="177"/>
      <c r="D161" s="178" t="s">
        <v>165</v>
      </c>
      <c r="E161" s="179" t="s">
        <v>1</v>
      </c>
      <c r="F161" s="180" t="s">
        <v>30</v>
      </c>
      <c r="H161" s="181">
        <v>1</v>
      </c>
      <c r="I161" s="182"/>
      <c r="L161" s="177"/>
      <c r="M161" s="183"/>
      <c r="N161" s="184"/>
      <c r="O161" s="184"/>
      <c r="P161" s="184"/>
      <c r="Q161" s="184"/>
      <c r="R161" s="184"/>
      <c r="S161" s="184"/>
      <c r="T161" s="185"/>
      <c r="AT161" s="179" t="s">
        <v>165</v>
      </c>
      <c r="AU161" s="179" t="s">
        <v>82</v>
      </c>
      <c r="AV161" s="13" t="s">
        <v>82</v>
      </c>
      <c r="AW161" s="13" t="s">
        <v>29</v>
      </c>
      <c r="AX161" s="13" t="s">
        <v>30</v>
      </c>
      <c r="AY161" s="179" t="s">
        <v>157</v>
      </c>
    </row>
    <row r="162" spans="1:65" s="2" customFormat="1" ht="16.5" customHeight="1">
      <c r="A162" s="33"/>
      <c r="B162" s="130"/>
      <c r="C162" s="164" t="s">
        <v>223</v>
      </c>
      <c r="D162" s="164" t="s">
        <v>159</v>
      </c>
      <c r="E162" s="165" t="s">
        <v>1836</v>
      </c>
      <c r="F162" s="166" t="s">
        <v>1837</v>
      </c>
      <c r="G162" s="167" t="s">
        <v>460</v>
      </c>
      <c r="H162" s="168">
        <v>6</v>
      </c>
      <c r="I162" s="169"/>
      <c r="J162" s="170">
        <f>ROUND(I162*H162,2)</f>
        <v>0</v>
      </c>
      <c r="K162" s="166" t="s">
        <v>1</v>
      </c>
      <c r="L162" s="34"/>
      <c r="M162" s="171" t="s">
        <v>1</v>
      </c>
      <c r="N162" s="172" t="s">
        <v>38</v>
      </c>
      <c r="O162" s="59"/>
      <c r="P162" s="173">
        <f>O162*H162</f>
        <v>0</v>
      </c>
      <c r="Q162" s="173">
        <v>0</v>
      </c>
      <c r="R162" s="173">
        <f>Q162*H162</f>
        <v>0</v>
      </c>
      <c r="S162" s="173">
        <v>0</v>
      </c>
      <c r="T162" s="174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75" t="s">
        <v>94</v>
      </c>
      <c r="AT162" s="175" t="s">
        <v>159</v>
      </c>
      <c r="AU162" s="175" t="s">
        <v>82</v>
      </c>
      <c r="AY162" s="18" t="s">
        <v>157</v>
      </c>
      <c r="BE162" s="176">
        <f>IF(N162="základní",J162,0)</f>
        <v>0</v>
      </c>
      <c r="BF162" s="176">
        <f>IF(N162="snížená",J162,0)</f>
        <v>0</v>
      </c>
      <c r="BG162" s="176">
        <f>IF(N162="zákl. přenesená",J162,0)</f>
        <v>0</v>
      </c>
      <c r="BH162" s="176">
        <f>IF(N162="sníž. přenesená",J162,0)</f>
        <v>0</v>
      </c>
      <c r="BI162" s="176">
        <f>IF(N162="nulová",J162,0)</f>
        <v>0</v>
      </c>
      <c r="BJ162" s="18" t="s">
        <v>30</v>
      </c>
      <c r="BK162" s="176">
        <f>ROUND(I162*H162,2)</f>
        <v>0</v>
      </c>
      <c r="BL162" s="18" t="s">
        <v>94</v>
      </c>
      <c r="BM162" s="175" t="s">
        <v>1838</v>
      </c>
    </row>
    <row r="163" spans="1:65" s="13" customFormat="1" ht="11.25">
      <c r="B163" s="177"/>
      <c r="D163" s="178" t="s">
        <v>165</v>
      </c>
      <c r="E163" s="179" t="s">
        <v>1</v>
      </c>
      <c r="F163" s="180" t="s">
        <v>100</v>
      </c>
      <c r="H163" s="181">
        <v>6</v>
      </c>
      <c r="I163" s="182"/>
      <c r="L163" s="177"/>
      <c r="M163" s="183"/>
      <c r="N163" s="184"/>
      <c r="O163" s="184"/>
      <c r="P163" s="184"/>
      <c r="Q163" s="184"/>
      <c r="R163" s="184"/>
      <c r="S163" s="184"/>
      <c r="T163" s="185"/>
      <c r="AT163" s="179" t="s">
        <v>165</v>
      </c>
      <c r="AU163" s="179" t="s">
        <v>82</v>
      </c>
      <c r="AV163" s="13" t="s">
        <v>82</v>
      </c>
      <c r="AW163" s="13" t="s">
        <v>29</v>
      </c>
      <c r="AX163" s="13" t="s">
        <v>30</v>
      </c>
      <c r="AY163" s="179" t="s">
        <v>157</v>
      </c>
    </row>
    <row r="164" spans="1:65" s="2" customFormat="1" ht="16.5" customHeight="1">
      <c r="A164" s="33"/>
      <c r="B164" s="130"/>
      <c r="C164" s="164" t="s">
        <v>8</v>
      </c>
      <c r="D164" s="164" t="s">
        <v>159</v>
      </c>
      <c r="E164" s="165" t="s">
        <v>1839</v>
      </c>
      <c r="F164" s="166" t="s">
        <v>1840</v>
      </c>
      <c r="G164" s="167" t="s">
        <v>460</v>
      </c>
      <c r="H164" s="168">
        <v>1</v>
      </c>
      <c r="I164" s="169"/>
      <c r="J164" s="170">
        <f>ROUND(I164*H164,2)</f>
        <v>0</v>
      </c>
      <c r="K164" s="166" t="s">
        <v>1</v>
      </c>
      <c r="L164" s="34"/>
      <c r="M164" s="171" t="s">
        <v>1</v>
      </c>
      <c r="N164" s="172" t="s">
        <v>38</v>
      </c>
      <c r="O164" s="59"/>
      <c r="P164" s="173">
        <f>O164*H164</f>
        <v>0</v>
      </c>
      <c r="Q164" s="173">
        <v>0</v>
      </c>
      <c r="R164" s="173">
        <f>Q164*H164</f>
        <v>0</v>
      </c>
      <c r="S164" s="173">
        <v>0</v>
      </c>
      <c r="T164" s="174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75" t="s">
        <v>94</v>
      </c>
      <c r="AT164" s="175" t="s">
        <v>159</v>
      </c>
      <c r="AU164" s="175" t="s">
        <v>82</v>
      </c>
      <c r="AY164" s="18" t="s">
        <v>157</v>
      </c>
      <c r="BE164" s="176">
        <f>IF(N164="základní",J164,0)</f>
        <v>0</v>
      </c>
      <c r="BF164" s="176">
        <f>IF(N164="snížená",J164,0)</f>
        <v>0</v>
      </c>
      <c r="BG164" s="176">
        <f>IF(N164="zákl. přenesená",J164,0)</f>
        <v>0</v>
      </c>
      <c r="BH164" s="176">
        <f>IF(N164="sníž. přenesená",J164,0)</f>
        <v>0</v>
      </c>
      <c r="BI164" s="176">
        <f>IF(N164="nulová",J164,0)</f>
        <v>0</v>
      </c>
      <c r="BJ164" s="18" t="s">
        <v>30</v>
      </c>
      <c r="BK164" s="176">
        <f>ROUND(I164*H164,2)</f>
        <v>0</v>
      </c>
      <c r="BL164" s="18" t="s">
        <v>94</v>
      </c>
      <c r="BM164" s="175" t="s">
        <v>1841</v>
      </c>
    </row>
    <row r="165" spans="1:65" s="15" customFormat="1" ht="11.25">
      <c r="B165" s="209"/>
      <c r="D165" s="178" t="s">
        <v>165</v>
      </c>
      <c r="E165" s="210" t="s">
        <v>1</v>
      </c>
      <c r="F165" s="211" t="s">
        <v>1842</v>
      </c>
      <c r="H165" s="210" t="s">
        <v>1</v>
      </c>
      <c r="I165" s="212"/>
      <c r="L165" s="209"/>
      <c r="M165" s="213"/>
      <c r="N165" s="214"/>
      <c r="O165" s="214"/>
      <c r="P165" s="214"/>
      <c r="Q165" s="214"/>
      <c r="R165" s="214"/>
      <c r="S165" s="214"/>
      <c r="T165" s="215"/>
      <c r="AT165" s="210" t="s">
        <v>165</v>
      </c>
      <c r="AU165" s="210" t="s">
        <v>82</v>
      </c>
      <c r="AV165" s="15" t="s">
        <v>30</v>
      </c>
      <c r="AW165" s="15" t="s">
        <v>29</v>
      </c>
      <c r="AX165" s="15" t="s">
        <v>73</v>
      </c>
      <c r="AY165" s="210" t="s">
        <v>157</v>
      </c>
    </row>
    <row r="166" spans="1:65" s="15" customFormat="1" ht="11.25">
      <c r="B166" s="209"/>
      <c r="D166" s="178" t="s">
        <v>165</v>
      </c>
      <c r="E166" s="210" t="s">
        <v>1</v>
      </c>
      <c r="F166" s="211" t="s">
        <v>1843</v>
      </c>
      <c r="H166" s="210" t="s">
        <v>1</v>
      </c>
      <c r="I166" s="212"/>
      <c r="L166" s="209"/>
      <c r="M166" s="213"/>
      <c r="N166" s="214"/>
      <c r="O166" s="214"/>
      <c r="P166" s="214"/>
      <c r="Q166" s="214"/>
      <c r="R166" s="214"/>
      <c r="S166" s="214"/>
      <c r="T166" s="215"/>
      <c r="AT166" s="210" t="s">
        <v>165</v>
      </c>
      <c r="AU166" s="210" t="s">
        <v>82</v>
      </c>
      <c r="AV166" s="15" t="s">
        <v>30</v>
      </c>
      <c r="AW166" s="15" t="s">
        <v>29</v>
      </c>
      <c r="AX166" s="15" t="s">
        <v>73</v>
      </c>
      <c r="AY166" s="210" t="s">
        <v>157</v>
      </c>
    </row>
    <row r="167" spans="1:65" s="15" customFormat="1" ht="11.25">
      <c r="B167" s="209"/>
      <c r="D167" s="178" t="s">
        <v>165</v>
      </c>
      <c r="E167" s="210" t="s">
        <v>1</v>
      </c>
      <c r="F167" s="211" t="s">
        <v>1844</v>
      </c>
      <c r="H167" s="210" t="s">
        <v>1</v>
      </c>
      <c r="I167" s="212"/>
      <c r="L167" s="209"/>
      <c r="M167" s="213"/>
      <c r="N167" s="214"/>
      <c r="O167" s="214"/>
      <c r="P167" s="214"/>
      <c r="Q167" s="214"/>
      <c r="R167" s="214"/>
      <c r="S167" s="214"/>
      <c r="T167" s="215"/>
      <c r="AT167" s="210" t="s">
        <v>165</v>
      </c>
      <c r="AU167" s="210" t="s">
        <v>82</v>
      </c>
      <c r="AV167" s="15" t="s">
        <v>30</v>
      </c>
      <c r="AW167" s="15" t="s">
        <v>29</v>
      </c>
      <c r="AX167" s="15" t="s">
        <v>73</v>
      </c>
      <c r="AY167" s="210" t="s">
        <v>157</v>
      </c>
    </row>
    <row r="168" spans="1:65" s="15" customFormat="1" ht="11.25">
      <c r="B168" s="209"/>
      <c r="D168" s="178" t="s">
        <v>165</v>
      </c>
      <c r="E168" s="210" t="s">
        <v>1</v>
      </c>
      <c r="F168" s="211" t="s">
        <v>1845</v>
      </c>
      <c r="H168" s="210" t="s">
        <v>1</v>
      </c>
      <c r="I168" s="212"/>
      <c r="L168" s="209"/>
      <c r="M168" s="213"/>
      <c r="N168" s="214"/>
      <c r="O168" s="214"/>
      <c r="P168" s="214"/>
      <c r="Q168" s="214"/>
      <c r="R168" s="214"/>
      <c r="S168" s="214"/>
      <c r="T168" s="215"/>
      <c r="AT168" s="210" t="s">
        <v>165</v>
      </c>
      <c r="AU168" s="210" t="s">
        <v>82</v>
      </c>
      <c r="AV168" s="15" t="s">
        <v>30</v>
      </c>
      <c r="AW168" s="15" t="s">
        <v>29</v>
      </c>
      <c r="AX168" s="15" t="s">
        <v>73</v>
      </c>
      <c r="AY168" s="210" t="s">
        <v>157</v>
      </c>
    </row>
    <row r="169" spans="1:65" s="15" customFormat="1" ht="11.25">
      <c r="B169" s="209"/>
      <c r="D169" s="178" t="s">
        <v>165</v>
      </c>
      <c r="E169" s="210" t="s">
        <v>1</v>
      </c>
      <c r="F169" s="211" t="s">
        <v>1846</v>
      </c>
      <c r="H169" s="210" t="s">
        <v>1</v>
      </c>
      <c r="I169" s="212"/>
      <c r="L169" s="209"/>
      <c r="M169" s="213"/>
      <c r="N169" s="214"/>
      <c r="O169" s="214"/>
      <c r="P169" s="214"/>
      <c r="Q169" s="214"/>
      <c r="R169" s="214"/>
      <c r="S169" s="214"/>
      <c r="T169" s="215"/>
      <c r="AT169" s="210" t="s">
        <v>165</v>
      </c>
      <c r="AU169" s="210" t="s">
        <v>82</v>
      </c>
      <c r="AV169" s="15" t="s">
        <v>30</v>
      </c>
      <c r="AW169" s="15" t="s">
        <v>29</v>
      </c>
      <c r="AX169" s="15" t="s">
        <v>73</v>
      </c>
      <c r="AY169" s="210" t="s">
        <v>157</v>
      </c>
    </row>
    <row r="170" spans="1:65" s="15" customFormat="1" ht="11.25">
      <c r="B170" s="209"/>
      <c r="D170" s="178" t="s">
        <v>165</v>
      </c>
      <c r="E170" s="210" t="s">
        <v>1</v>
      </c>
      <c r="F170" s="211" t="s">
        <v>1847</v>
      </c>
      <c r="H170" s="210" t="s">
        <v>1</v>
      </c>
      <c r="I170" s="212"/>
      <c r="L170" s="209"/>
      <c r="M170" s="213"/>
      <c r="N170" s="214"/>
      <c r="O170" s="214"/>
      <c r="P170" s="214"/>
      <c r="Q170" s="214"/>
      <c r="R170" s="214"/>
      <c r="S170" s="214"/>
      <c r="T170" s="215"/>
      <c r="AT170" s="210" t="s">
        <v>165</v>
      </c>
      <c r="AU170" s="210" t="s">
        <v>82</v>
      </c>
      <c r="AV170" s="15" t="s">
        <v>30</v>
      </c>
      <c r="AW170" s="15" t="s">
        <v>29</v>
      </c>
      <c r="AX170" s="15" t="s">
        <v>73</v>
      </c>
      <c r="AY170" s="210" t="s">
        <v>157</v>
      </c>
    </row>
    <row r="171" spans="1:65" s="15" customFormat="1" ht="11.25">
      <c r="B171" s="209"/>
      <c r="D171" s="178" t="s">
        <v>165</v>
      </c>
      <c r="E171" s="210" t="s">
        <v>1</v>
      </c>
      <c r="F171" s="211" t="s">
        <v>1848</v>
      </c>
      <c r="H171" s="210" t="s">
        <v>1</v>
      </c>
      <c r="I171" s="212"/>
      <c r="L171" s="209"/>
      <c r="M171" s="213"/>
      <c r="N171" s="214"/>
      <c r="O171" s="214"/>
      <c r="P171" s="214"/>
      <c r="Q171" s="214"/>
      <c r="R171" s="214"/>
      <c r="S171" s="214"/>
      <c r="T171" s="215"/>
      <c r="AT171" s="210" t="s">
        <v>165</v>
      </c>
      <c r="AU171" s="210" t="s">
        <v>82</v>
      </c>
      <c r="AV171" s="15" t="s">
        <v>30</v>
      </c>
      <c r="AW171" s="15" t="s">
        <v>29</v>
      </c>
      <c r="AX171" s="15" t="s">
        <v>73</v>
      </c>
      <c r="AY171" s="210" t="s">
        <v>157</v>
      </c>
    </row>
    <row r="172" spans="1:65" s="13" customFormat="1" ht="11.25">
      <c r="B172" s="177"/>
      <c r="D172" s="178" t="s">
        <v>165</v>
      </c>
      <c r="E172" s="179" t="s">
        <v>1</v>
      </c>
      <c r="F172" s="180" t="s">
        <v>30</v>
      </c>
      <c r="H172" s="181">
        <v>1</v>
      </c>
      <c r="I172" s="182"/>
      <c r="L172" s="177"/>
      <c r="M172" s="183"/>
      <c r="N172" s="184"/>
      <c r="O172" s="184"/>
      <c r="P172" s="184"/>
      <c r="Q172" s="184"/>
      <c r="R172" s="184"/>
      <c r="S172" s="184"/>
      <c r="T172" s="185"/>
      <c r="AT172" s="179" t="s">
        <v>165</v>
      </c>
      <c r="AU172" s="179" t="s">
        <v>82</v>
      </c>
      <c r="AV172" s="13" t="s">
        <v>82</v>
      </c>
      <c r="AW172" s="13" t="s">
        <v>29</v>
      </c>
      <c r="AX172" s="13" t="s">
        <v>30</v>
      </c>
      <c r="AY172" s="179" t="s">
        <v>157</v>
      </c>
    </row>
    <row r="173" spans="1:65" s="2" customFormat="1" ht="16.5" customHeight="1">
      <c r="A173" s="33"/>
      <c r="B173" s="130"/>
      <c r="C173" s="164" t="s">
        <v>230</v>
      </c>
      <c r="D173" s="164" t="s">
        <v>159</v>
      </c>
      <c r="E173" s="165" t="s">
        <v>1849</v>
      </c>
      <c r="F173" s="166" t="s">
        <v>1850</v>
      </c>
      <c r="G173" s="167" t="s">
        <v>460</v>
      </c>
      <c r="H173" s="168">
        <v>1</v>
      </c>
      <c r="I173" s="169"/>
      <c r="J173" s="170">
        <f>ROUND(I173*H173,2)</f>
        <v>0</v>
      </c>
      <c r="K173" s="166" t="s">
        <v>1</v>
      </c>
      <c r="L173" s="34"/>
      <c r="M173" s="171" t="s">
        <v>1</v>
      </c>
      <c r="N173" s="172" t="s">
        <v>38</v>
      </c>
      <c r="O173" s="59"/>
      <c r="P173" s="173">
        <f>O173*H173</f>
        <v>0</v>
      </c>
      <c r="Q173" s="173">
        <v>0</v>
      </c>
      <c r="R173" s="173">
        <f>Q173*H173</f>
        <v>0</v>
      </c>
      <c r="S173" s="173">
        <v>0</v>
      </c>
      <c r="T173" s="174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75" t="s">
        <v>94</v>
      </c>
      <c r="AT173" s="175" t="s">
        <v>159</v>
      </c>
      <c r="AU173" s="175" t="s">
        <v>82</v>
      </c>
      <c r="AY173" s="18" t="s">
        <v>157</v>
      </c>
      <c r="BE173" s="176">
        <f>IF(N173="základní",J173,0)</f>
        <v>0</v>
      </c>
      <c r="BF173" s="176">
        <f>IF(N173="snížená",J173,0)</f>
        <v>0</v>
      </c>
      <c r="BG173" s="176">
        <f>IF(N173="zákl. přenesená",J173,0)</f>
        <v>0</v>
      </c>
      <c r="BH173" s="176">
        <f>IF(N173="sníž. přenesená",J173,0)</f>
        <v>0</v>
      </c>
      <c r="BI173" s="176">
        <f>IF(N173="nulová",J173,0)</f>
        <v>0</v>
      </c>
      <c r="BJ173" s="18" t="s">
        <v>30</v>
      </c>
      <c r="BK173" s="176">
        <f>ROUND(I173*H173,2)</f>
        <v>0</v>
      </c>
      <c r="BL173" s="18" t="s">
        <v>94</v>
      </c>
      <c r="BM173" s="175" t="s">
        <v>1851</v>
      </c>
    </row>
    <row r="174" spans="1:65" s="13" customFormat="1" ht="11.25">
      <c r="B174" s="177"/>
      <c r="D174" s="178" t="s">
        <v>165</v>
      </c>
      <c r="E174" s="179" t="s">
        <v>1</v>
      </c>
      <c r="F174" s="180" t="s">
        <v>30</v>
      </c>
      <c r="H174" s="181">
        <v>1</v>
      </c>
      <c r="I174" s="182"/>
      <c r="L174" s="177"/>
      <c r="M174" s="183"/>
      <c r="N174" s="184"/>
      <c r="O174" s="184"/>
      <c r="P174" s="184"/>
      <c r="Q174" s="184"/>
      <c r="R174" s="184"/>
      <c r="S174" s="184"/>
      <c r="T174" s="185"/>
      <c r="AT174" s="179" t="s">
        <v>165</v>
      </c>
      <c r="AU174" s="179" t="s">
        <v>82</v>
      </c>
      <c r="AV174" s="13" t="s">
        <v>82</v>
      </c>
      <c r="AW174" s="13" t="s">
        <v>29</v>
      </c>
      <c r="AX174" s="13" t="s">
        <v>30</v>
      </c>
      <c r="AY174" s="179" t="s">
        <v>157</v>
      </c>
    </row>
    <row r="175" spans="1:65" s="2" customFormat="1" ht="16.5" customHeight="1">
      <c r="A175" s="33"/>
      <c r="B175" s="130"/>
      <c r="C175" s="164" t="s">
        <v>234</v>
      </c>
      <c r="D175" s="164" t="s">
        <v>159</v>
      </c>
      <c r="E175" s="165" t="s">
        <v>1852</v>
      </c>
      <c r="F175" s="166" t="s">
        <v>1853</v>
      </c>
      <c r="G175" s="167" t="s">
        <v>460</v>
      </c>
      <c r="H175" s="168">
        <v>1</v>
      </c>
      <c r="I175" s="169"/>
      <c r="J175" s="170">
        <f>ROUND(I175*H175,2)</f>
        <v>0</v>
      </c>
      <c r="K175" s="166" t="s">
        <v>1</v>
      </c>
      <c r="L175" s="34"/>
      <c r="M175" s="171" t="s">
        <v>1</v>
      </c>
      <c r="N175" s="172" t="s">
        <v>38</v>
      </c>
      <c r="O175" s="59"/>
      <c r="P175" s="173">
        <f>O175*H175</f>
        <v>0</v>
      </c>
      <c r="Q175" s="173">
        <v>0</v>
      </c>
      <c r="R175" s="173">
        <f>Q175*H175</f>
        <v>0</v>
      </c>
      <c r="S175" s="173">
        <v>0</v>
      </c>
      <c r="T175" s="174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75" t="s">
        <v>94</v>
      </c>
      <c r="AT175" s="175" t="s">
        <v>159</v>
      </c>
      <c r="AU175" s="175" t="s">
        <v>82</v>
      </c>
      <c r="AY175" s="18" t="s">
        <v>157</v>
      </c>
      <c r="BE175" s="176">
        <f>IF(N175="základní",J175,0)</f>
        <v>0</v>
      </c>
      <c r="BF175" s="176">
        <f>IF(N175="snížená",J175,0)</f>
        <v>0</v>
      </c>
      <c r="BG175" s="176">
        <f>IF(N175="zákl. přenesená",J175,0)</f>
        <v>0</v>
      </c>
      <c r="BH175" s="176">
        <f>IF(N175="sníž. přenesená",J175,0)</f>
        <v>0</v>
      </c>
      <c r="BI175" s="176">
        <f>IF(N175="nulová",J175,0)</f>
        <v>0</v>
      </c>
      <c r="BJ175" s="18" t="s">
        <v>30</v>
      </c>
      <c r="BK175" s="176">
        <f>ROUND(I175*H175,2)</f>
        <v>0</v>
      </c>
      <c r="BL175" s="18" t="s">
        <v>94</v>
      </c>
      <c r="BM175" s="175" t="s">
        <v>1854</v>
      </c>
    </row>
    <row r="176" spans="1:65" s="13" customFormat="1" ht="11.25">
      <c r="B176" s="177"/>
      <c r="D176" s="178" t="s">
        <v>165</v>
      </c>
      <c r="E176" s="179" t="s">
        <v>1</v>
      </c>
      <c r="F176" s="180" t="s">
        <v>30</v>
      </c>
      <c r="H176" s="181">
        <v>1</v>
      </c>
      <c r="I176" s="182"/>
      <c r="L176" s="177"/>
      <c r="M176" s="183"/>
      <c r="N176" s="184"/>
      <c r="O176" s="184"/>
      <c r="P176" s="184"/>
      <c r="Q176" s="184"/>
      <c r="R176" s="184"/>
      <c r="S176" s="184"/>
      <c r="T176" s="185"/>
      <c r="AT176" s="179" t="s">
        <v>165</v>
      </c>
      <c r="AU176" s="179" t="s">
        <v>82</v>
      </c>
      <c r="AV176" s="13" t="s">
        <v>82</v>
      </c>
      <c r="AW176" s="13" t="s">
        <v>29</v>
      </c>
      <c r="AX176" s="13" t="s">
        <v>30</v>
      </c>
      <c r="AY176" s="179" t="s">
        <v>157</v>
      </c>
    </row>
    <row r="177" spans="1:65" s="2" customFormat="1" ht="16.5" customHeight="1">
      <c r="A177" s="33"/>
      <c r="B177" s="130"/>
      <c r="C177" s="164" t="s">
        <v>239</v>
      </c>
      <c r="D177" s="164" t="s">
        <v>159</v>
      </c>
      <c r="E177" s="165" t="s">
        <v>1855</v>
      </c>
      <c r="F177" s="166" t="s">
        <v>1856</v>
      </c>
      <c r="G177" s="167" t="s">
        <v>460</v>
      </c>
      <c r="H177" s="168">
        <v>1</v>
      </c>
      <c r="I177" s="169"/>
      <c r="J177" s="170">
        <f>ROUND(I177*H177,2)</f>
        <v>0</v>
      </c>
      <c r="K177" s="166" t="s">
        <v>1</v>
      </c>
      <c r="L177" s="34"/>
      <c r="M177" s="171" t="s">
        <v>1</v>
      </c>
      <c r="N177" s="172" t="s">
        <v>38</v>
      </c>
      <c r="O177" s="59"/>
      <c r="P177" s="173">
        <f>O177*H177</f>
        <v>0</v>
      </c>
      <c r="Q177" s="173">
        <v>0</v>
      </c>
      <c r="R177" s="173">
        <f>Q177*H177</f>
        <v>0</v>
      </c>
      <c r="S177" s="173">
        <v>0</v>
      </c>
      <c r="T177" s="174">
        <f>S177*H177</f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175" t="s">
        <v>94</v>
      </c>
      <c r="AT177" s="175" t="s">
        <v>159</v>
      </c>
      <c r="AU177" s="175" t="s">
        <v>82</v>
      </c>
      <c r="AY177" s="18" t="s">
        <v>157</v>
      </c>
      <c r="BE177" s="176">
        <f>IF(N177="základní",J177,0)</f>
        <v>0</v>
      </c>
      <c r="BF177" s="176">
        <f>IF(N177="snížená",J177,0)</f>
        <v>0</v>
      </c>
      <c r="BG177" s="176">
        <f>IF(N177="zákl. přenesená",J177,0)</f>
        <v>0</v>
      </c>
      <c r="BH177" s="176">
        <f>IF(N177="sníž. přenesená",J177,0)</f>
        <v>0</v>
      </c>
      <c r="BI177" s="176">
        <f>IF(N177="nulová",J177,0)</f>
        <v>0</v>
      </c>
      <c r="BJ177" s="18" t="s">
        <v>30</v>
      </c>
      <c r="BK177" s="176">
        <f>ROUND(I177*H177,2)</f>
        <v>0</v>
      </c>
      <c r="BL177" s="18" t="s">
        <v>94</v>
      </c>
      <c r="BM177" s="175" t="s">
        <v>1857</v>
      </c>
    </row>
    <row r="178" spans="1:65" s="13" customFormat="1" ht="11.25">
      <c r="B178" s="177"/>
      <c r="D178" s="178" t="s">
        <v>165</v>
      </c>
      <c r="E178" s="179" t="s">
        <v>1</v>
      </c>
      <c r="F178" s="180" t="s">
        <v>30</v>
      </c>
      <c r="H178" s="181">
        <v>1</v>
      </c>
      <c r="I178" s="182"/>
      <c r="L178" s="177"/>
      <c r="M178" s="183"/>
      <c r="N178" s="184"/>
      <c r="O178" s="184"/>
      <c r="P178" s="184"/>
      <c r="Q178" s="184"/>
      <c r="R178" s="184"/>
      <c r="S178" s="184"/>
      <c r="T178" s="185"/>
      <c r="AT178" s="179" t="s">
        <v>165</v>
      </c>
      <c r="AU178" s="179" t="s">
        <v>82</v>
      </c>
      <c r="AV178" s="13" t="s">
        <v>82</v>
      </c>
      <c r="AW178" s="13" t="s">
        <v>29</v>
      </c>
      <c r="AX178" s="13" t="s">
        <v>30</v>
      </c>
      <c r="AY178" s="179" t="s">
        <v>157</v>
      </c>
    </row>
    <row r="179" spans="1:65" s="2" customFormat="1" ht="24">
      <c r="A179" s="33"/>
      <c r="B179" s="130"/>
      <c r="C179" s="164" t="s">
        <v>243</v>
      </c>
      <c r="D179" s="164" t="s">
        <v>159</v>
      </c>
      <c r="E179" s="165" t="s">
        <v>1858</v>
      </c>
      <c r="F179" s="166" t="s">
        <v>1859</v>
      </c>
      <c r="G179" s="167" t="s">
        <v>1860</v>
      </c>
      <c r="H179" s="168">
        <v>9</v>
      </c>
      <c r="I179" s="169"/>
      <c r="J179" s="170">
        <f>ROUND(I179*H179,2)</f>
        <v>0</v>
      </c>
      <c r="K179" s="166" t="s">
        <v>1</v>
      </c>
      <c r="L179" s="34"/>
      <c r="M179" s="171" t="s">
        <v>1</v>
      </c>
      <c r="N179" s="172" t="s">
        <v>38</v>
      </c>
      <c r="O179" s="59"/>
      <c r="P179" s="173">
        <f>O179*H179</f>
        <v>0</v>
      </c>
      <c r="Q179" s="173">
        <v>0</v>
      </c>
      <c r="R179" s="173">
        <f>Q179*H179</f>
        <v>0</v>
      </c>
      <c r="S179" s="173">
        <v>0</v>
      </c>
      <c r="T179" s="174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75" t="s">
        <v>94</v>
      </c>
      <c r="AT179" s="175" t="s">
        <v>159</v>
      </c>
      <c r="AU179" s="175" t="s">
        <v>82</v>
      </c>
      <c r="AY179" s="18" t="s">
        <v>157</v>
      </c>
      <c r="BE179" s="176">
        <f>IF(N179="základní",J179,0)</f>
        <v>0</v>
      </c>
      <c r="BF179" s="176">
        <f>IF(N179="snížená",J179,0)</f>
        <v>0</v>
      </c>
      <c r="BG179" s="176">
        <f>IF(N179="zákl. přenesená",J179,0)</f>
        <v>0</v>
      </c>
      <c r="BH179" s="176">
        <f>IF(N179="sníž. přenesená",J179,0)</f>
        <v>0</v>
      </c>
      <c r="BI179" s="176">
        <f>IF(N179="nulová",J179,0)</f>
        <v>0</v>
      </c>
      <c r="BJ179" s="18" t="s">
        <v>30</v>
      </c>
      <c r="BK179" s="176">
        <f>ROUND(I179*H179,2)</f>
        <v>0</v>
      </c>
      <c r="BL179" s="18" t="s">
        <v>94</v>
      </c>
      <c r="BM179" s="175" t="s">
        <v>1861</v>
      </c>
    </row>
    <row r="180" spans="1:65" s="13" customFormat="1" ht="11.25">
      <c r="B180" s="177"/>
      <c r="D180" s="178" t="s">
        <v>165</v>
      </c>
      <c r="E180" s="179" t="s">
        <v>1</v>
      </c>
      <c r="F180" s="180" t="s">
        <v>203</v>
      </c>
      <c r="H180" s="181">
        <v>9</v>
      </c>
      <c r="I180" s="182"/>
      <c r="L180" s="177"/>
      <c r="M180" s="183"/>
      <c r="N180" s="184"/>
      <c r="O180" s="184"/>
      <c r="P180" s="184"/>
      <c r="Q180" s="184"/>
      <c r="R180" s="184"/>
      <c r="S180" s="184"/>
      <c r="T180" s="185"/>
      <c r="AT180" s="179" t="s">
        <v>165</v>
      </c>
      <c r="AU180" s="179" t="s">
        <v>82</v>
      </c>
      <c r="AV180" s="13" t="s">
        <v>82</v>
      </c>
      <c r="AW180" s="13" t="s">
        <v>29</v>
      </c>
      <c r="AX180" s="13" t="s">
        <v>30</v>
      </c>
      <c r="AY180" s="179" t="s">
        <v>157</v>
      </c>
    </row>
    <row r="181" spans="1:65" s="2" customFormat="1" ht="16.5" customHeight="1">
      <c r="A181" s="33"/>
      <c r="B181" s="130"/>
      <c r="C181" s="164" t="s">
        <v>249</v>
      </c>
      <c r="D181" s="164" t="s">
        <v>159</v>
      </c>
      <c r="E181" s="165" t="s">
        <v>1862</v>
      </c>
      <c r="F181" s="166" t="s">
        <v>1863</v>
      </c>
      <c r="G181" s="167" t="s">
        <v>460</v>
      </c>
      <c r="H181" s="168">
        <v>1</v>
      </c>
      <c r="I181" s="169"/>
      <c r="J181" s="170">
        <f>ROUND(I181*H181,2)</f>
        <v>0</v>
      </c>
      <c r="K181" s="166" t="s">
        <v>1</v>
      </c>
      <c r="L181" s="34"/>
      <c r="M181" s="171" t="s">
        <v>1</v>
      </c>
      <c r="N181" s="172" t="s">
        <v>38</v>
      </c>
      <c r="O181" s="59"/>
      <c r="P181" s="173">
        <f>O181*H181</f>
        <v>0</v>
      </c>
      <c r="Q181" s="173">
        <v>0</v>
      </c>
      <c r="R181" s="173">
        <f>Q181*H181</f>
        <v>0</v>
      </c>
      <c r="S181" s="173">
        <v>0</v>
      </c>
      <c r="T181" s="174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75" t="s">
        <v>94</v>
      </c>
      <c r="AT181" s="175" t="s">
        <v>159</v>
      </c>
      <c r="AU181" s="175" t="s">
        <v>82</v>
      </c>
      <c r="AY181" s="18" t="s">
        <v>157</v>
      </c>
      <c r="BE181" s="176">
        <f>IF(N181="základní",J181,0)</f>
        <v>0</v>
      </c>
      <c r="BF181" s="176">
        <f>IF(N181="snížená",J181,0)</f>
        <v>0</v>
      </c>
      <c r="BG181" s="176">
        <f>IF(N181="zákl. přenesená",J181,0)</f>
        <v>0</v>
      </c>
      <c r="BH181" s="176">
        <f>IF(N181="sníž. přenesená",J181,0)</f>
        <v>0</v>
      </c>
      <c r="BI181" s="176">
        <f>IF(N181="nulová",J181,0)</f>
        <v>0</v>
      </c>
      <c r="BJ181" s="18" t="s">
        <v>30</v>
      </c>
      <c r="BK181" s="176">
        <f>ROUND(I181*H181,2)</f>
        <v>0</v>
      </c>
      <c r="BL181" s="18" t="s">
        <v>94</v>
      </c>
      <c r="BM181" s="175" t="s">
        <v>1864</v>
      </c>
    </row>
    <row r="182" spans="1:65" s="13" customFormat="1" ht="11.25">
      <c r="B182" s="177"/>
      <c r="D182" s="178" t="s">
        <v>165</v>
      </c>
      <c r="E182" s="179" t="s">
        <v>1</v>
      </c>
      <c r="F182" s="180" t="s">
        <v>30</v>
      </c>
      <c r="H182" s="181">
        <v>1</v>
      </c>
      <c r="I182" s="182"/>
      <c r="L182" s="177"/>
      <c r="M182" s="183"/>
      <c r="N182" s="184"/>
      <c r="O182" s="184"/>
      <c r="P182" s="184"/>
      <c r="Q182" s="184"/>
      <c r="R182" s="184"/>
      <c r="S182" s="184"/>
      <c r="T182" s="185"/>
      <c r="AT182" s="179" t="s">
        <v>165</v>
      </c>
      <c r="AU182" s="179" t="s">
        <v>82</v>
      </c>
      <c r="AV182" s="13" t="s">
        <v>82</v>
      </c>
      <c r="AW182" s="13" t="s">
        <v>29</v>
      </c>
      <c r="AX182" s="13" t="s">
        <v>30</v>
      </c>
      <c r="AY182" s="179" t="s">
        <v>157</v>
      </c>
    </row>
    <row r="183" spans="1:65" s="2" customFormat="1" ht="16.5" customHeight="1">
      <c r="A183" s="33"/>
      <c r="B183" s="130"/>
      <c r="C183" s="164" t="s">
        <v>7</v>
      </c>
      <c r="D183" s="164" t="s">
        <v>159</v>
      </c>
      <c r="E183" s="165" t="s">
        <v>1865</v>
      </c>
      <c r="F183" s="166" t="s">
        <v>1866</v>
      </c>
      <c r="G183" s="167" t="s">
        <v>460</v>
      </c>
      <c r="H183" s="168">
        <v>1</v>
      </c>
      <c r="I183" s="169"/>
      <c r="J183" s="170">
        <f>ROUND(I183*H183,2)</f>
        <v>0</v>
      </c>
      <c r="K183" s="166" t="s">
        <v>1</v>
      </c>
      <c r="L183" s="34"/>
      <c r="M183" s="171" t="s">
        <v>1</v>
      </c>
      <c r="N183" s="172" t="s">
        <v>38</v>
      </c>
      <c r="O183" s="59"/>
      <c r="P183" s="173">
        <f>O183*H183</f>
        <v>0</v>
      </c>
      <c r="Q183" s="173">
        <v>0</v>
      </c>
      <c r="R183" s="173">
        <f>Q183*H183</f>
        <v>0</v>
      </c>
      <c r="S183" s="173">
        <v>0</v>
      </c>
      <c r="T183" s="174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75" t="s">
        <v>94</v>
      </c>
      <c r="AT183" s="175" t="s">
        <v>159</v>
      </c>
      <c r="AU183" s="175" t="s">
        <v>82</v>
      </c>
      <c r="AY183" s="18" t="s">
        <v>157</v>
      </c>
      <c r="BE183" s="176">
        <f>IF(N183="základní",J183,0)</f>
        <v>0</v>
      </c>
      <c r="BF183" s="176">
        <f>IF(N183="snížená",J183,0)</f>
        <v>0</v>
      </c>
      <c r="BG183" s="176">
        <f>IF(N183="zákl. přenesená",J183,0)</f>
        <v>0</v>
      </c>
      <c r="BH183" s="176">
        <f>IF(N183="sníž. přenesená",J183,0)</f>
        <v>0</v>
      </c>
      <c r="BI183" s="176">
        <f>IF(N183="nulová",J183,0)</f>
        <v>0</v>
      </c>
      <c r="BJ183" s="18" t="s">
        <v>30</v>
      </c>
      <c r="BK183" s="176">
        <f>ROUND(I183*H183,2)</f>
        <v>0</v>
      </c>
      <c r="BL183" s="18" t="s">
        <v>94</v>
      </c>
      <c r="BM183" s="175" t="s">
        <v>1867</v>
      </c>
    </row>
    <row r="184" spans="1:65" s="13" customFormat="1" ht="11.25">
      <c r="B184" s="177"/>
      <c r="D184" s="178" t="s">
        <v>165</v>
      </c>
      <c r="E184" s="179" t="s">
        <v>1</v>
      </c>
      <c r="F184" s="180" t="s">
        <v>30</v>
      </c>
      <c r="H184" s="181">
        <v>1</v>
      </c>
      <c r="I184" s="182"/>
      <c r="L184" s="177"/>
      <c r="M184" s="183"/>
      <c r="N184" s="184"/>
      <c r="O184" s="184"/>
      <c r="P184" s="184"/>
      <c r="Q184" s="184"/>
      <c r="R184" s="184"/>
      <c r="S184" s="184"/>
      <c r="T184" s="185"/>
      <c r="AT184" s="179" t="s">
        <v>165</v>
      </c>
      <c r="AU184" s="179" t="s">
        <v>82</v>
      </c>
      <c r="AV184" s="13" t="s">
        <v>82</v>
      </c>
      <c r="AW184" s="13" t="s">
        <v>29</v>
      </c>
      <c r="AX184" s="13" t="s">
        <v>30</v>
      </c>
      <c r="AY184" s="179" t="s">
        <v>157</v>
      </c>
    </row>
    <row r="185" spans="1:65" s="2" customFormat="1" ht="16.5" customHeight="1">
      <c r="A185" s="33"/>
      <c r="B185" s="130"/>
      <c r="C185" s="164" t="s">
        <v>264</v>
      </c>
      <c r="D185" s="164" t="s">
        <v>159</v>
      </c>
      <c r="E185" s="165" t="s">
        <v>1868</v>
      </c>
      <c r="F185" s="166" t="s">
        <v>1869</v>
      </c>
      <c r="G185" s="167" t="s">
        <v>460</v>
      </c>
      <c r="H185" s="168">
        <v>1</v>
      </c>
      <c r="I185" s="169"/>
      <c r="J185" s="170">
        <f>ROUND(I185*H185,2)</f>
        <v>0</v>
      </c>
      <c r="K185" s="166" t="s">
        <v>1</v>
      </c>
      <c r="L185" s="34"/>
      <c r="M185" s="171" t="s">
        <v>1</v>
      </c>
      <c r="N185" s="172" t="s">
        <v>38</v>
      </c>
      <c r="O185" s="59"/>
      <c r="P185" s="173">
        <f>O185*H185</f>
        <v>0</v>
      </c>
      <c r="Q185" s="173">
        <v>0</v>
      </c>
      <c r="R185" s="173">
        <f>Q185*H185</f>
        <v>0</v>
      </c>
      <c r="S185" s="173">
        <v>0</v>
      </c>
      <c r="T185" s="174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75" t="s">
        <v>94</v>
      </c>
      <c r="AT185" s="175" t="s">
        <v>159</v>
      </c>
      <c r="AU185" s="175" t="s">
        <v>82</v>
      </c>
      <c r="AY185" s="18" t="s">
        <v>157</v>
      </c>
      <c r="BE185" s="176">
        <f>IF(N185="základní",J185,0)</f>
        <v>0</v>
      </c>
      <c r="BF185" s="176">
        <f>IF(N185="snížená",J185,0)</f>
        <v>0</v>
      </c>
      <c r="BG185" s="176">
        <f>IF(N185="zákl. přenesená",J185,0)</f>
        <v>0</v>
      </c>
      <c r="BH185" s="176">
        <f>IF(N185="sníž. přenesená",J185,0)</f>
        <v>0</v>
      </c>
      <c r="BI185" s="176">
        <f>IF(N185="nulová",J185,0)</f>
        <v>0</v>
      </c>
      <c r="BJ185" s="18" t="s">
        <v>30</v>
      </c>
      <c r="BK185" s="176">
        <f>ROUND(I185*H185,2)</f>
        <v>0</v>
      </c>
      <c r="BL185" s="18" t="s">
        <v>94</v>
      </c>
      <c r="BM185" s="175" t="s">
        <v>1870</v>
      </c>
    </row>
    <row r="186" spans="1:65" s="15" customFormat="1" ht="11.25">
      <c r="B186" s="209"/>
      <c r="D186" s="178" t="s">
        <v>165</v>
      </c>
      <c r="E186" s="210" t="s">
        <v>1</v>
      </c>
      <c r="F186" s="211" t="s">
        <v>1871</v>
      </c>
      <c r="H186" s="210" t="s">
        <v>1</v>
      </c>
      <c r="I186" s="212"/>
      <c r="L186" s="209"/>
      <c r="M186" s="213"/>
      <c r="N186" s="214"/>
      <c r="O186" s="214"/>
      <c r="P186" s="214"/>
      <c r="Q186" s="214"/>
      <c r="R186" s="214"/>
      <c r="S186" s="214"/>
      <c r="T186" s="215"/>
      <c r="AT186" s="210" t="s">
        <v>165</v>
      </c>
      <c r="AU186" s="210" t="s">
        <v>82</v>
      </c>
      <c r="AV186" s="15" t="s">
        <v>30</v>
      </c>
      <c r="AW186" s="15" t="s">
        <v>29</v>
      </c>
      <c r="AX186" s="15" t="s">
        <v>73</v>
      </c>
      <c r="AY186" s="210" t="s">
        <v>157</v>
      </c>
    </row>
    <row r="187" spans="1:65" s="15" customFormat="1" ht="11.25">
      <c r="B187" s="209"/>
      <c r="D187" s="178" t="s">
        <v>165</v>
      </c>
      <c r="E187" s="210" t="s">
        <v>1</v>
      </c>
      <c r="F187" s="211" t="s">
        <v>1872</v>
      </c>
      <c r="H187" s="210" t="s">
        <v>1</v>
      </c>
      <c r="I187" s="212"/>
      <c r="L187" s="209"/>
      <c r="M187" s="213"/>
      <c r="N187" s="214"/>
      <c r="O187" s="214"/>
      <c r="P187" s="214"/>
      <c r="Q187" s="214"/>
      <c r="R187" s="214"/>
      <c r="S187" s="214"/>
      <c r="T187" s="215"/>
      <c r="AT187" s="210" t="s">
        <v>165</v>
      </c>
      <c r="AU187" s="210" t="s">
        <v>82</v>
      </c>
      <c r="AV187" s="15" t="s">
        <v>30</v>
      </c>
      <c r="AW187" s="15" t="s">
        <v>29</v>
      </c>
      <c r="AX187" s="15" t="s">
        <v>73</v>
      </c>
      <c r="AY187" s="210" t="s">
        <v>157</v>
      </c>
    </row>
    <row r="188" spans="1:65" s="15" customFormat="1" ht="11.25">
      <c r="B188" s="209"/>
      <c r="D188" s="178" t="s">
        <v>165</v>
      </c>
      <c r="E188" s="210" t="s">
        <v>1</v>
      </c>
      <c r="F188" s="211" t="s">
        <v>1873</v>
      </c>
      <c r="H188" s="210" t="s">
        <v>1</v>
      </c>
      <c r="I188" s="212"/>
      <c r="L188" s="209"/>
      <c r="M188" s="213"/>
      <c r="N188" s="214"/>
      <c r="O188" s="214"/>
      <c r="P188" s="214"/>
      <c r="Q188" s="214"/>
      <c r="R188" s="214"/>
      <c r="S188" s="214"/>
      <c r="T188" s="215"/>
      <c r="AT188" s="210" t="s">
        <v>165</v>
      </c>
      <c r="AU188" s="210" t="s">
        <v>82</v>
      </c>
      <c r="AV188" s="15" t="s">
        <v>30</v>
      </c>
      <c r="AW188" s="15" t="s">
        <v>29</v>
      </c>
      <c r="AX188" s="15" t="s">
        <v>73</v>
      </c>
      <c r="AY188" s="210" t="s">
        <v>157</v>
      </c>
    </row>
    <row r="189" spans="1:65" s="15" customFormat="1" ht="11.25">
      <c r="B189" s="209"/>
      <c r="D189" s="178" t="s">
        <v>165</v>
      </c>
      <c r="E189" s="210" t="s">
        <v>1</v>
      </c>
      <c r="F189" s="211" t="s">
        <v>1874</v>
      </c>
      <c r="H189" s="210" t="s">
        <v>1</v>
      </c>
      <c r="I189" s="212"/>
      <c r="L189" s="209"/>
      <c r="M189" s="213"/>
      <c r="N189" s="214"/>
      <c r="O189" s="214"/>
      <c r="P189" s="214"/>
      <c r="Q189" s="214"/>
      <c r="R189" s="214"/>
      <c r="S189" s="214"/>
      <c r="T189" s="215"/>
      <c r="AT189" s="210" t="s">
        <v>165</v>
      </c>
      <c r="AU189" s="210" t="s">
        <v>82</v>
      </c>
      <c r="AV189" s="15" t="s">
        <v>30</v>
      </c>
      <c r="AW189" s="15" t="s">
        <v>29</v>
      </c>
      <c r="AX189" s="15" t="s">
        <v>73</v>
      </c>
      <c r="AY189" s="210" t="s">
        <v>157</v>
      </c>
    </row>
    <row r="190" spans="1:65" s="13" customFormat="1" ht="11.25">
      <c r="B190" s="177"/>
      <c r="D190" s="178" t="s">
        <v>165</v>
      </c>
      <c r="E190" s="179" t="s">
        <v>1</v>
      </c>
      <c r="F190" s="180" t="s">
        <v>30</v>
      </c>
      <c r="H190" s="181">
        <v>1</v>
      </c>
      <c r="I190" s="182"/>
      <c r="L190" s="177"/>
      <c r="M190" s="224"/>
      <c r="N190" s="225"/>
      <c r="O190" s="225"/>
      <c r="P190" s="225"/>
      <c r="Q190" s="225"/>
      <c r="R190" s="225"/>
      <c r="S190" s="225"/>
      <c r="T190" s="226"/>
      <c r="AT190" s="179" t="s">
        <v>165</v>
      </c>
      <c r="AU190" s="179" t="s">
        <v>82</v>
      </c>
      <c r="AV190" s="13" t="s">
        <v>82</v>
      </c>
      <c r="AW190" s="13" t="s">
        <v>29</v>
      </c>
      <c r="AX190" s="13" t="s">
        <v>30</v>
      </c>
      <c r="AY190" s="179" t="s">
        <v>157</v>
      </c>
    </row>
    <row r="191" spans="1:65" s="2" customFormat="1" ht="6.95" customHeight="1">
      <c r="A191" s="33"/>
      <c r="B191" s="48"/>
      <c r="C191" s="49"/>
      <c r="D191" s="49"/>
      <c r="E191" s="49"/>
      <c r="F191" s="49"/>
      <c r="G191" s="49"/>
      <c r="H191" s="49"/>
      <c r="I191" s="49"/>
      <c r="J191" s="49"/>
      <c r="K191" s="49"/>
      <c r="L191" s="34"/>
      <c r="M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</row>
  </sheetData>
  <autoFilter ref="C127:K190"/>
  <mergeCells count="14">
    <mergeCell ref="D106:F106"/>
    <mergeCell ref="E118:H118"/>
    <mergeCell ref="E120:H120"/>
    <mergeCell ref="L2:V2"/>
    <mergeCell ref="E87:H87"/>
    <mergeCell ref="D102:F102"/>
    <mergeCell ref="D103:F103"/>
    <mergeCell ref="D104:F104"/>
    <mergeCell ref="D105:F105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32</vt:i4>
      </vt:variant>
    </vt:vector>
  </HeadingPairs>
  <TitlesOfParts>
    <vt:vector size="48" baseType="lpstr">
      <vt:lpstr>Rekapitulace stavby</vt:lpstr>
      <vt:lpstr>SO301 - Splašková kanaliz...</vt:lpstr>
      <vt:lpstr>1 - Rebešovická 1</vt:lpstr>
      <vt:lpstr>2 - Jana Broskvy 4</vt:lpstr>
      <vt:lpstr>3 - Jana Broskvy 6</vt:lpstr>
      <vt:lpstr>4 - Jana Broskvy 8</vt:lpstr>
      <vt:lpstr>5 - Jana Broskvy 10</vt:lpstr>
      <vt:lpstr>6 - par. č. 1072-1</vt:lpstr>
      <vt:lpstr>SO311 - Deštová kanalizac...</vt:lpstr>
      <vt:lpstr>1 - Jana Broskvy 6</vt:lpstr>
      <vt:lpstr>2 - Jana Broskvy 8</vt:lpstr>
      <vt:lpstr>3 - Jana Broskvy 10</vt:lpstr>
      <vt:lpstr>4 - Základní škola</vt:lpstr>
      <vt:lpstr>SO321 - Odlehčovácí komora</vt:lpstr>
      <vt:lpstr>SO350 - Provizorní komuni...</vt:lpstr>
      <vt:lpstr>SO90 - Ostatní rozpočtové...</vt:lpstr>
      <vt:lpstr>'1 - Jana Broskvy 6'!Názvy_tisku</vt:lpstr>
      <vt:lpstr>'1 - Rebešovická 1'!Názvy_tisku</vt:lpstr>
      <vt:lpstr>'2 - Jana Broskvy 4'!Názvy_tisku</vt:lpstr>
      <vt:lpstr>'2 - Jana Broskvy 8'!Názvy_tisku</vt:lpstr>
      <vt:lpstr>'3 - Jana Broskvy 10'!Názvy_tisku</vt:lpstr>
      <vt:lpstr>'3 - Jana Broskvy 6'!Názvy_tisku</vt:lpstr>
      <vt:lpstr>'4 - Jana Broskvy 8'!Názvy_tisku</vt:lpstr>
      <vt:lpstr>'4 - Základní škola'!Názvy_tisku</vt:lpstr>
      <vt:lpstr>'5 - Jana Broskvy 10'!Názvy_tisku</vt:lpstr>
      <vt:lpstr>'6 - par. č. 1072-1'!Názvy_tisku</vt:lpstr>
      <vt:lpstr>'Rekapitulace stavby'!Názvy_tisku</vt:lpstr>
      <vt:lpstr>'SO301 - Splašková kanaliz...'!Názvy_tisku</vt:lpstr>
      <vt:lpstr>'SO311 - Deštová kanalizac...'!Názvy_tisku</vt:lpstr>
      <vt:lpstr>'SO321 - Odlehčovácí komora'!Názvy_tisku</vt:lpstr>
      <vt:lpstr>'SO350 - Provizorní komuni...'!Názvy_tisku</vt:lpstr>
      <vt:lpstr>'SO90 - Ostatní rozpočtové...'!Názvy_tisku</vt:lpstr>
      <vt:lpstr>'1 - Jana Broskvy 6'!Oblast_tisku</vt:lpstr>
      <vt:lpstr>'1 - Rebešovická 1'!Oblast_tisku</vt:lpstr>
      <vt:lpstr>'2 - Jana Broskvy 4'!Oblast_tisku</vt:lpstr>
      <vt:lpstr>'2 - Jana Broskvy 8'!Oblast_tisku</vt:lpstr>
      <vt:lpstr>'3 - Jana Broskvy 10'!Oblast_tisku</vt:lpstr>
      <vt:lpstr>'3 - Jana Broskvy 6'!Oblast_tisku</vt:lpstr>
      <vt:lpstr>'4 - Jana Broskvy 8'!Oblast_tisku</vt:lpstr>
      <vt:lpstr>'4 - Základní škola'!Oblast_tisku</vt:lpstr>
      <vt:lpstr>'5 - Jana Broskvy 10'!Oblast_tisku</vt:lpstr>
      <vt:lpstr>'6 - par. č. 1072-1'!Oblast_tisku</vt:lpstr>
      <vt:lpstr>'Rekapitulace stavby'!Oblast_tisku</vt:lpstr>
      <vt:lpstr>'SO301 - Splašková kanaliz...'!Oblast_tisku</vt:lpstr>
      <vt:lpstr>'SO311 - Deštová kanalizac...'!Oblast_tisku</vt:lpstr>
      <vt:lpstr>'SO321 - Odlehčovácí komora'!Oblast_tisku</vt:lpstr>
      <vt:lpstr>'SO350 - Provizorní komuni...'!Oblast_tisku</vt:lpstr>
      <vt:lpstr>'SO90 - Ostatní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2021-05-12T11:47:29Z</cp:lastPrinted>
  <dcterms:created xsi:type="dcterms:W3CDTF">2021-05-12T05:21:49Z</dcterms:created>
  <dcterms:modified xsi:type="dcterms:W3CDTF">2021-05-12T11:52:08Z</dcterms:modified>
</cp:coreProperties>
</file>